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Budget 2025\CLOTURE-2025\DOC-TRAVAIL\"/>
    </mc:Choice>
  </mc:AlternateContent>
  <xr:revisionPtr revIDLastSave="0" documentId="13_ncr:1_{2F7758B3-1295-4C0D-A3C9-4A81CDC86620}" xr6:coauthVersionLast="47" xr6:coauthVersionMax="47" xr10:uidLastSave="{00000000-0000-0000-0000-000000000000}"/>
  <bookViews>
    <workbookView xWindow="-120" yWindow="-120" windowWidth="29040" windowHeight="15720" tabRatio="874" firstSheet="4" activeTab="12" xr2:uid="{00000000-000D-0000-FFFF-FFFF00000000}"/>
  </bookViews>
  <sheets>
    <sheet name="Tableau des emplois" sheetId="68" r:id="rId1"/>
    <sheet name="Autorisations budgétaires" sheetId="69" r:id="rId2"/>
    <sheet name="Dépenses par destination" sheetId="70" r:id="rId3"/>
    <sheet name="Recettes par origine" sheetId="71" r:id="rId4"/>
    <sheet name="Equilibre financier" sheetId="72" r:id="rId5"/>
    <sheet name="Opérations pour compte de tiers" sheetId="73" r:id="rId6"/>
    <sheet name="plan de trésorerie" sheetId="82" r:id="rId7"/>
    <sheet name="Situation Patrimoniale" sheetId="77" r:id="rId8"/>
    <sheet name="tab recettes_fléchées" sheetId="88" r:id="rId9"/>
    <sheet name="tab op_pluriannuelles" sheetId="95" r:id="rId10"/>
    <sheet name="tab_op_pluri_détail" sheetId="96" r:id="rId11"/>
    <sheet name="tab_UMR" sheetId="89" r:id="rId12"/>
    <sheet name="synthèse budgétaire et cpta" sheetId="97" r:id="rId13"/>
  </sheets>
  <definedNames>
    <definedName name="_xlnm.Print_Area" localSheetId="2">'Dépenses par destination'!$A$1:$AN$29</definedName>
    <definedName name="_xlnm.Print_Area" localSheetId="5">'Opérations pour compte de tiers'!$A$1:$I$31</definedName>
    <definedName name="_xlnm.Print_Area" localSheetId="6">'plan de trésorerie'!$B$2:$O$59</definedName>
    <definedName name="_xlnm.Print_Area" localSheetId="3">'Recettes par origine'!$A$1:$AQ$25</definedName>
    <definedName name="_xlnm.Print_Area" localSheetId="7">'Situation Patrimoniale'!$A$1:$J$60</definedName>
    <definedName name="_xlnm.Print_Area" localSheetId="12">'synthèse budgétaire et cpta'!$A$1:$K$54</definedName>
    <definedName name="_xlnm.Print_Area" localSheetId="9">'tab op_pluriannuelles'!$A$1:$S$364</definedName>
    <definedName name="_xlnm.Print_Area" localSheetId="8">'tab recettes_fléchées'!$A$1:$H$43</definedName>
    <definedName name="_xlnm.Print_Area" localSheetId="10">tab_op_pluri_détail!$A$1:$Y$1365</definedName>
    <definedName name="_xlnm.Print_Area" localSheetId="11">tab_UMR!$A$1:$K$22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68" l="1"/>
  <c r="O17" i="68"/>
  <c r="O16" i="68"/>
  <c r="O15" i="68"/>
  <c r="O14" i="68"/>
  <c r="O10" i="68"/>
  <c r="O9" i="68"/>
  <c r="O8" i="68"/>
  <c r="O7" i="68"/>
  <c r="J18" i="68"/>
  <c r="J17" i="68"/>
  <c r="J16" i="68"/>
  <c r="J15" i="68"/>
  <c r="J10" i="68"/>
  <c r="J9" i="68"/>
  <c r="J8" i="68"/>
  <c r="E18" i="68"/>
  <c r="E17" i="68"/>
  <c r="E16" i="68"/>
  <c r="E15" i="68"/>
  <c r="E9" i="68"/>
  <c r="E10" i="68" s="1"/>
  <c r="E8" i="68"/>
</calcChain>
</file>

<file path=xl/sharedStrings.xml><?xml version="1.0" encoding="utf-8"?>
<sst xmlns="http://schemas.openxmlformats.org/spreadsheetml/2006/main" count="3303" uniqueCount="1172">
  <si>
    <t>total</t>
  </si>
  <si>
    <t>Diffusion des savoirs et musées</t>
  </si>
  <si>
    <t>EMPLOIS</t>
  </si>
  <si>
    <t>RESSOURCES</t>
  </si>
  <si>
    <t>INSUFFISANCE D'AUTOFINANCEMENT</t>
  </si>
  <si>
    <t>CAPACITE D'AUTOFINANCEMENT</t>
  </si>
  <si>
    <t>Formation initiale et continue du baccalauréat à la licence</t>
  </si>
  <si>
    <t>Formation initiale et continue de niveau master</t>
  </si>
  <si>
    <t>Formation initiale et continue de niveau doctorat</t>
  </si>
  <si>
    <t xml:space="preserve">Résultat prévisionnel de l'exercice (bénéfice ou perte) </t>
  </si>
  <si>
    <t>Personnel</t>
  </si>
  <si>
    <t>Fonctionnement</t>
  </si>
  <si>
    <t>Recherche universitaire en sciences de la vie, biotechnologie et santé</t>
  </si>
  <si>
    <t>TOTAL GENERAL</t>
  </si>
  <si>
    <t>Bibliothèques et documentation</t>
  </si>
  <si>
    <t>Recherche universitaire en mathématiques, sciences et techniques de l'information et de la communication, micro et nanotechnologies</t>
  </si>
  <si>
    <t>= CAF ou IAF*</t>
  </si>
  <si>
    <t>* capacité d'autofinancement ou insuffisance d'autofinancement</t>
  </si>
  <si>
    <t>Ressources propres</t>
  </si>
  <si>
    <t>Taxe d'apprentissage</t>
  </si>
  <si>
    <t>Destination</t>
  </si>
  <si>
    <t>Formation continue</t>
  </si>
  <si>
    <t>Aides directes</t>
  </si>
  <si>
    <t>Santé des étudiants et activités associatives, culturelles et sportives</t>
  </si>
  <si>
    <t>Immobilier</t>
  </si>
  <si>
    <t>Total</t>
  </si>
  <si>
    <t>Recherche universitaire en physique, chimie et sciences pour l'ingénieur</t>
  </si>
  <si>
    <t>Recherche universitaire en physique nucléaire et des hautes énergies</t>
  </si>
  <si>
    <t>Recherche universitaire en sciences de la terre, de l'univers et de l'environnement</t>
  </si>
  <si>
    <t>Recherche universitaire en sciences de l'homme et de la société</t>
  </si>
  <si>
    <t>Recherche universitaire interdisciplinaire et transversale</t>
  </si>
  <si>
    <t>Pilotage et animation du programme de l'établissement</t>
  </si>
  <si>
    <t>TOTAL DES EMPLOIS (5)</t>
  </si>
  <si>
    <t>TOTAL DES RESSOURCES (6)</t>
  </si>
  <si>
    <t>APPORT AU FONDS DE ROULEMENT (7) = (6) - (5)</t>
  </si>
  <si>
    <t>PRELEVEMENT SUR LE FONDS DE ROULEMENT (8) = (5) - (6)</t>
  </si>
  <si>
    <t>Variation du BESOIN en FONDS DE ROULEMENT</t>
  </si>
  <si>
    <t>Variation de la TRESORERIE</t>
  </si>
  <si>
    <t>Niveau du FONDS DE ROULEMENT</t>
  </si>
  <si>
    <t>Niveau du BESOIN EN FONDS DE ROULEMENT</t>
  </si>
  <si>
    <t>Niveau de la TRESORERIE</t>
  </si>
  <si>
    <t>TOTAL</t>
  </si>
  <si>
    <t>Aides indirectes</t>
  </si>
  <si>
    <t>Investissement</t>
  </si>
  <si>
    <t>Autorisations budgétaires en AE et CP, prévisions de recettes et solde budgétaire</t>
  </si>
  <si>
    <t>Dépenses</t>
  </si>
  <si>
    <t>Recettes</t>
  </si>
  <si>
    <t>Montants</t>
  </si>
  <si>
    <t>AE</t>
  </si>
  <si>
    <t>CP</t>
  </si>
  <si>
    <t>Recettes globalisées</t>
  </si>
  <si>
    <t>Subvention pour charges de service public</t>
  </si>
  <si>
    <t>dont contributions employeur au CAS Pension</t>
  </si>
  <si>
    <t>Autres financements de l'Etat</t>
  </si>
  <si>
    <t>Fiscalité affectée</t>
  </si>
  <si>
    <t>Autres financements publics</t>
  </si>
  <si>
    <t xml:space="preserve">Fonctionnement </t>
  </si>
  <si>
    <t xml:space="preserve">Intervention </t>
  </si>
  <si>
    <t>Recettes fléchées</t>
  </si>
  <si>
    <t>Financements de l'Etat fléchés</t>
  </si>
  <si>
    <t>Autres financements publics fléchés</t>
  </si>
  <si>
    <t>Mécénats fléchés</t>
  </si>
  <si>
    <t>Autres  recettes fléchées</t>
  </si>
  <si>
    <t>TOTAL DES DÉPENSES</t>
  </si>
  <si>
    <t>TOTAL DES RECETTES</t>
  </si>
  <si>
    <t>Solde budgétaire (excédent)</t>
  </si>
  <si>
    <t>Solde budgétaire (déficit)</t>
  </si>
  <si>
    <t>Équilibre financier</t>
  </si>
  <si>
    <t>Besoins (utilisation des financements)</t>
  </si>
  <si>
    <t>Financements (couverture des besoins)</t>
  </si>
  <si>
    <t>TOTAL DES BESOINS</t>
  </si>
  <si>
    <t>TOTAL DES FINANCEMENTS</t>
  </si>
  <si>
    <t>Recettes fléchées (b)</t>
  </si>
  <si>
    <t>Financements de l'État fléchés</t>
  </si>
  <si>
    <t>Mécénat fléché</t>
  </si>
  <si>
    <t>Autres recettes fléchées</t>
  </si>
  <si>
    <t>Dépenses sur recettes fléchées (c)</t>
  </si>
  <si>
    <t>AE=CP</t>
  </si>
  <si>
    <t>Intervention</t>
  </si>
  <si>
    <t>SENS</t>
  </si>
  <si>
    <t>+</t>
  </si>
  <si>
    <t>-</t>
  </si>
  <si>
    <t>Subventions de l'Etat</t>
  </si>
  <si>
    <t>Opérations ou regroupement d'opérations de même nature</t>
  </si>
  <si>
    <t>Comptes</t>
  </si>
  <si>
    <t>N.B. : Dans l'hypothèse d'un écart entre les crédits et les débits d'un même compte, l'opération concernée devra faire l'objet d'une explication spécifique.</t>
  </si>
  <si>
    <t>Opérations pour compte de tiers</t>
  </si>
  <si>
    <t>POUR INFORMATION DE L'ORGANE DELIBERANT</t>
  </si>
  <si>
    <t>Suivi des opérations pour compte de tiers</t>
  </si>
  <si>
    <t>( K€ TTC )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</si>
  <si>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</si>
  <si>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</si>
  <si>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</si>
  <si>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</si>
  <si>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</si>
  <si>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</si>
  <si>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</si>
  <si>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</si>
  <si>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</si>
  <si>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</si>
  <si>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</si>
  <si>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</si>
  <si>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(1) SOLDE INITIAL (début de mois)</t>
  </si>
  <si>
    <t>ENCAISSEMENTS</t>
  </si>
  <si>
    <t>A. TOTAL</t>
  </si>
  <si>
    <t>DECAISSEMENTS</t>
  </si>
  <si>
    <t>B. TOTAL</t>
  </si>
  <si>
    <t>(2) SOLDE DU MOIS = A - B</t>
  </si>
  <si>
    <t>SOLDE CUMULE (1) + (2)</t>
  </si>
  <si>
    <t>CHARGES</t>
  </si>
  <si>
    <t>PRODUITS</t>
  </si>
  <si>
    <t>Compte de résultat prévisionnel</t>
  </si>
  <si>
    <t>Autres subventions</t>
  </si>
  <si>
    <t>Autres produits</t>
  </si>
  <si>
    <t>TOTAL DES CHARGES (1)</t>
  </si>
  <si>
    <t>TOTAL DES PRODUITS (2)</t>
  </si>
  <si>
    <t>dont charges de pensions civiles</t>
  </si>
  <si>
    <t>Résultat prévisionnel : perte (4) = (1) - (2)</t>
  </si>
  <si>
    <t>Résultat prévisionnel : bénéfice (3) = (2) - (1)</t>
  </si>
  <si>
    <t>TOTAL EQUILIBRE du compte de résultat prévisionnel (1) + (3) = (2) + (4)</t>
  </si>
  <si>
    <t>dont placements</t>
  </si>
  <si>
    <t>= total du C_50</t>
  </si>
  <si>
    <t>A1. Recettes budgétaires globalisées</t>
  </si>
  <si>
    <t>A2 . Recettes budgétaires fléchées</t>
  </si>
  <si>
    <t>A3. Opérations non budgétaires</t>
  </si>
  <si>
    <t>TVA</t>
  </si>
  <si>
    <t>B1. Enveloppes hors recettes fléchées</t>
  </si>
  <si>
    <t>B2. Dépenses sur recettes fléchées</t>
  </si>
  <si>
    <t>B3.Opérations non budgétaires</t>
  </si>
  <si>
    <t>Variation du FONDS DE ROULEMENT : APPORT (7) ou PRELEVEMENT (8)</t>
  </si>
  <si>
    <t>POUR VOTE DE L'ORGANE DELIBERANT</t>
  </si>
  <si>
    <t>Compte de résultat et tableau de financement agrégés</t>
  </si>
  <si>
    <t>Calcul de la capacité d'autofinancement (CAF)</t>
  </si>
  <si>
    <t>D101</t>
  </si>
  <si>
    <t>D102</t>
  </si>
  <si>
    <t>D103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</si>
  <si>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</si>
  <si>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</si>
  <si>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</si>
  <si>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</si>
  <si>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</si>
  <si>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</si>
  <si>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</si>
  <si>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</si>
  <si>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</si>
  <si>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</si>
  <si>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</si>
  <si>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D201</t>
  </si>
  <si>
    <t>D202</t>
  </si>
  <si>
    <t>D203</t>
  </si>
  <si>
    <t>Recettes propres</t>
  </si>
  <si>
    <t>Recettes propres fléchées</t>
  </si>
  <si>
    <t>Fiscalité affectée  (TA)</t>
  </si>
  <si>
    <t>Pour vote de l'organe délibérant</t>
  </si>
  <si>
    <t>(A)</t>
  </si>
  <si>
    <t>(B)</t>
  </si>
  <si>
    <t>( C ) = (A) + (B)</t>
  </si>
  <si>
    <t>Emplois sous plafond Etat</t>
  </si>
  <si>
    <t>Emplois financés sur ressources propres</t>
  </si>
  <si>
    <t>Global</t>
  </si>
  <si>
    <t>Catégories d'emplois</t>
  </si>
  <si>
    <t>Nature des emplois</t>
  </si>
  <si>
    <t>En ETPT</t>
  </si>
  <si>
    <t>Enseignants, enseignants-chercheurs, chercheurs</t>
  </si>
  <si>
    <t>Permanents</t>
  </si>
  <si>
    <t>Titulaires</t>
  </si>
  <si>
    <t>(1)</t>
  </si>
  <si>
    <t>CDI</t>
  </si>
  <si>
    <t>Non permanents</t>
  </si>
  <si>
    <t>CDD</t>
  </si>
  <si>
    <t>S/total EC</t>
  </si>
  <si>
    <t>Elèves fonctionnaires stagiaires des ENS</t>
  </si>
  <si>
    <t xml:space="preserve">
BIATOSS</t>
  </si>
  <si>
    <t>(2)</t>
  </si>
  <si>
    <t>S/total Biatoss</t>
  </si>
  <si>
    <t>Totaux</t>
  </si>
  <si>
    <t>(3)</t>
  </si>
  <si>
    <t>(4)</t>
  </si>
  <si>
    <t>Rappel du plafond des emplois fixé par l'Etat</t>
  </si>
  <si>
    <t>(5)</t>
  </si>
  <si>
    <t>Note sur les modalités de renseignement du tableau</t>
  </si>
  <si>
    <t>Ce tableau doit être annexé au budget de l'établissement et, en cas de modification, lors des budgets rectificatifs. Les chiffres qu'il contient doivent être exprimés en équivalents temps plein travaillés (ETPT).</t>
  </si>
  <si>
    <t>Seul est soumis au vote du conseil d'administration le plafond global des emplois (case annotée (4))</t>
  </si>
  <si>
    <t>Le nombre total d'emplois sous plafond Etat (case annotée (3)) ne peut être supérieur au plafond des emplois Etat qui a été notifié à l'établissement et rappelé en case (5)</t>
  </si>
  <si>
    <t>Remboursements d'emprunts (capital) ;
Nouveaux prêts (capital) ;
Dépôts et cautionnements 
(b1)</t>
  </si>
  <si>
    <t>Nouveaux emprunts (capital) ;
Remboursements de prêts (capital) ;
Dépôts et cautionnements 
(b2)</t>
  </si>
  <si>
    <t>Solde budgétaire (déficit) (D2)*</t>
  </si>
  <si>
    <t>Solde budgétaire (excédent) (D1)*</t>
  </si>
  <si>
    <t>Opérations au nom et pour le compte de tiers (c1)**</t>
  </si>
  <si>
    <t>Opérations au nom et pour le compte de tiers (c2)**</t>
  </si>
  <si>
    <t>Autres décaissements sur comptes de tiers (e1)</t>
  </si>
  <si>
    <t>Autres encaissements sur comptes de tiers (e2)</t>
  </si>
  <si>
    <t>Sous-total des opérations ayant un impact négatif sur la trésorerie de l'organisme (1)=D2+(b1)+(c1)+(e1)</t>
  </si>
  <si>
    <t>Sous-total des opérations ayant un impact positif sur la trésorerie de l'organisme (2)=D1+(b2)+(c2)+(e2)</t>
  </si>
  <si>
    <t>ABONDEMENT de la trésorerie (I)= (2) - (1)</t>
  </si>
  <si>
    <t>PRLELEVEMENT de la trésorerie (II)=(1) - (2)</t>
  </si>
  <si>
    <t>(*) Montant issu du tableau "Autorisations budgétaires"</t>
  </si>
  <si>
    <t>(**) Montants issus du tableau "Opérations pour compte de tiers"</t>
  </si>
  <si>
    <t>(***) Montant issu du tableau "Opérations sur recettes fléchées"</t>
  </si>
  <si>
    <t>(c1) et (c2) étant repris au tableau "Equilibre financier"</t>
  </si>
  <si>
    <t>dont Abondement de la trésorerie fléchée (a)***</t>
  </si>
  <si>
    <t>dont Abondement de la trésorerie non fléchée (d)</t>
  </si>
  <si>
    <t>dont Prélèvement sur la trésorerie fléchée (a)***</t>
  </si>
  <si>
    <t xml:space="preserve">dont Prélèvement sur la trésorerie non fléchée (d) </t>
  </si>
  <si>
    <t>Jours de dep decaissable totales</t>
  </si>
  <si>
    <t>Etat prévisionnel de l'évolution de la situation patrimoniale en droits constatés</t>
  </si>
  <si>
    <t>Remboursement des dettes financières</t>
  </si>
  <si>
    <t>Financement de l'actif par l'État</t>
  </si>
  <si>
    <t>Financement de l'actif par des tiers autres que l'État</t>
  </si>
  <si>
    <t>Autres ressources</t>
  </si>
  <si>
    <t>Augmentation des dettes financières</t>
  </si>
  <si>
    <t>Investissements :</t>
  </si>
  <si>
    <t>Budget</t>
  </si>
  <si>
    <t>Droits d'inscription</t>
  </si>
  <si>
    <t>Formation continue, diplômes propres et VAE</t>
  </si>
  <si>
    <t>Contrats et prestations de recherche hors ANR</t>
  </si>
  <si>
    <t>Valorisation</t>
  </si>
  <si>
    <t>ANR investissements d'avenir</t>
  </si>
  <si>
    <t>ANR hors investissements d'avenir</t>
  </si>
  <si>
    <t>Subventions d'exploitation et financement des actifs - Région</t>
  </si>
  <si>
    <t>Subventions d'exploitation et financement des actifs - Union Européenne</t>
  </si>
  <si>
    <t>Subventions d'exploitation et financement des actifs - Autres</t>
  </si>
  <si>
    <t>Fondations - fonds propres, réserves, dons et legs</t>
  </si>
  <si>
    <t>Autres recettes</t>
  </si>
  <si>
    <t>Fonctionnement autre que les charges de personnel et intervention</t>
  </si>
  <si>
    <t>+  dotations aux amortissements, dépréciations et provisions</t>
  </si>
  <si>
    <t>-  reprises sur amortissements, dépréciations et provisions</t>
  </si>
  <si>
    <t>+ valeur nette comptable des éléments d'actifs cédés</t>
  </si>
  <si>
    <t>- produits de cession d'éléments d'actifs</t>
  </si>
  <si>
    <t>- quote-part des subventions d’investissement virée au résultat de l’exercice</t>
  </si>
  <si>
    <t>Tableau des recettes par origine</t>
  </si>
  <si>
    <t>Exécution</t>
  </si>
  <si>
    <t>Emplois</t>
  </si>
  <si>
    <t>Suivi par opération (ou par regroupement d'opérations) des autorisations d'engagement, des crédits de paiement et des recettes</t>
  </si>
  <si>
    <t>Prévision</t>
  </si>
  <si>
    <t>Opération</t>
  </si>
  <si>
    <t>Nature</t>
  </si>
  <si>
    <t>(6) = (4)+(5)</t>
  </si>
  <si>
    <t>(7)</t>
  </si>
  <si>
    <t>(8)</t>
  </si>
  <si>
    <t>(10)</t>
  </si>
  <si>
    <t>(11)=(9)+(10)</t>
  </si>
  <si>
    <t>(12)</t>
  </si>
  <si>
    <t>(13)</t>
  </si>
  <si>
    <t>(14)</t>
  </si>
  <si>
    <t>(16)</t>
  </si>
  <si>
    <t>(17)</t>
  </si>
  <si>
    <t>Financement de l'opération</t>
  </si>
  <si>
    <t>TABLEAU N° 3 - PRESENTATION DES DEPENSES PAR DESTINATION ET PAR NATURE</t>
  </si>
  <si>
    <t>PRESENTATION DES RECETTES PAR ORIGINE DE L'ETABLISSEMENT</t>
  </si>
  <si>
    <t>TABLEAU N° 4 - EQUILIBRE FINANCIER</t>
  </si>
  <si>
    <t>TABLEAU 5</t>
  </si>
  <si>
    <t>TABLEAU 6</t>
  </si>
  <si>
    <t xml:space="preserve">TABLEAU 7 - PLAN DE TRÉSORERIE PREVISONNEL  </t>
  </si>
  <si>
    <t>SOLDE BUDGETAIRE (exédent)</t>
  </si>
  <si>
    <t>POUR VOTE DE L'ORGANE DÉLIBÉRANT</t>
  </si>
  <si>
    <t>TABLEAU N° 2 - AUTORISATIONS BUDGETAIRES</t>
  </si>
  <si>
    <t>ERASMUS</t>
  </si>
  <si>
    <t>Tableau détaillé des opérations pluriannuelles et programmation</t>
  </si>
  <si>
    <t>A - Prévision d'autorisations d'engagement et de crédits de paiement</t>
  </si>
  <si>
    <t>Tableau 3bis</t>
  </si>
  <si>
    <t>Opérations liées aux recettes fléchées</t>
  </si>
  <si>
    <t>POUR INFORMATION DE L'ORGANE DÉLIBÉRANT</t>
  </si>
  <si>
    <t>Position de financement des opérations fléchées en début d'exercice (a)</t>
  </si>
  <si>
    <t>Fonctionnement et intervention</t>
  </si>
  <si>
    <t>A - Dépenses</t>
  </si>
  <si>
    <t>Opérations</t>
  </si>
  <si>
    <t>Montant de l'opération</t>
  </si>
  <si>
    <t>Autorisations d'engagement</t>
  </si>
  <si>
    <t>Crédits de paiement</t>
  </si>
  <si>
    <t>Restes</t>
  </si>
  <si>
    <r>
      <t>(4)</t>
    </r>
    <r>
      <rPr>
        <sz val="10"/>
        <rFont val="Arial Narrow"/>
        <family val="2"/>
        <charset val="1"/>
      </rPr>
      <t>&lt;=(2)-(3)</t>
    </r>
  </si>
  <si>
    <t>(9)&lt;=(7-8)</t>
  </si>
  <si>
    <t>(12)=(1)-(3)-(6)</t>
  </si>
  <si>
    <t>(13)=(3)+(6)-(8)-(11)</t>
  </si>
  <si>
    <t>Op. 1</t>
  </si>
  <si>
    <t>Op. 2</t>
  </si>
  <si>
    <t>Op. 3</t>
  </si>
  <si>
    <t>total contrats de recherche</t>
  </si>
  <si>
    <t>total contrats de formation continue</t>
  </si>
  <si>
    <t>Total contrats d'enseignement</t>
  </si>
  <si>
    <t>Total programmes pluriannuels d'investissement</t>
  </si>
  <si>
    <t>pour information, répartition des opérations pluriannuelles par enveloppes :</t>
  </si>
  <si>
    <t>Ss total personnel</t>
  </si>
  <si>
    <t>Ss total fonctionnement et intervention</t>
  </si>
  <si>
    <t>Ss total investissement</t>
  </si>
  <si>
    <t>B - Recettes</t>
  </si>
  <si>
    <t>Prélèvement sur la trésorerie</t>
  </si>
  <si>
    <t>Financements extérieurs</t>
  </si>
  <si>
    <t>Montant</t>
  </si>
  <si>
    <t>Restes à encaisser</t>
  </si>
  <si>
    <t>(15)=(1)-(14)</t>
  </si>
  <si>
    <t>(18)=(15)-(16)-(17)</t>
  </si>
  <si>
    <t>COMMENTAIRES SUR LES TABLEAUX DE SUIVI DES OPÉRATIONS PLURIANNUELLES</t>
  </si>
  <si>
    <t>Les opérations sont identifiées par un nom et un millésime ; elles peuvent ne pas être toutes individualisées et faire l'objet de regroupements, un niveau de détail suffisant au regard des caractéristiques de l'établissements devant néanmoins être maintenu ;</t>
  </si>
  <si>
    <t>Le degré d'exigence quant à la précision de l'évaluation, au budget initial, des reports prévisibles devra être fonction des contraintes qui pèsent sur les établissements pour établir ce chiffrage, notamment pour les contrats de recherche ;</t>
  </si>
  <si>
    <t>En recettes, une ligne sera maintenue, même après la fin d'une opération tant que la totalité des financements extérieurs n'a pas été recouvrée ;</t>
  </si>
  <si>
    <t>Pour les contrats de recherche, ne devra être indiquée au titre de l'autofinancement que, le cas échéant, la participation de l'établissement qui doit donner lieu à justification en application du contrat.</t>
  </si>
  <si>
    <t>Prévision pluriannuelle</t>
  </si>
  <si>
    <t>Coût total de l'opération</t>
  </si>
  <si>
    <t>AE consommées les années antérieures à N</t>
  </si>
  <si>
    <t>CP consommés les années antérieures à N</t>
  </si>
  <si>
    <t>Total Dépenses d'investissement.1</t>
  </si>
  <si>
    <t>Contrats de recherche</t>
  </si>
  <si>
    <t>Total contrat de recherche.2</t>
  </si>
  <si>
    <t>Contrat de formation continue</t>
  </si>
  <si>
    <t>Total contrat de formation continue.3</t>
  </si>
  <si>
    <t>Contrat d'enseignement</t>
  </si>
  <si>
    <t>Total contrat de formation continue.4</t>
  </si>
  <si>
    <t>A l'occasion du budget initial N, cette colonne enregistre les reprogrammations en AE ou en CP de N-1 sur N. Lors du premier budget rectificatif N, le cas échéant présenté avec le compte financier N-1, cette colonne enregistre les éventuels reports en AE et en CP.</t>
  </si>
  <si>
    <t>B - Prévisions de recettes</t>
  </si>
  <si>
    <t>Prévisions en N+1 et suivantes</t>
  </si>
  <si>
    <t>Encaissements prévus en N+1</t>
  </si>
  <si>
    <t>Recettes d'investissement 
(PPI)</t>
  </si>
  <si>
    <t>Financement de l'Etat*</t>
  </si>
  <si>
    <t>Autres financements publics**</t>
  </si>
  <si>
    <t>Total PPI.1</t>
  </si>
  <si>
    <t>Autres financements***</t>
  </si>
  <si>
    <t>Ss total financement de l'Etat</t>
  </si>
  <si>
    <t>Ss total autres financements publics</t>
  </si>
  <si>
    <t>Ss total autres financements</t>
  </si>
  <si>
    <t>* Subvention pour charges de service public, autres financements de l'Etat, fiscalité affectée, financement de l'Etat fléchés</t>
  </si>
  <si>
    <t>** Autres financements publics (globalisés ou fléchés)</t>
  </si>
  <si>
    <t>*** Recettes propres et recettes propres fléchés</t>
  </si>
  <si>
    <t>C - Exécution d'autorisations d'engagement et de crédits de paiement</t>
  </si>
  <si>
    <t>Restes à payer</t>
  </si>
  <si>
    <t>Restes à réaliser</t>
  </si>
  <si>
    <t>AE consommées en N</t>
  </si>
  <si>
    <t>TOTAL des AE consommées</t>
  </si>
  <si>
    <t>CP consommés en N</t>
  </si>
  <si>
    <t>TOTAL des CP consommés</t>
  </si>
  <si>
    <t>Sur les AE consommées</t>
  </si>
  <si>
    <t>Solde à engager</t>
  </si>
  <si>
    <t>Solde à payer</t>
  </si>
  <si>
    <t>(4) = (2) + (3)</t>
  </si>
  <si>
    <t>(6)</t>
  </si>
  <si>
    <t>(7) = (5) + (6)</t>
  </si>
  <si>
    <t>(8) = (4) - (7)</t>
  </si>
  <si>
    <t>(9) = (1) - (4)</t>
  </si>
  <si>
    <t>(10) = (1) - (7)</t>
  </si>
  <si>
    <t>Dépenses d'investissement
(PPI)</t>
  </si>
  <si>
    <t>=SOMME(D42)</t>
  </si>
  <si>
    <t>=SOMME(D44:D46)</t>
  </si>
  <si>
    <t>=SOMME(D48:D50)</t>
  </si>
  <si>
    <t>D - Exécution des recettes</t>
  </si>
  <si>
    <t>(11)</t>
  </si>
  <si>
    <t>(14) = (11) - (12) - (13)</t>
  </si>
  <si>
    <t>** Subvention pour charges de service public, autres financements de l'Etat, fiscalité affectée, financement de l'Etat fléchés</t>
  </si>
  <si>
    <t>*** Autres financements publics (globalisés ou fléchés)</t>
  </si>
  <si>
    <t>**** Ressources propreset autres recettes fléchés</t>
  </si>
  <si>
    <t>Tableau 8</t>
  </si>
  <si>
    <t>SOLDE BUDGETAIRE (Déficit)</t>
  </si>
  <si>
    <t>Solde budgétaire de l'exercie résultant</t>
  </si>
  <si>
    <t>X repris au tableau 2 d'équilibre financier en (a)</t>
  </si>
  <si>
    <t>Au cas où l'organisme utilise ce tableau pour un suivi individuel par opération, cette seconde partie permet de vérifier l'équilibre final de chaque opération.</t>
  </si>
  <si>
    <t>Autofinancement des opérations fléchées (d)</t>
  </si>
  <si>
    <t>Opérations de trésorerie (décaissements) financées par recettes fléchées (e)</t>
  </si>
  <si>
    <t xml:space="preserve">Position de financement des opérations fléchées en fin d'exercice 
(a) + (b) - (c) + (d) - (e) </t>
  </si>
  <si>
    <t>TABLEAU 11 - EPSCP</t>
  </si>
  <si>
    <t>TABLEAU RETRAÇANT LES MOYENS DES UNITÉS MIXTES DE RECHERCHE</t>
  </si>
  <si>
    <t>POUR  INFORMATION DE L'ORGANE DÉLIBÉRANT</t>
  </si>
  <si>
    <t>Moyens de l’établissement</t>
  </si>
  <si>
    <t>Moyens hors budget de l’établissement</t>
  </si>
  <si>
    <t>Organisme de recherche A</t>
  </si>
  <si>
    <t>Partenaire B</t>
  </si>
  <si>
    <t>Partenaire N</t>
  </si>
  <si>
    <t>UMR 2</t>
  </si>
  <si>
    <t>…</t>
  </si>
  <si>
    <t>UMR n</t>
  </si>
  <si>
    <t>Le tableau est à renseigner en droits constatés et en ETPT.</t>
  </si>
  <si>
    <t>Encaissements des années antérieures à 2019</t>
  </si>
  <si>
    <t>Encaissement réalisés en 2019</t>
  </si>
  <si>
    <t>Reste à encaisser en 2020 et suivantes</t>
  </si>
  <si>
    <t>jours de dép décaissables de fonct</t>
  </si>
  <si>
    <t xml:space="preserve">AMI </t>
  </si>
  <si>
    <t>44343/46711</t>
  </si>
  <si>
    <t>44342/46712</t>
  </si>
  <si>
    <t>4452/44551/44562/44566/445714/44583</t>
  </si>
  <si>
    <t>Total contrat d'enseignement.4</t>
  </si>
  <si>
    <t>Contrat de recherche</t>
  </si>
  <si>
    <t>Total contrat d'enseignement</t>
  </si>
  <si>
    <t>Synthèse budgétaire et comptable</t>
  </si>
  <si>
    <t>Niveaux initiaux</t>
  </si>
  <si>
    <t>Niveau initial de restes à payer</t>
  </si>
  <si>
    <t>Niveau initial du fonds de roulement</t>
  </si>
  <si>
    <t>Niveau initial du besoin en fonds de roulement</t>
  </si>
  <si>
    <t>Niveau initial de la trésorerie</t>
  </si>
  <si>
    <t>4.a</t>
  </si>
  <si>
    <t>dont niveau initial de la trésorerie fléchée</t>
  </si>
  <si>
    <t>4.b</t>
  </si>
  <si>
    <t>dont niveau initial de la trésorerie non fléchée</t>
  </si>
  <si>
    <t>Flux de l'année</t>
  </si>
  <si>
    <t>Résultat patrimonial</t>
  </si>
  <si>
    <t>Capacité d'autofinancement (CAF)</t>
  </si>
  <si>
    <t>Variation du fonds de roulement</t>
  </si>
  <si>
    <t>9.a</t>
  </si>
  <si>
    <t xml:space="preserve">Opérations sur dettes financières, capitaux propres et créances immobilisées sans impact budgétaire </t>
  </si>
  <si>
    <t>Opérations du compte de résultat sans flux de trésorerie, non retraitées par la CAF</t>
  </si>
  <si>
    <t>Variation des stocks</t>
  </si>
  <si>
    <t>+ / -</t>
  </si>
  <si>
    <t>Charges sur créances irrécouvrables</t>
  </si>
  <si>
    <t>Produits divers de gestion courante</t>
  </si>
  <si>
    <t>9.b</t>
  </si>
  <si>
    <t>Opérations budgétaires et comptables avec différence de fait générateur de trésorerie</t>
  </si>
  <si>
    <t>Ecart entre les produits / ressources et les encaissements relatifs à des opérations sur exercices antérieurs</t>
  </si>
  <si>
    <t>Ecart entre les produits / ressources et les encaissements relatifs à des opérations de l'exercice en cours</t>
  </si>
  <si>
    <t>Ecart entre les charges / immobilisations et les décaissements relatifs à des opérations sur exercices antérieurs</t>
  </si>
  <si>
    <t>Ecart entre les charges / immobilisations et les décaissements relatifs à des opérations de l'exercice en cours</t>
  </si>
  <si>
    <t>Solde budgétaire = 8 - 9 - 10 - 11</t>
  </si>
  <si>
    <t>9.c</t>
  </si>
  <si>
    <t>Décalage de flux de trésorerie liés aux opérations de trésorerie non budgétaires</t>
  </si>
  <si>
    <t>Variation de la trésorerie = 12 - 13</t>
  </si>
  <si>
    <t>14.a</t>
  </si>
  <si>
    <t>dont variation de la trésorerie fléchée</t>
  </si>
  <si>
    <t>14.b</t>
  </si>
  <si>
    <t>dont variation de la trésorerie non fléchée</t>
  </si>
  <si>
    <t>Variation du besoin en fonds de roulement = 9 + 10 + 11 + 13</t>
  </si>
  <si>
    <t>Variation des restes à payer</t>
  </si>
  <si>
    <t>Niveaux finaux</t>
  </si>
  <si>
    <t>Niveau final de restes à payer</t>
  </si>
  <si>
    <t>Niveau final du fonds de roulement</t>
  </si>
  <si>
    <t>Niveau final du besoin en fonds de roulement</t>
  </si>
  <si>
    <t>Niveau final de la trésorerie</t>
  </si>
  <si>
    <t>20.a</t>
  </si>
  <si>
    <t>dont niveau final de la trésorerie fléchée</t>
  </si>
  <si>
    <t>20.b</t>
  </si>
  <si>
    <t>dont niveau final de la trésorerie non fléchée</t>
  </si>
  <si>
    <t>Comptabilité budgétaire</t>
  </si>
  <si>
    <t>Comptabilité générale</t>
  </si>
  <si>
    <t>Emprunts : encaissements en capital</t>
  </si>
  <si>
    <t>Prêts : encaissements en capital</t>
  </si>
  <si>
    <t>Dépôts et cautionnements</t>
  </si>
  <si>
    <t>TVA encaissée</t>
  </si>
  <si>
    <t>Dispositif d'intervention pour comptes de tiers : encaissements</t>
  </si>
  <si>
    <t>Autres encaissements d'opérations gérées en comptes de tiers</t>
  </si>
  <si>
    <t>Opérations gérées en compte de tiers</t>
  </si>
  <si>
    <t>Emprunts : remboursement en capital</t>
  </si>
  <si>
    <t>Prêts : décaissements en capital</t>
  </si>
  <si>
    <t>TVA décaissée</t>
  </si>
  <si>
    <t>Dispositif d'intervention pour comptes de tiers : décaissements</t>
  </si>
  <si>
    <t>Autres décaissements d'opérations gérées en comptes de tiers</t>
  </si>
  <si>
    <t xml:space="preserve">Recettes d'investissement </t>
  </si>
  <si>
    <t xml:space="preserve">  </t>
  </si>
  <si>
    <t xml:space="preserve">Total des AE consommées </t>
  </si>
  <si>
    <t>Total des CP consommés</t>
  </si>
  <si>
    <t>(4)=(2)+(3)</t>
  </si>
  <si>
    <t>(7)=(5)+(6)</t>
  </si>
  <si>
    <t>(8)=(4)-(7)</t>
  </si>
  <si>
    <t>(9)=(1)-(4)</t>
  </si>
  <si>
    <t>(10)=(1)-(7)</t>
  </si>
  <si>
    <t>Tableau 9 EPSCP</t>
  </si>
  <si>
    <t>Tableau des opérations pluriannuelles</t>
  </si>
  <si>
    <t>TABLEAU 10 EPSCP</t>
  </si>
  <si>
    <t>Total contrats de recherche</t>
  </si>
  <si>
    <t>ASANUT</t>
  </si>
  <si>
    <t>BDE</t>
  </si>
  <si>
    <t>Total contrats de l'enseignement</t>
  </si>
  <si>
    <t xml:space="preserve"> </t>
  </si>
  <si>
    <t>LOWTECH LT4SUSTAIN</t>
  </si>
  <si>
    <t>IMPACT</t>
  </si>
  <si>
    <t>EUT+STYX</t>
  </si>
  <si>
    <t>Subvention pour charges d'investissement</t>
  </si>
  <si>
    <t>Subvention pour charges d'investissement fléchée</t>
  </si>
  <si>
    <t>Intervention
(le cas échéant)</t>
  </si>
  <si>
    <t xml:space="preserve"> dont Budget Principal</t>
  </si>
  <si>
    <t xml:space="preserve"> dont Budget Annexe</t>
  </si>
  <si>
    <t>APUNIV</t>
  </si>
  <si>
    <t>EUT+SWAFS</t>
  </si>
  <si>
    <t>EUT+ACCELERATE</t>
  </si>
  <si>
    <t>ALUMNI</t>
  </si>
  <si>
    <t>4734041/4734042/4734043/4734044/4734045</t>
  </si>
  <si>
    <t>UMR7076</t>
  </si>
  <si>
    <t>BRAFITEC ARFITEC</t>
  </si>
  <si>
    <t>44344/47316</t>
  </si>
  <si>
    <t>4734061/4734066/4734063/4734068/4734062/4734065/4734067/4734064</t>
  </si>
  <si>
    <t>4734011/4734014/4734017/4734012/4734016/4734015/4734013</t>
  </si>
  <si>
    <t>% execution CP (réalisé/BR1)</t>
  </si>
  <si>
    <r>
      <t>Tableau n°1</t>
    </r>
    <r>
      <rPr>
        <sz val="11"/>
        <color rgb="FF008000"/>
        <rFont val="Arial"/>
        <family val="2"/>
      </rPr>
      <t xml:space="preserve"> - </t>
    </r>
    <r>
      <rPr>
        <b/>
        <sz val="11"/>
        <color rgb="FF008000"/>
        <rFont val="Arial"/>
        <family val="2"/>
      </rPr>
      <t xml:space="preserve">Tableau des emplois exécutés en ETPT - moyenne annuelle 2025 - Destination Comptes Financiers 2025
</t>
    </r>
  </si>
  <si>
    <t>Exécuté 2024</t>
  </si>
  <si>
    <t>BI 2025</t>
  </si>
  <si>
    <t>BR2 2025</t>
  </si>
  <si>
    <t>Exécution 2025</t>
  </si>
  <si>
    <t>EXECUTION 2025</t>
  </si>
  <si>
    <t>Recettes de l'organisme Exécution 2024</t>
  </si>
  <si>
    <t>Recettes de l'organisme BI 2025</t>
  </si>
  <si>
    <t>Recettes de l'organisme BR2  2025</t>
  </si>
  <si>
    <t>Prévisions de décaissements BI 2025 (c1)</t>
  </si>
  <si>
    <t>Prévisions de décaissements BR2  2025 (c1)</t>
  </si>
  <si>
    <t>Exécution
décaissements  2025(c1)</t>
  </si>
  <si>
    <t xml:space="preserve">Prévisions d'encaissements BI 2025 (c2) </t>
  </si>
  <si>
    <t>Prévisions d'encaissements BR2 2025(c2)</t>
  </si>
  <si>
    <t>Exécution 
d'encaissements 2025(c2)</t>
  </si>
  <si>
    <t>EXERCICE 2025 - EXECUTION</t>
  </si>
  <si>
    <t>Antérieures à 2025
Non dénouées</t>
  </si>
  <si>
    <t>AE
ouvertes
au titre des années antérieures à 2025</t>
  </si>
  <si>
    <t>AE consommées au titre des années antérieures à 2025</t>
  </si>
  <si>
    <t>AE
reportées ou reprogrammées
en année 2025</t>
  </si>
  <si>
    <t>AE nouvelles ouvertes en année 2025</t>
  </si>
  <si>
    <t>Total des AE ouvertes pour l'année 2025</t>
  </si>
  <si>
    <t>CP
ouverts
au titre des années antérieures à 2025</t>
  </si>
  <si>
    <t>CP consommés
au titre des années antérieures à 2025</t>
  </si>
  <si>
    <t>CP
reportés ou reprogrammés
en année 2025</t>
  </si>
  <si>
    <t>CP nouveaux ouverts en
année 2025</t>
  </si>
  <si>
    <t>Total des CP
ouverts pour
l'année 2025</t>
  </si>
  <si>
    <t>Restes à engager en fin d'année 2025
(AE)</t>
  </si>
  <si>
    <t>Restes à payer sur AE consommées
en fin d'année 2025
(CP)</t>
  </si>
  <si>
    <t>Encaissements
au titre des années antérieures de 2025</t>
  </si>
  <si>
    <t>Encaissements pour l'année 2025</t>
  </si>
  <si>
    <t>Encaissements des années antérieures à 2025</t>
  </si>
  <si>
    <t>Encaissement réalisés en 2025</t>
  </si>
  <si>
    <t>AE consommées les années antérieures à 2025</t>
  </si>
  <si>
    <t>AE consommées en 2025</t>
  </si>
  <si>
    <t>CP consommés les années antérieures à 2025</t>
  </si>
  <si>
    <t>CP consommés en 2025</t>
  </si>
  <si>
    <t>Moyenne Exécutée 
au 31/12/2025</t>
  </si>
  <si>
    <t>% execution AE (réalisé / BR2)</t>
  </si>
  <si>
    <t>% execution CP (réalisé/BR2)</t>
  </si>
  <si>
    <t>ASS UTT</t>
  </si>
  <si>
    <t>BERNARDO</t>
  </si>
  <si>
    <t>473602/4736021</t>
  </si>
  <si>
    <t xml:space="preserve">frais de gestion </t>
  </si>
  <si>
    <t>dépenses non rattachées</t>
  </si>
  <si>
    <t>OPE-2017-0035</t>
  </si>
  <si>
    <t>Chaire Connected Innovation-Fondation UTT</t>
  </si>
  <si>
    <t>OPE-2020-0061</t>
  </si>
  <si>
    <t>EUR NANO-PHOT (INVESTISSEMENT AVENIR) - ANR</t>
  </si>
  <si>
    <t>OPE-2021-0339</t>
  </si>
  <si>
    <t>QUENOT ANR</t>
  </si>
  <si>
    <t>OPE-2021-0395</t>
  </si>
  <si>
    <t>DTechnoSS - ANR</t>
  </si>
  <si>
    <t>OPE-2021-0707</t>
  </si>
  <si>
    <t>Projet ADVANSPEC - ANR</t>
  </si>
  <si>
    <t>OPE-2021-0708</t>
  </si>
  <si>
    <t>Projet NOSE-ANR</t>
  </si>
  <si>
    <t>OPE-2021-0709</t>
  </si>
  <si>
    <t>Projet PACES - ANR</t>
  </si>
  <si>
    <t>OPE-2021-0710</t>
  </si>
  <si>
    <t>Projet BRIGHT - ANR</t>
  </si>
  <si>
    <t>OPE-2021-0711</t>
  </si>
  <si>
    <t>Projet POPCORN - ANR</t>
  </si>
  <si>
    <t>OPE-2021-0715</t>
  </si>
  <si>
    <t>Projet RobustAM - ANR</t>
  </si>
  <si>
    <t>OPE-2022-0072</t>
  </si>
  <si>
    <t>Projet RAILMON (Projet investissement d'Avenir) - BPI</t>
  </si>
  <si>
    <t>OPE-2022-0236</t>
  </si>
  <si>
    <t>Chaire sur la gestion des situations de crise- ENSOSP-2022-2026</t>
  </si>
  <si>
    <t>OPE-2022-0238</t>
  </si>
  <si>
    <t>Convention de mécénat gestion de crise-Thèse Aymée Nakasato-Fondation UTT</t>
  </si>
  <si>
    <t>OPE-2022-0315</t>
  </si>
  <si>
    <t>22TT016 - Encadrement thèse CIFRE - Redwanne AIT-OUAMMI - ARTIFEEL</t>
  </si>
  <si>
    <t>OPE-2022-0325</t>
  </si>
  <si>
    <t>TANNIC - Carnot ICEEL - Université de Lorraine</t>
  </si>
  <si>
    <t>OPE-2022-0326</t>
  </si>
  <si>
    <t>NANOMATEX-PRO - Carnot ICEEL - Université de Lorraine</t>
  </si>
  <si>
    <t>OPE-2022-0381</t>
  </si>
  <si>
    <t>DREAMSCANNER (Projet d'investissement d'avenir ) - BPI 22RE001</t>
  </si>
  <si>
    <t>OPE-2022-0382</t>
  </si>
  <si>
    <t>DERBHY 2 Cotutelle - 22RE030 REGION Grand Est</t>
  </si>
  <si>
    <t>OPE-2022-0402</t>
  </si>
  <si>
    <t>CAFI - Allocation doctorale 2022/2025 - Région 22RE043</t>
  </si>
  <si>
    <t>OPE-2022-0404</t>
  </si>
  <si>
    <t xml:space="preserve">CAFI - Allocation doctorale 2022/2025 - CD10 </t>
  </si>
  <si>
    <t>OPE-2022-0406</t>
  </si>
  <si>
    <t xml:space="preserve">CommunS - Allocation doctorale 2022/2025 - CD10 </t>
  </si>
  <si>
    <t>OPE-2022-0409</t>
  </si>
  <si>
    <t xml:space="preserve">D2AM - Allocation doctorale 2022/2025 - Region 22RE043 </t>
  </si>
  <si>
    <t>OPE-2022-0411</t>
  </si>
  <si>
    <t>D2AM - Allocation doctorale 2022/2025 - CD10</t>
  </si>
  <si>
    <t>OPE-2022-0414</t>
  </si>
  <si>
    <t>IntriQ - Allocation doctorale 2022/2025 - Région 22RE043</t>
  </si>
  <si>
    <t>OPE-2022-0416</t>
  </si>
  <si>
    <t>MultiNPP - Allocation doctorale 2022/2025 - Région 22RE043</t>
  </si>
  <si>
    <t>OPE-2022-0417</t>
  </si>
  <si>
    <t>MultiNPP - Allocation doctorale 2022/2025 - CD10</t>
  </si>
  <si>
    <t>OPE-2022-0418</t>
  </si>
  <si>
    <t>PILSAVA - Allocation doctorale 2022/2025 - REGION 22RE043</t>
  </si>
  <si>
    <t>OPE-2022-0419</t>
  </si>
  <si>
    <t>PILSAVA - Allocation doctorale 2022/2025 - CD10</t>
  </si>
  <si>
    <t>OPE-2022-0421</t>
  </si>
  <si>
    <t>SIAM 4.0 - Allocation doctorale 2022/2025 - REGION 22RE043</t>
  </si>
  <si>
    <t>OPE-2022-0422</t>
  </si>
  <si>
    <t>TAGS - Allocation doctorale 2022/2025 - REGION 22RE043</t>
  </si>
  <si>
    <t>OPE-2022-0423</t>
  </si>
  <si>
    <t>TAGS - Allocation doctorale 2022/2025 - CD10</t>
  </si>
  <si>
    <t>OPE-2022-0486</t>
  </si>
  <si>
    <t xml:space="preserve">COCALIGHT-3D ANR </t>
  </si>
  <si>
    <t>OPE-2022-0543</t>
  </si>
  <si>
    <t>POLARISS ANR</t>
  </si>
  <si>
    <t>OPE-2023-0002</t>
  </si>
  <si>
    <t>Projet STRONG NANO - ANR - 22-CE24-0025-01</t>
  </si>
  <si>
    <t>OPE-2023-0004</t>
  </si>
  <si>
    <t>22TT035 - Complément salarial thèse Tzolkin ALVARADO - ENGIE</t>
  </si>
  <si>
    <t>OPE-2023-0089</t>
  </si>
  <si>
    <t>23TT008 - Etude E-DREAM - CEA SACLAY</t>
  </si>
  <si>
    <t>OPE-2023-0118</t>
  </si>
  <si>
    <t>Projet MAT-GE CPER 2021-2027 REGION GRAND EST 22P10766</t>
  </si>
  <si>
    <t>OPE-2023-0125</t>
  </si>
  <si>
    <t>INTRA FatigULTRA - Carnot Icéel - Université de Lorraine Avenant 2 2021-00205</t>
  </si>
  <si>
    <t>OPE-2023-0126</t>
  </si>
  <si>
    <t>TEAM IC - Carnot Icéel - Université de Lorraine Avenant 2 2021-00205</t>
  </si>
  <si>
    <t>OPE-2023-0220</t>
  </si>
  <si>
    <t>23TT017 - Projet EVE 4 - CNRS</t>
  </si>
  <si>
    <t>OPE-2023-0221</t>
  </si>
  <si>
    <t>DIGI-Q -Projet Européen AAHRUS University n°101084035</t>
  </si>
  <si>
    <t>OPE-2023-0222</t>
  </si>
  <si>
    <t>OLOCAP - ANR n°23-CE10-0002-03</t>
  </si>
  <si>
    <t>OPE-2023-0223</t>
  </si>
  <si>
    <t>COUUPPLES-ANR N° 23-CE42-0005-02</t>
  </si>
  <si>
    <t>OPE-2023-0225</t>
  </si>
  <si>
    <t>ForceNBI - ANR n°23-CE42-0009-01</t>
  </si>
  <si>
    <t>OPE-2023-0230</t>
  </si>
  <si>
    <t>AMPIATI Alloc Doc Région n°25E00092924</t>
  </si>
  <si>
    <t>OPE-2023-0231</t>
  </si>
  <si>
    <t>AMPIATI Alloc Doc CD10</t>
  </si>
  <si>
    <t>OPE-2023-0232</t>
  </si>
  <si>
    <t>ASIME Alloc Doc CD10</t>
  </si>
  <si>
    <t>OPE-2023-0233</t>
  </si>
  <si>
    <t>COCONUT Alloc Doc Région n°23E00092924</t>
  </si>
  <si>
    <t>OPE-2023-0234</t>
  </si>
  <si>
    <t>ESOS Alloc Doc CD10</t>
  </si>
  <si>
    <t>OPE-2023-0235</t>
  </si>
  <si>
    <t>NANOSTRESS Alloc Doc Région n°23E00092924</t>
  </si>
  <si>
    <t>OPE-2023-0237</t>
  </si>
  <si>
    <t>SMATINCO Alloc Doc Région n°23E00092924</t>
  </si>
  <si>
    <t>OPE-2023-0238</t>
  </si>
  <si>
    <t>SPACE X Alloc Doc Région n°23E00092924</t>
  </si>
  <si>
    <t>OPE-2023-0239</t>
  </si>
  <si>
    <t>MODELAGE - ANR  2023-CE45-0015-03</t>
  </si>
  <si>
    <t>OPE-2023-0240</t>
  </si>
  <si>
    <t>ALLIAGE CPER FLECHE 2021-2027 Région 23P04733</t>
  </si>
  <si>
    <t>OPE-2023-0253</t>
  </si>
  <si>
    <t>23TT044 - Fiche projet - CEA SACLAY</t>
  </si>
  <si>
    <t>OPE-2024-0001</t>
  </si>
  <si>
    <t>ESOS Alloc Doc TCM Thèse n°14 23RE040</t>
  </si>
  <si>
    <t>OPE-2024-0003</t>
  </si>
  <si>
    <t>23TT054- Accompagnement thèse Laura AMODEO - LACOSTE</t>
  </si>
  <si>
    <t>OPE-2024-0019</t>
  </si>
  <si>
    <t>TRANSAAT convention de reversement 1 JC - INRAE 23RE034</t>
  </si>
  <si>
    <t>OPE-2024-0020</t>
  </si>
  <si>
    <t>AQUA-BIOTOX 23RE027 - Région Grand EST - convention n°23P06362</t>
  </si>
  <si>
    <t>OPE-2024-0021</t>
  </si>
  <si>
    <t>RENETE - CPER 2021/2027 - Région Grand EST 23RE081</t>
  </si>
  <si>
    <t>OPE-2024-0070</t>
  </si>
  <si>
    <t>MOPPSA - Région Grand Est 23P07205 . Pléiade 22RE070</t>
  </si>
  <si>
    <t>OPE-2024-0071</t>
  </si>
  <si>
    <t xml:space="preserve">TRANSAAT convention de reversement  2 Fond AIP (Fonctionnement) - INRAE </t>
  </si>
  <si>
    <t>OPE-2024-0076</t>
  </si>
  <si>
    <t>Projet MAT-GE CPER 2021-2027 RGE001880 FEDER  23RE075 FLECHE</t>
  </si>
  <si>
    <t>OPE-2024-0077</t>
  </si>
  <si>
    <t>Projet E-Meuse Santé - Département Meuse - Marché 2023087</t>
  </si>
  <si>
    <t>OPE-2024-0079</t>
  </si>
  <si>
    <t>23TT020 - Contrat thèse Marc CHOURAQUI - HOPITAL EUROPEEN MARSEILLE</t>
  </si>
  <si>
    <t>OPE-2024-0083</t>
  </si>
  <si>
    <t>Projet EPISTEAM - EUROPE - TU DUBLIN 101129655 24RE009</t>
  </si>
  <si>
    <t>OPE-2024-0093</t>
  </si>
  <si>
    <t>Chaire Professeur Junior 2023 Benoît Rogez ANR 23-CPJ1-0115-01 Pléiade 24RE016</t>
  </si>
  <si>
    <t>OPE-2024-0105</t>
  </si>
  <si>
    <t>24TT005 - Thèse CIFRE Paul MICHAUX - UNION MUTUALISTE GRENOBLE</t>
  </si>
  <si>
    <t>OPE-2024-0106</t>
  </si>
  <si>
    <t>23TT011 - Thèse Nicolas HAXAIRE OPTA LP</t>
  </si>
  <si>
    <t>OPE-2024-0107</t>
  </si>
  <si>
    <t>23TT050- Thèse CIFRE Léo MONNIER - THALES</t>
  </si>
  <si>
    <t>OPE-2024-0110</t>
  </si>
  <si>
    <t>24TT003 - ACCORD CADRE - SURYS</t>
  </si>
  <si>
    <t>OPE-2024-0119</t>
  </si>
  <si>
    <t>INTRA-PICO - Carnot Icéel - Université de Lorraine avenant 3 2021-00205</t>
  </si>
  <si>
    <t>OPE-2024-0120</t>
  </si>
  <si>
    <t>INTRA-PRO Réactif - Carnot Icéel - Université de Lorraine avenant 3 2021-00205</t>
  </si>
  <si>
    <t>OPE-2024-0122</t>
  </si>
  <si>
    <t>24TT010 - Thèse CIFRE - SAFRAN</t>
  </si>
  <si>
    <t>OPE-2024-0124</t>
  </si>
  <si>
    <t>24TT014 - Prestation - SCORPE</t>
  </si>
  <si>
    <t>OPE-2024-0127</t>
  </si>
  <si>
    <t>Projet INFERNO - Europe - University College of Cork - 101160642 - 23RE061</t>
  </si>
  <si>
    <t>OPE-2024-0134</t>
  </si>
  <si>
    <t>Projet Thèse Patrick Bauer - ESA - n°4000144734/24/NL/MGu/my</t>
  </si>
  <si>
    <t>OPE-2024-0137</t>
  </si>
  <si>
    <t>Projet TOEQPL - Europe - University of Latvia - N° 101160101</t>
  </si>
  <si>
    <t>OPE-2024-0158</t>
  </si>
  <si>
    <t>RENATECH - PEPR ELECTRONIQUE - CNRS</t>
  </si>
  <si>
    <t>OPE-2024-0159</t>
  </si>
  <si>
    <t>MAT-GE CPER - DRARI - Arrêté n°2024/18GE</t>
  </si>
  <si>
    <t>OPE-2024-0160</t>
  </si>
  <si>
    <t>SMOOTH - ANR - n°24-CE06-2020-01</t>
  </si>
  <si>
    <t>OPE-2024-0163</t>
  </si>
  <si>
    <t>REVIWEE - PEPR PERE - CEA  23RE006 CJ2023-0371/X46163</t>
  </si>
  <si>
    <t>OPE-2024-0164</t>
  </si>
  <si>
    <t>ALLIAGE CPER - DRARI Tranche 2024 n°2024/03GE</t>
  </si>
  <si>
    <t>OPE-2024-0165</t>
  </si>
  <si>
    <t xml:space="preserve">EPISODD - Allocation doctorale 2024/2027 - Subvention Globale CD10 </t>
  </si>
  <si>
    <t>OPE-2024-0166</t>
  </si>
  <si>
    <t>BIMAT-SLR - Allocation doctorale 2024/2027 - Région 23RE00121260</t>
  </si>
  <si>
    <t>OPE-2024-0167</t>
  </si>
  <si>
    <t>BIMAT-SLR - Allocation doctorale 2024/2027 - Subvention Global CD10</t>
  </si>
  <si>
    <t>OPE-2024-0168</t>
  </si>
  <si>
    <t>CERT - Allocation doctorale 2024/2027 - Région 23RE00121260</t>
  </si>
  <si>
    <t>OPE-2024-0170</t>
  </si>
  <si>
    <t>HANDICAP - Allocation doctorale 2024/2027 - Région 23RE00121260</t>
  </si>
  <si>
    <t>OPE-2024-0171</t>
  </si>
  <si>
    <t>HANDICAP - Allocation doctorale 2024/2027 - Subvention Globale CD10</t>
  </si>
  <si>
    <t>OPE-2024-0173</t>
  </si>
  <si>
    <t>PHOTOTRAP - Allocation doctorale 2024/2027 - Région 23RE00121260</t>
  </si>
  <si>
    <t>OPE-2024-0174</t>
  </si>
  <si>
    <t>PLASM UV - Allocation doctorale 2024/2027 - Région 23RE00121260</t>
  </si>
  <si>
    <t>OPE-2024-0175</t>
  </si>
  <si>
    <t>PLASM UV - Allocation doctorale 2024/2027 - Subvention Globale CD10</t>
  </si>
  <si>
    <t>OPE-2024-0182</t>
  </si>
  <si>
    <t>23TT051 - Encadrement thèse Julien CANITROT-PARADIS - CEA SACLAY</t>
  </si>
  <si>
    <t>OPE-2024-0218</t>
  </si>
  <si>
    <t>3DP-ARBio - ANR - 24-CE51-2151-03</t>
  </si>
  <si>
    <t>OPE-2024-0345</t>
  </si>
  <si>
    <t>PLASMACORR - ANR-24-CE51-6183-02</t>
  </si>
  <si>
    <t>OPE-2024-0346</t>
  </si>
  <si>
    <t>OQULUS - PEPR TQ - CNRS 287827</t>
  </si>
  <si>
    <t>OPE-2024-0347</t>
  </si>
  <si>
    <t>EPISODD - Allocation Doctorale 2024/2027 - TCM 2024-0208</t>
  </si>
  <si>
    <t>OPE-2024-0366</t>
  </si>
  <si>
    <t>BIOMEF - ANR 24-CE10-4285-01</t>
  </si>
  <si>
    <t>OPE-2024-0367</t>
  </si>
  <si>
    <t>COMET - ANR 24-CE42-7447-04</t>
  </si>
  <si>
    <t>OPE-2024-0368</t>
  </si>
  <si>
    <t>NanoThermoPockets - ANR 24-CE42-0846-01</t>
  </si>
  <si>
    <t>OPE-2024-0376</t>
  </si>
  <si>
    <t>CPER ALLIAGE - FEDER RGE004256</t>
  </si>
  <si>
    <t>OPE-2024-0377</t>
  </si>
  <si>
    <t>GRAVITECH - Carnot Icéel - Université de Lorraine 2024-05594</t>
  </si>
  <si>
    <t>OPE-2025-0027</t>
  </si>
  <si>
    <t xml:space="preserve">PC2 PILOT Accompagnement Thèses Leonord Rolland-Blin- PEPR Ensemble PIA- INRIA </t>
  </si>
  <si>
    <t>OPE-2025-0045</t>
  </si>
  <si>
    <t xml:space="preserve">Projet AGIR - MSA  </t>
  </si>
  <si>
    <t>OPE-2025-0047</t>
  </si>
  <si>
    <t>EPICO -Universitatea Tehnica Cluj-Napoca -CE - ERASMUS +</t>
  </si>
  <si>
    <t>OPE-2025-0072</t>
  </si>
  <si>
    <t>XR-Dataviz - Carnot Icéel - Université de Lorraine 2024-05594</t>
  </si>
  <si>
    <t>OPE-2025-0080</t>
  </si>
  <si>
    <t>projet IROE - PGMO Fondation Jacques Hadamard - P-2024-0022 - 24RE083</t>
  </si>
  <si>
    <t>OPE-2025-0109</t>
  </si>
  <si>
    <t>BERNARDO - PEPR LUMA ANR PIA - ANR-24-EXCLU-0001</t>
  </si>
  <si>
    <t>OPE-2025-0110</t>
  </si>
  <si>
    <t>PC3 MATCHING - accompagnement thèse Xavier Hollebecq - PEPR ENSEMBLE PIA</t>
  </si>
  <si>
    <t>OPE-2025-0113</t>
  </si>
  <si>
    <t>HERMES - projet européen UNICAS n°101236439</t>
  </si>
  <si>
    <t>OPE-2025-0116</t>
  </si>
  <si>
    <t>MaQuEsT PIA - UNISTRA - Programme HQI</t>
  </si>
  <si>
    <t>OPE-2025-0126</t>
  </si>
  <si>
    <t xml:space="preserve">PC2 PILOT - ACCOMPAGNEMENT THÈSE Margaux Coeuret - PEPR ENSEMBLE PIA </t>
  </si>
  <si>
    <t>OPE-2025-0127</t>
  </si>
  <si>
    <t xml:space="preserve">PC2 PILOT - ACCOMPAGNEMENT THÈSE Romain Roccamatisi - PEPR ENSEMBLE PIA </t>
  </si>
  <si>
    <t>OPE-2025-0128</t>
  </si>
  <si>
    <t>DIMIPB - Allocation doctorale 2025/2028 - Région 25E00156769</t>
  </si>
  <si>
    <t>OPE-2025-0129</t>
  </si>
  <si>
    <t>PRIORI - Allocation doctorale 2025/2028 - Région 25E00156769</t>
  </si>
  <si>
    <t>OPE-2025-0130</t>
  </si>
  <si>
    <t>PRIORI - Allocation doctorale 2025/2028 - CD10</t>
  </si>
  <si>
    <t>OPE-2025-0131</t>
  </si>
  <si>
    <t>HYDROCHIP - Allocation doctorale 2025/2028 - Région 25RE00156769</t>
  </si>
  <si>
    <t>OPE-2025-0132</t>
  </si>
  <si>
    <t>HYDROCHIP - Allocation doctorale 2025/2028 - CD10</t>
  </si>
  <si>
    <t>OPE-2025-0133</t>
  </si>
  <si>
    <t>SIMPA - Allocation doctorale 2025/2028 - Région 25RE00156769</t>
  </si>
  <si>
    <t>OPE-2025-0134</t>
  </si>
  <si>
    <t>SIMPA - Allocation doctorale 2025/2028 - CD10</t>
  </si>
  <si>
    <t>OPE-2025-0135</t>
  </si>
  <si>
    <t>RSIASG - Allocation doctorale 2025/2028 - CD10</t>
  </si>
  <si>
    <t>OPE-2020-0120</t>
  </si>
  <si>
    <t>Projet AILES</t>
  </si>
  <si>
    <t>OPE-2020-0166</t>
  </si>
  <si>
    <t>PROTOTYPE N°2 IMPRIMANTE 3D GEANTE - PROJET BITSLICR</t>
  </si>
  <si>
    <t>OPE-2020-0124</t>
  </si>
  <si>
    <t>Suivi et mesure de l'installation solaire de l'UTT raccordée au RCU de troyes</t>
  </si>
  <si>
    <t>OPE-2021-0285</t>
  </si>
  <si>
    <t>BIOREF</t>
  </si>
  <si>
    <t>OPE-2021-0495</t>
  </si>
  <si>
    <t>SWAFS</t>
  </si>
  <si>
    <t>OPE-2022-0190</t>
  </si>
  <si>
    <t>IMPACT-ANR-UTT</t>
  </si>
  <si>
    <t>OPE-2022-0383</t>
  </si>
  <si>
    <t>DU IRIS ISJ</t>
  </si>
  <si>
    <t>OPE-2022-0306</t>
  </si>
  <si>
    <t>Aesthico</t>
  </si>
  <si>
    <t>OPE-2022-0510</t>
  </si>
  <si>
    <t>projet Apprentissage Industriel à DistancE - PACTE AIDE - 21PO6079</t>
  </si>
  <si>
    <t>OPE-2023-0055</t>
  </si>
  <si>
    <t>CVEC - FSDIE 2023</t>
  </si>
  <si>
    <t>OPE-2023-0251</t>
  </si>
  <si>
    <t>FRIEND NOW  -  EUT+ ERASMUS</t>
  </si>
  <si>
    <t>OPE-2023-0250</t>
  </si>
  <si>
    <t>Accélération de l'EUT+  PHASE 2 - EACEA et ANR PIA</t>
  </si>
  <si>
    <t>OPE-2023-0227</t>
  </si>
  <si>
    <t>JEDI - EUT+ - EACEA - FLECHE</t>
  </si>
  <si>
    <t>OPE-2023-0148</t>
  </si>
  <si>
    <t>ASDESR - PCM - Contractualisation - phase 1 - PIA</t>
  </si>
  <si>
    <t>OPE-2024-0231</t>
  </si>
  <si>
    <t>EDIH Grand Est - Accelerate difitalisation of manufacturing sector in Grand Est  - GRAND</t>
  </si>
  <si>
    <t>OPE-2022-0256</t>
  </si>
  <si>
    <t xml:space="preserve">PROJET PACSTER CONVENTION 21P06159 /22FC010 </t>
  </si>
  <si>
    <t>OPE-2020-0125</t>
  </si>
  <si>
    <t xml:space="preserve">Mise en place d'une centrale de production solaire thermique de 490 m² sur le site de l'UTT à Rosières prés Troyes (10) </t>
  </si>
  <si>
    <t>OPE-2023-0072</t>
  </si>
  <si>
    <t>Transformative Digital Pedagogies for Higher Education - TDP4HE ERASMUS</t>
  </si>
  <si>
    <t>OPE-2024-0016</t>
  </si>
  <si>
    <t>CVEC ANNEE 2024</t>
  </si>
  <si>
    <t>OPE-2024-0155</t>
  </si>
  <si>
    <t>SOUTENIR LE PROGRAMME EGALITE DES CHANCES - FONDATION</t>
  </si>
  <si>
    <t>OPE-2025-0026</t>
  </si>
  <si>
    <t>CVEC ANNEE 2025</t>
  </si>
  <si>
    <t>OPE-2025-0037</t>
  </si>
  <si>
    <t>MacMia - Massification des Compétences et Métiers de l'IA</t>
  </si>
  <si>
    <t>OPE-2025-0069</t>
  </si>
  <si>
    <t>Projet SF3M - UIT CHAMPAGNE ARDENNE</t>
  </si>
  <si>
    <t>OPE-2025-0038</t>
  </si>
  <si>
    <t xml:space="preserve">Hi! Paris  -  IA Cluster </t>
  </si>
  <si>
    <t>OPE-2025-0081</t>
  </si>
  <si>
    <t>Nanomades : Voyage Artistique au Coeur de l'Invisible - AMI - R2SEAU - URCA /  COM</t>
  </si>
  <si>
    <t>OPE-2025-0107</t>
  </si>
  <si>
    <t>EUT+ ECROS</t>
  </si>
  <si>
    <t>OPE-2024-0125 411 APP PHOTOVOLTAIQUE - TE 2024 1445 (installation d'une ferme photovoltaïque)</t>
  </si>
  <si>
    <t>OPE-2023-0138 EvolUTTion II : restructuration et mise aux normes des bâtiments - CPER - 416</t>
  </si>
  <si>
    <t>OPE-2024-0109 EVOLUTTION 1 - phase 2 convention 2024 - cd10</t>
  </si>
  <si>
    <t>OPE-2025-0078</t>
  </si>
  <si>
    <t xml:space="preserve">HybFabAddMet - URCA - ESR Champardennais 24RE171 </t>
  </si>
  <si>
    <t>OPE-2025-0071</t>
  </si>
  <si>
    <t>OPTINTERFACE - URCA</t>
  </si>
  <si>
    <t>OPE-2025-0111</t>
  </si>
  <si>
    <t>MAT-GE CPER - DRARI- Arrêté 2025/20GE</t>
  </si>
  <si>
    <t>OPE-2025-0112</t>
  </si>
  <si>
    <t>ALLIAGE CPER - DRARI - Arrêté 2025/30GE</t>
  </si>
  <si>
    <t>OPE-2025-0136</t>
  </si>
  <si>
    <t>25TT033 - Prestation grenaillage - CEA SACLAY</t>
  </si>
  <si>
    <t>OPE-2025-0144</t>
  </si>
  <si>
    <t>25TT034 - Prestation tests de traction - ULTRA RS</t>
  </si>
  <si>
    <t>OPE-2025-0161</t>
  </si>
  <si>
    <t>25TT035 - Prestation d'essais - EUROCELP</t>
  </si>
  <si>
    <t>OPE-2025-0251</t>
  </si>
  <si>
    <t>Projet PADAWAN - ANR - ANR-CE25-4921-06</t>
  </si>
  <si>
    <t>OPE-2025-0320</t>
  </si>
  <si>
    <t>RSIASG - Allocation Doctorale 2025/2028 - TCM n°C_2025_0110</t>
  </si>
  <si>
    <t>OPE-2025-0322</t>
  </si>
  <si>
    <t>MICRO-R - URCA - ESR Champardennais</t>
  </si>
  <si>
    <t>OPE-2025-0323</t>
  </si>
  <si>
    <t>25TT017 - Fiche d'application ICDD phase 2 - SNCF RESEAU</t>
  </si>
  <si>
    <t>OPE-2025-0324</t>
  </si>
  <si>
    <t>25TT042 - Thèse CIFRE Hamed LETRACH - DS FOR DS</t>
  </si>
  <si>
    <t>OPE-2025-0338</t>
  </si>
  <si>
    <t>25TT040 - Post'doc Malak SAIEN - VOSSLOH</t>
  </si>
  <si>
    <t>OPE-2025-0340</t>
  </si>
  <si>
    <t>25TT047 - Prestation pour l'analyse de contraintes résiduelles sur éprouvettes en alliage N19 - SAFRAN</t>
  </si>
  <si>
    <t xml:space="preserve">OPE-2025-0325 EvolUTTion 1 phase 2 CD10 </t>
  </si>
  <si>
    <t>OPE-2017-0035 Chaire Connected Innovation-Fondation UTT</t>
  </si>
  <si>
    <t>OPE-2020-0061 EUR NANO-PHOT (INVESTISSEMENT AVENIR) - ANR</t>
  </si>
  <si>
    <t>OPE-2021-0339 QUENOT ANR</t>
  </si>
  <si>
    <t>OPE-2021-0395 DTechnoSS - ANR</t>
  </si>
  <si>
    <t>OPE-2021-0707 Projet ADVANSPEC - ANR</t>
  </si>
  <si>
    <t>OPE-2021-0708 Projet NOSE-ANR</t>
  </si>
  <si>
    <t>OPE-2021-0709 Projet PACES - ANR</t>
  </si>
  <si>
    <t>OPE-2021-0710 Projet BRIGHT - ANR</t>
  </si>
  <si>
    <t>OPE-2021-0711 Projet POPCORN - ANR</t>
  </si>
  <si>
    <t>OPE-2021-0715 Projet RobustAM - ANR</t>
  </si>
  <si>
    <t>OPE-2022-0072 Projet RAILMON (Projet investissement d'Avenir) - BPI</t>
  </si>
  <si>
    <t>OPE-2022-0236 Chaire sur la gestion des situations de crise- ENSOSP-2022-2026</t>
  </si>
  <si>
    <t>OPE-2022-0238 Convention de mécénat gestion de crise-Thèse Aymée Nakasato-Fondation UTT</t>
  </si>
  <si>
    <t>OPE-2022-0315 22TT016 - Encadrement thèse CIFRE - Redwanne AIT-OUAMMI - ARTIFEEL</t>
  </si>
  <si>
    <t>OPE-2022-0325 TANNIC - Carnot ICEEL - Université de Lorraine</t>
  </si>
  <si>
    <t>OPE-2022-0326 NANOMATEX-PRO - Carnot ICEEL - Université de Lorraine</t>
  </si>
  <si>
    <t>OPE-2022-0381 DREAMSCANNER (Projet d'investissement d'avenir ) - BPI 22RE001</t>
  </si>
  <si>
    <t>OPE-2022-0382 DERBHY 2 Cotutelle - 22RE030 REGION Grand Est</t>
  </si>
  <si>
    <t>OPE-2022-0402 CAFI - Allocation doctorale 2022/2025 - Région 22RE043</t>
  </si>
  <si>
    <t xml:space="preserve">OPE-2022-0404 CAFI - Allocation doctorale 2022/2025 - CD10 </t>
  </si>
  <si>
    <t xml:space="preserve">OPE-2022-0406 CommunS - Allocation doctorale 2022/2025 - CD10 </t>
  </si>
  <si>
    <t xml:space="preserve">OPE-2022-0409 D2AM - Allocation doctorale 2022/2025 - Region 22RE043 </t>
  </si>
  <si>
    <t>OPE-2022-0411 D2AM - Allocation doctorale 2022/2025 - CD10</t>
  </si>
  <si>
    <t>OPE-2022-0414 IntriQ - Allocation doctorale 2022/2025 - Région 22RE043</t>
  </si>
  <si>
    <t>OPE-2022-0416 MultiNPP - Allocation doctorale 2022/2025 - Région 22RE043</t>
  </si>
  <si>
    <t>OPE-2022-0417 MultiNPP - Allocation doctorale 2022/2025 - CD10</t>
  </si>
  <si>
    <t>OPE-2022-0418 PILSAVA - Allocation doctorale 2022/2025 - REGION 22RE043</t>
  </si>
  <si>
    <t>OPE-2022-0419 PILSAVA - Allocation doctorale 2022/2025 - CD10</t>
  </si>
  <si>
    <t>OPE-2022-0421 SIAM 4.0 - Allocation doctorale 2022/2025 - REGION 22RE043</t>
  </si>
  <si>
    <t>OPE-2022-0422 TAGS - Allocation doctorale 2022/2025 - REGION 22RE043</t>
  </si>
  <si>
    <t>OPE-2022-0423 TAGS - Allocation doctorale 2022/2025 - CD10</t>
  </si>
  <si>
    <t xml:space="preserve">OPE-2022-0486 COCALIGHT-3D ANR </t>
  </si>
  <si>
    <t>OPE-2022-0543 POLARISS ANR</t>
  </si>
  <si>
    <t>OPE-2023-0002 Projet STRONG NANO - ANR - 22-CE24-0025-01</t>
  </si>
  <si>
    <t>OPE-2023-0004 22TT035 - Complément salarial thèse Tzolkin ALVARADO - ENGIE</t>
  </si>
  <si>
    <t>OPE-2023-0089 23TT008 - Etude E-DREAM - CEA SACLAY</t>
  </si>
  <si>
    <t>OPE-2023-0118 Projet MAT-GE CPER 2021-2027 REGION GRAND EST 22P10766</t>
  </si>
  <si>
    <t>OPE-2023-0125 INTRA FatigULTRA - Carnot Icéel - Université de Lorraine Avenant 2 2021-00205</t>
  </si>
  <si>
    <t>OPE-2023-0126 TEAM IC - Carnot Icéel - Université de Lorraine Avenant 2 2021-00205</t>
  </si>
  <si>
    <t>OPE-2023-0220 23TT017 - Projet EVE 4 - CNRS</t>
  </si>
  <si>
    <t>OPE-2023-0221 DIGI-Q -Projet Européen AAHRUS University n°101084035</t>
  </si>
  <si>
    <t>OPE-2023-0222 OLOCAP - ANR n°23-CE10-0002-03</t>
  </si>
  <si>
    <t>OPE-2023-0223 COUUPPLES-ANR N° 23-CE42-0005-02</t>
  </si>
  <si>
    <t>OPE-2023-0225 ForceNBI - ANR n°23-CE42-0009-01</t>
  </si>
  <si>
    <t>OPE-2023-0230 AMPIATI Alloc Doc Région n°25E00092924</t>
  </si>
  <si>
    <t>OPE-2023-0231 AMPIATI Alloc Doc CD10</t>
  </si>
  <si>
    <t>OPE-2023-0232 ASIME Alloc Doc CD10</t>
  </si>
  <si>
    <t>OPE-2023-0233 COCONUT Alloc Doc Région n°23E00092924</t>
  </si>
  <si>
    <t>OPE-2023-0234 ESOS Alloc Doc CD10</t>
  </si>
  <si>
    <t>OPE-2023-0235 NANOSTRESS Alloc Doc Région n°23E00092924</t>
  </si>
  <si>
    <t>OPE-2023-0237 SMATINCO Alloc Doc Région n°23E00092924</t>
  </si>
  <si>
    <t>OPE-2023-0238 SPACE X Alloc Doc Région n°23E00092924</t>
  </si>
  <si>
    <t>OPE-2023-0239 MODELAGE - ANR  2023-CE45-0015-03</t>
  </si>
  <si>
    <t>OPE-2023-0240 ALLIAGE CPER FLECHE 2021-2027 Région 23P04733</t>
  </si>
  <si>
    <t>OPE-2023-0253 23TT044 - Fiche projet - CEA SACLAY</t>
  </si>
  <si>
    <t>OPE-2024-0001 ESOS Alloc Doc TCM Thèse n°14 23RE040</t>
  </si>
  <si>
    <t>OPE-2024-0003 23TT054- Accompagnement thèse Laura AMODEO - LACOSTE</t>
  </si>
  <si>
    <t>OPE-2024-0019 TRANSAAT convention de reversement 1 JC - INRAE 23RE034</t>
  </si>
  <si>
    <t>OPE-2024-0020 AQUA-BIOTOX 23RE027 - Région Grand EST - convention n°23P06362</t>
  </si>
  <si>
    <t>OPE-2024-0021 RENETE - CPER 2021/2027 - Région Grand EST 23RE081</t>
  </si>
  <si>
    <t>OPE-2024-0070 MOPPSA - Région Grand Est 23P07205 . Pléiade 22RE070</t>
  </si>
  <si>
    <t xml:space="preserve">OPE-2024-0071 TRANSAAT convention de reversement  2 Fond AIP (Fonctionnement) - INRAE </t>
  </si>
  <si>
    <t>OPE-2024-0076 Projet MAT-GE CPER 2021-2027 RGE001880 FEDER  23RE075 FLECHE</t>
  </si>
  <si>
    <t>OPE-2024-0077 Projet E-Meuse Santé - Département Meuse - Marché 2023087</t>
  </si>
  <si>
    <t>OPE-2024-0079 23TT020 - Contrat thèse Marc CHOURAQUI - HOPITAL EUROPEEN MARSEILLE</t>
  </si>
  <si>
    <t>OPE-2024-0083 Projet EPISTEAM - EUROPE - TU DUBLIN 101129655 24RE009</t>
  </si>
  <si>
    <t>OPE-2024-0093 Chaire Professeur Junior 2023 Benoît Rogez ANR 23-CPJ1-0115-01 Pléiade 24RE016</t>
  </si>
  <si>
    <t>OPE-2024-0105 24TT005 - Thèse CIFRE Paul MICHAUX - UNION MUTUALISTE GRENOBLE</t>
  </si>
  <si>
    <t>OPE-2024-0106 23TT011 - Thèse Nicolas HAXAIRE OPTA LP</t>
  </si>
  <si>
    <t>OPE-2024-0107 23TT050- Thèse CIFRE Léo MONNIER - THALES</t>
  </si>
  <si>
    <t>OPE-2024-0110 24TT003 - ACCORD CADRE - SURYS</t>
  </si>
  <si>
    <t>OPE-2024-0119 INTRA-PICO - Carnot Icéel - Université de Lorraine avenant 3 2021-00205</t>
  </si>
  <si>
    <t>OPE-2024-0120 INTRA-PRO Réactif - Carnot Icéel - Université de Lorraine avenant 3 2021-00205</t>
  </si>
  <si>
    <t>OPE-2024-0122 24TT010 - Thèse CIFRE - SAFRAN</t>
  </si>
  <si>
    <t>OPE-2024-0124 24TT014 - Prestation - SCORPE</t>
  </si>
  <si>
    <t>OPE-2024-0127 Projet INFERNO - Europe - University College of Cork - 101160642 - 23RE061</t>
  </si>
  <si>
    <t>OPE-2024-0134 Projet Thèse Patrick Bauer - ESA - n°4000144734/24/NL/MGu/my</t>
  </si>
  <si>
    <t>OPE-2024-0137 Projet TOEQPL - Europe - University of Latvia - N° 101160101</t>
  </si>
  <si>
    <t>OPE-2024-0158 RENATECH - PEPR ELECTRONIQUE - CNRS</t>
  </si>
  <si>
    <t>OPE-2024-0159 MAT-GE CPER - DRARI - Arrêté n°2024/18GE</t>
  </si>
  <si>
    <t>OPE-2024-0160 SMOOTH - ANR - n°24-CE06-2020-01</t>
  </si>
  <si>
    <t>OPE-2024-0163 REVIWEE - PEPR PERE - CEA  23RE006 CJ2023-0371/X46163</t>
  </si>
  <si>
    <t>OPE-2024-0164 ALLIAGE CPER - DRARI Tranche 2024 n°2024/03GE</t>
  </si>
  <si>
    <t xml:space="preserve">OPE-2024-0165 EPISODD - Allocation doctorale 2024/2027 - Subvention Globale CD10 </t>
  </si>
  <si>
    <t>OPE-2024-0166 BIMAT-SLR - Allocation doctorale 2024/2027 - Région 23RE00121260</t>
  </si>
  <si>
    <t>OPE-2024-0167 BIMAT-SLR - Allocation doctorale 2024/2027 - Subvention Global CD10</t>
  </si>
  <si>
    <t>OPE-2024-0168 CERT - Allocation doctorale 2024/2027 - Région 23RE00121260</t>
  </si>
  <si>
    <t>OPE-2024-0170 HANDICAP - Allocation doctorale 2024/2027 - Région 23RE00121260</t>
  </si>
  <si>
    <t>OPE-2024-0171 HANDICAP - Allocation doctorale 2024/2027 - Subvention Globale CD10</t>
  </si>
  <si>
    <t>OPE-2024-0173 PHOTOTRAP - Allocation doctorale 2024/2027 - Région 23RE00121260</t>
  </si>
  <si>
    <t>OPE-2024-0174 PLASM UV - Allocation doctorale 2024/2027 - Région 23RE00121260</t>
  </si>
  <si>
    <t>OPE-2024-0175 PLASM UV - Allocation doctorale 2024/2027 - Subvention Globale CD10</t>
  </si>
  <si>
    <t>OPE-2024-0182 23TT051 - Encadrement thèse Julien CANITROT-PARADIS - CEA SACLAY</t>
  </si>
  <si>
    <t>OPE-2024-0218 3DP-ARBio - ANR - 24-CE51-2151-03</t>
  </si>
  <si>
    <t>OPE-2024-0345 PLASMACORR - ANR-24-CE51-6183-02</t>
  </si>
  <si>
    <t>OPE-2024-0346 OQULUS - PEPR TQ - CNRS 287827</t>
  </si>
  <si>
    <t>OPE-2024-0347 EPISODD - Allocation Doctorale 2024/2027 - TCM 2024-0208</t>
  </si>
  <si>
    <t>OPE-2024-0366 BIOMEF - ANR 24-CE10-4285-01</t>
  </si>
  <si>
    <t>OPE-2024-0367 COMET - ANR 24-CE42-7447-04</t>
  </si>
  <si>
    <t>OPE-2024-0368 NanoThermoPockets - ANR 24-CE42-0846-01</t>
  </si>
  <si>
    <t>OPE-2024-0376 CPER ALLIAGE - FEDER RGE004256</t>
  </si>
  <si>
    <t>OPE-2024-0377 GRAVITECH - Carnot Icéel - Université de Lorraine 2024-05594</t>
  </si>
  <si>
    <t xml:space="preserve">OPE-2025-0027 PC2 PILOT Accompagnement Thèses Leonord Rolland-Blin- PEPR Ensemble PIA- INRIA </t>
  </si>
  <si>
    <t xml:space="preserve">OPE-2025-0045 Projet AGIR - MSA  </t>
  </si>
  <si>
    <t>OPE-2025-0047 EPICO -Universitatea Tehnica Cluj-Napoca -CE - ERASMUS +</t>
  </si>
  <si>
    <t>OPE-2025-0072 XR-Dataviz - Carnot Icéel - Université de Lorraine 2024-05594</t>
  </si>
  <si>
    <t>OPE-2025-0080 projet IROE - PGMO Fondation Jacques Hadamard - P-2024-0022 - 24RE083</t>
  </si>
  <si>
    <t>OPE-2025-0109 BERNARDO - PEPR LUMA ANR PIA - ANR-24-EXCLU-0001</t>
  </si>
  <si>
    <t>OPE-2025-0110 PC3 MATCHING - accompagnement thèse Xavier Hollebecq - PEPR ENSEMBLE PIA</t>
  </si>
  <si>
    <t>OPE-2025-0113 HERMES - projet européen UNICAS n°101236439</t>
  </si>
  <si>
    <t>OPE-2025-0116 MaQuEsT PIA - UNISTRA - Programme HQI</t>
  </si>
  <si>
    <t xml:space="preserve">OPE-2025-0126 PC2 PILOT - ACCOMPAGNEMENT THÈSE Margaux Coeuret - PEPR ENSEMBLE PIA </t>
  </si>
  <si>
    <t xml:space="preserve">OPE-2025-0127 PC2 PILOT - ACCOMPAGNEMENT THÈSE Romain Roccamatisi - PEPR ENSEMBLE PIA </t>
  </si>
  <si>
    <t>OPE-2025-0128 DIMIPB - Allocation doctorale 2025/2028 - Région 25E00156769</t>
  </si>
  <si>
    <t>OPE-2025-0129 PRIORI - Allocation doctorale 2025/2028 - Région 25E00156769</t>
  </si>
  <si>
    <t>OPE-2025-0130 PRIORI - Allocation doctorale 2025/2028 - CD10</t>
  </si>
  <si>
    <t>OPE-2025-0131 HYDROCHIP - Allocation doctorale 2025/2028 - Région 25RE00156769</t>
  </si>
  <si>
    <t>OPE-2025-0132 HYDROCHIP - Allocation doctorale 2025/2028 - CD10</t>
  </si>
  <si>
    <t>OPE-2025-0133 SIMPA - Allocation doctorale 2025/2028 - Région 25RE00156769</t>
  </si>
  <si>
    <t>OPE-2025-0134 SIMPA - Allocation doctorale 2025/2028 - CD10</t>
  </si>
  <si>
    <t>OPE-2025-0135 RSIASG - Allocation doctorale 2025/2028 - CD10</t>
  </si>
  <si>
    <t xml:space="preserve">OPE-2025-0078 HybFabAddMet - URCA - ESR Champardennais 24RE171 </t>
  </si>
  <si>
    <t>OPE-2025-0071 OPTINTERFACE - URCA</t>
  </si>
  <si>
    <t>OPE-2025-0111 MAT-GE CPER - DRARI- Arrêté 2025/20GE</t>
  </si>
  <si>
    <t>OPE-2025-0112 ALLIAGE CPER - DRARI - Arrêté 2025/30GE</t>
  </si>
  <si>
    <t>OPE-2025-0136 25TT033 - Prestation grenaillage - CEA SACLAY</t>
  </si>
  <si>
    <t>OPE-2025-0144 25TT034 - Prestation tests de traction - ULTRA RS</t>
  </si>
  <si>
    <t>OPE-2025-0161 25TT035 - Prestation d'essais - EUROCELP</t>
  </si>
  <si>
    <t>OPE-2025-0251 Projet PADAWAN - ANR - ANR-CE25-4921-06</t>
  </si>
  <si>
    <t>OPE-2025-0320 RSIASG - Allocation Doctorale 2025/2028 - TCM n°C_2025_0110</t>
  </si>
  <si>
    <t>OPE-2025-0322 MICRO-R - URCA - ESR Champardennais</t>
  </si>
  <si>
    <t>OPE-2025-0323 25TT017 - Fiche d'application ICDD phase 2 - SNCF RESEAU</t>
  </si>
  <si>
    <t>OPE-2025-0324 25TT042 - Thèse CIFRE Hamed LETRACH - DS FOR DS</t>
  </si>
  <si>
    <t>OPE-2025-0338 25TT040 - Post'doc Malak SAIEN - VOSSLOH</t>
  </si>
  <si>
    <t>OPE-2025-0340 25TT047 - Prestation pour l'analyse de contraintes résiduelles sur éprouvettes en alliage N19 - SAFRAN</t>
  </si>
  <si>
    <t>OPE-2020-0120 Projet AILES</t>
  </si>
  <si>
    <t>OPE-2020-0166 PROTOTYPE N°2 IMPRIMANTE 3D GEANTE - PROJET BITSLICR</t>
  </si>
  <si>
    <t>OPE-2020-0124 Suivi et mesure de l'installation solaire de l'UTT raccordée au RCU de troyes</t>
  </si>
  <si>
    <t>OPE-2021-0285 BIOREF</t>
  </si>
  <si>
    <t>OPE-2021-0495 SWAFS</t>
  </si>
  <si>
    <t>OPE-2022-0190 IMPACT-ANR-UTT</t>
  </si>
  <si>
    <t>OPE-2022-0383 DU IRIS ISJ</t>
  </si>
  <si>
    <t>OPE-2022-0306 Aesthico</t>
  </si>
  <si>
    <t>OPE-2022-0510 projet Apprentissage Industriel à DistancE - PACTE AIDE - 21PO6079</t>
  </si>
  <si>
    <t>OPE-2023-0055 CVEC - FSDIE 2023</t>
  </si>
  <si>
    <t>OPE-2023-0251 FRIEND NOW  -  EUT+ ERASMUS</t>
  </si>
  <si>
    <t>OPE-2023-0250 Accélération de l'EUT+  PHASE 2 - EACEA et ANR PIA</t>
  </si>
  <si>
    <t>OPE-2023-0227 JEDI - EUT+ - EACEA - FLECHE</t>
  </si>
  <si>
    <t>OPE-2023-0148 ASDESR - PCM - Contractualisation - phase 1 - PIA</t>
  </si>
  <si>
    <t>OPE-2024-0231 EDIH Grand Est - Accelerate difitalisation of manufacturing sector in Grand Est  - GRAND</t>
  </si>
  <si>
    <t xml:space="preserve">OPE-2022-0256 PROJET PACSTER CONVENTION 21P06159 /22FC010 </t>
  </si>
  <si>
    <t xml:space="preserve">OPE-2020-0125 Mise en place d'une centrale de production solaire thermique de 490 m² sur le site de l'UTT à Rosières prés Troyes (10) </t>
  </si>
  <si>
    <t>OPE-2023-0072 Transformative Digital Pedagogies for Higher Education - TDP4HE ERASMUS</t>
  </si>
  <si>
    <t>OPE-2024-0016 CVEC ANNEE 2024</t>
  </si>
  <si>
    <t>OPE-2024-0155 SOUTENIR LE PROGRAMME EGALITE DES CHANCES - FONDATION</t>
  </si>
  <si>
    <t>OPE-2025-0026 CVEC ANNEE 2025</t>
  </si>
  <si>
    <t>OPE-2025-0037 MacMia - Massification des Compétences et Métiers de l'IA</t>
  </si>
  <si>
    <t>OPE-2025-0069 Projet SF3M - UIT CHAMPAGNE ARDENNE</t>
  </si>
  <si>
    <t xml:space="preserve">OPE-2025-0038 Hi! Paris  -  IA Cluster </t>
  </si>
  <si>
    <t>OPE-2025-0081 Nanomades : Voyage Artistique au Coeur de l'Invisible - AMI - R2SEAU - URCA /  COM</t>
  </si>
  <si>
    <t>OPE-2025-0107 EUT+ ECROS</t>
  </si>
  <si>
    <t>OPE-2020-0120Projet AILES</t>
  </si>
  <si>
    <t>OPE-2020-0166PROTOTYPE N°2 IMPRIMANTE 3D GEANTE - PROJET BITSLICR</t>
  </si>
  <si>
    <t>OPE-2020-0124Suivi et mesure de l'installation solaire de l'UTT raccordée au RCU de troyes</t>
  </si>
  <si>
    <t>OPE-2021-0285BIOREF</t>
  </si>
  <si>
    <t>OPE-2021-0495SWAFS</t>
  </si>
  <si>
    <t>OPE-2022-0190IMPACT-ANR-UTT</t>
  </si>
  <si>
    <t>OPE-2022-0383DU IRIS ISJ</t>
  </si>
  <si>
    <t>OPE-2022-0306Aesthico</t>
  </si>
  <si>
    <t>OPE-2022-0510projet Apprentissage Industriel à DistancE - PACTE AIDE - 21PO6079</t>
  </si>
  <si>
    <t>OPE-2023-0055CVEC - FSDIE 2023</t>
  </si>
  <si>
    <t>OPE-2023-0251FRIEND NOW  -  EUT+ ERASMUS</t>
  </si>
  <si>
    <t>OPE-2023-0250Accélération de l'EUT+  PHASE 2 - EACEA et ANR PIA</t>
  </si>
  <si>
    <t>OPE-2023-0227JEDI - EUT+ - EACEA - FLECHE</t>
  </si>
  <si>
    <t>OPE-2023-0148ASDESR - PCM - Contractualisation - phase 1 - PIA</t>
  </si>
  <si>
    <t>OPE-2024-023</t>
  </si>
  <si>
    <t xml:space="preserve">OPE-2022-0256PROJET PACSTER CONVENTION 21P06159 /22FC010 </t>
  </si>
  <si>
    <t>OPE-2023-0072Transformative Digital Pedagogies for Higher Education - TDP4HE ERASMUS</t>
  </si>
  <si>
    <t>OPE-2024-0016CVEC ANNEE 2024</t>
  </si>
  <si>
    <t>OPE-2024-0155SOUTENIR LE PROGRAMME EGALITE DES CHANCES - FONDATION</t>
  </si>
  <si>
    <t>OPE-2024-0125</t>
  </si>
  <si>
    <t>411 APP PHOTOVOLTAIQUE - TE 2024 1445 (installation d'une ferme photovoltaïque)</t>
  </si>
  <si>
    <t>OPE-2023-0138</t>
  </si>
  <si>
    <t>EvolUTTion II : restructuration et mise aux normes des bâtiments - CPER - 416</t>
  </si>
  <si>
    <t>OPE-2024-0109</t>
  </si>
  <si>
    <t>EVOLUTTION 1 - phase 2 convention 2024 - cd10</t>
  </si>
  <si>
    <t xml:space="preserve">EvolUTTion 1 phase 2 CD10 </t>
  </si>
  <si>
    <t>OPE-2025-0325</t>
  </si>
  <si>
    <t>Chaire Connected Innovation-Fondation UTT Personnel</t>
  </si>
  <si>
    <t>EUR NANO-PHOT (INVESTISSEMENT AVENIR) - ANR Personnel</t>
  </si>
  <si>
    <t>QUENOT ANR Personnel</t>
  </si>
  <si>
    <t>DTechnoSS - ANR Personnel</t>
  </si>
  <si>
    <t>Projet ADVANSPEC - ANR Personnel</t>
  </si>
  <si>
    <t>Projet NOSE-ANR Personnel</t>
  </si>
  <si>
    <t>Projet PACES - ANR Personnel</t>
  </si>
  <si>
    <t>Projet BRIGHT - ANR Personnel</t>
  </si>
  <si>
    <t>Projet POPCORN - ANR Personnel</t>
  </si>
  <si>
    <t>Projet RobustAM - ANR Personnel</t>
  </si>
  <si>
    <t>Projet RAILMON (Projet investissement d'Avenir) - BPI Personnel</t>
  </si>
  <si>
    <t>Chaire sur la gestion des situations de crise- ENSOSP-2022-2026 Personnel</t>
  </si>
  <si>
    <t>Convention de mécénat gestion de crise-Thèse Aymée Nakasato-Fondation UTT Personnel</t>
  </si>
  <si>
    <t>22TT016 - Encadrement thèse CIFRE - Redwanne AIT-OUAMMI - ARTIFEEL Personnel</t>
  </si>
  <si>
    <t>TANNIC - Carnot ICEEL - Université de Lorraine Personnel</t>
  </si>
  <si>
    <t>NANOMATEX-PRO - Carnot ICEEL - Université de Lorraine Personnel</t>
  </si>
  <si>
    <t>DREAMSCANNER (Projet d'investissement d'avenir ) - BPI 22RE001 Personnel</t>
  </si>
  <si>
    <t>DERBHY 2 Cotutelle - 22RE030 REGION Grand Est Personnel</t>
  </si>
  <si>
    <t>CAFI - Allocation doctorale 2022/2025 - Région 22RE043 Personnel</t>
  </si>
  <si>
    <t>CAFI - Allocation doctorale 2022/2025 - CD10  Personnel</t>
  </si>
  <si>
    <t>CommunS - Allocation doctorale 2022/2025 - CD10  Personnel</t>
  </si>
  <si>
    <t>D2AM - Allocation doctorale 2022/2025 - Region 22RE043  Personnel</t>
  </si>
  <si>
    <t>D2AM - Allocation doctorale 2022/2025 - CD10 Personnel</t>
  </si>
  <si>
    <t>IntriQ - Allocation doctorale 2022/2025 - Région 22RE043 Personnel</t>
  </si>
  <si>
    <t>MultiNPP - Allocation doctorale 2022/2025 - Région 22RE043 Personnel</t>
  </si>
  <si>
    <t>MultiNPP - Allocation doctorale 2022/2025 - CD10 Personnel</t>
  </si>
  <si>
    <t>PILSAVA - Allocation doctorale 2022/2025 - REGION 22RE043 Personnel</t>
  </si>
  <si>
    <t>PILSAVA - Allocation doctorale 2022/2025 - CD10 Personnel</t>
  </si>
  <si>
    <t>SIAM 4.0 - Allocation doctorale 2022/2025 - REGION 22RE043 Personnel</t>
  </si>
  <si>
    <t>TAGS - Allocation doctorale 2022/2025 - REGION 22RE043 Personnel</t>
  </si>
  <si>
    <t>TAGS - Allocation doctorale 2022/2025 - CD10 Personnel</t>
  </si>
  <si>
    <t>COCALIGHT-3D ANR  Personnel</t>
  </si>
  <si>
    <t>POLARISS ANR Personnel</t>
  </si>
  <si>
    <t>Projet STRONG NANO - ANR - 22-CE24-0025-01 Personnel</t>
  </si>
  <si>
    <t>22TT035 - Complément salarial thèse Tzolkin ALVARADO - ENGIE Personnel</t>
  </si>
  <si>
    <t>23TT008 - Etude E-DREAM - CEA SACLAY Personnel</t>
  </si>
  <si>
    <t>Projet MAT-GE CPER 2021-2027 REGION GRAND EST 22P10766 Personnel</t>
  </si>
  <si>
    <t>INTRA FatigULTRA - Carnot Icéel - Université de Lorraine Avenant 2 2021-00205 Personnel</t>
  </si>
  <si>
    <t>TEAM IC - Carnot Icéel - Université de Lorraine Avenant 2 2021-00205 Personnel</t>
  </si>
  <si>
    <t>23TT017 - Projet EVE 4 - CNRS Personnel</t>
  </si>
  <si>
    <t>DIGI-Q -Projet Européen AAHRUS University n°101084035 Personnel</t>
  </si>
  <si>
    <t>OLOCAP - ANR n°23-CE10-0002-03 Personnel</t>
  </si>
  <si>
    <t>COUUPPLES-ANR N° 23-CE42-0005-02 Personnel</t>
  </si>
  <si>
    <t>ForceNBI - ANR n°23-CE42-0009-01 Personnel</t>
  </si>
  <si>
    <t>AMPIATI Alloc Doc Région n°25E00092924 Personnel</t>
  </si>
  <si>
    <t>AMPIATI Alloc Doc CD10 Personnel</t>
  </si>
  <si>
    <t>ASIME Alloc Doc CD10 Personnel</t>
  </si>
  <si>
    <t>COCONUT Alloc Doc Région n°23E00092924 Personnel</t>
  </si>
  <si>
    <t>ESOS Alloc Doc CD10 Personnel</t>
  </si>
  <si>
    <t>NANOSTRESS Alloc Doc Région n°23E00092924 Personnel</t>
  </si>
  <si>
    <t>SMATINCO Alloc Doc Région n°23E00092924 Personnel</t>
  </si>
  <si>
    <t>SPACE X Alloc Doc Région n°23E00092924 Personnel</t>
  </si>
  <si>
    <t>MODELAGE - ANR  2023-CE45-0015-03 Personnel</t>
  </si>
  <si>
    <t>ALLIAGE CPER FLECHE 2021-2027 Région 23P04733 Personnel</t>
  </si>
  <si>
    <t>23TT044 - Fiche projet - CEA SACLAY Personnel</t>
  </si>
  <si>
    <t>ESOS Alloc Doc TCM Thèse n°14 23RE040 Personnel</t>
  </si>
  <si>
    <t>23TT054- Accompagnement thèse Laura AMODEO - LACOSTE Personnel</t>
  </si>
  <si>
    <t>TRANSAAT convention de reversement 1 JC - INRAE 23RE034 Personnel</t>
  </si>
  <si>
    <t>AQUA-BIOTOX 23RE027 - Région Grand EST - convention n°23P06362 Personnel</t>
  </si>
  <si>
    <t>RENETE - CPER 2021/2027 - Région Grand EST 23RE081 Personnel</t>
  </si>
  <si>
    <t>MOPPSA - Région Grand Est 23P07205 . Pléiade 22RE070 Personnel</t>
  </si>
  <si>
    <t>TRANSAAT convention de reversement  2 Fond AIP (Fonctionnement) - INRAE  Personnel</t>
  </si>
  <si>
    <t>Projet MAT-GE CPER 2021-2027 RGE001880 FEDER  23RE075 FLECHE Personnel</t>
  </si>
  <si>
    <t>Projet E-Meuse Santé - Département Meuse - Marché 2023087 Personnel</t>
  </si>
  <si>
    <t>23TT020 - Contrat thèse Marc CHOURAQUI - HOPITAL EUROPEEN MARSEILLE Personnel</t>
  </si>
  <si>
    <t>Projet EPISTEAM - EUROPE - TU DUBLIN 101129655 24RE009 Personnel</t>
  </si>
  <si>
    <t>Chaire Professeur Junior 2023 Benoît Rogez ANR 23-CPJ1-0115-01 Pléiade 24RE016 Personnel</t>
  </si>
  <si>
    <t>24TT005 - Thèse CIFRE Paul MICHAUX - UNION MUTUALISTE GRENOBLE Personnel</t>
  </si>
  <si>
    <t>23TT011 - Thèse Nicolas HAXAIRE OPTA LP Personnel</t>
  </si>
  <si>
    <t>23TT050- Thèse CIFRE Léo MONNIER - THALES Personnel</t>
  </si>
  <si>
    <t>24TT003 - ACCORD CADRE - SURYS Personnel</t>
  </si>
  <si>
    <t>INTRA-PICO - Carnot Icéel - Université de Lorraine avenant 3 2021-00205 Personnel</t>
  </si>
  <si>
    <t>INTRA-PRO Réactif - Carnot Icéel - Université de Lorraine avenant 3 2021-00205 Personnel</t>
  </si>
  <si>
    <t>24TT010 - Thèse CIFRE - SAFRAN Personnel</t>
  </si>
  <si>
    <t>24TT014 - Prestation - SCORPE Personnel</t>
  </si>
  <si>
    <t>Projet INFERNO - Europe - University College of Cork - 101160642 - 23RE061 Personnel</t>
  </si>
  <si>
    <t>Projet Thèse Patrick Bauer - ESA - n°4000144734/24/NL/MGu/my Personnel</t>
  </si>
  <si>
    <t>Projet TOEQPL - Europe - University of Latvia - N° 101160101 Personnel</t>
  </si>
  <si>
    <t>RENATECH - PEPR ELECTRONIQUE - CNRS Personnel</t>
  </si>
  <si>
    <t>MAT-GE CPER - DRARI - Arrêté n°2024/18GE Personnel</t>
  </si>
  <si>
    <t>SMOOTH - ANR - n°24-CE06-2020-01 Personnel</t>
  </si>
  <si>
    <t>REVIWEE - PEPR PERE - CEA  23RE006 CJ2023-0371/X46163 Personnel</t>
  </si>
  <si>
    <t>ALLIAGE CPER - DRARI Tranche 2024 n°2024/03GE Personnel</t>
  </si>
  <si>
    <t>EPISODD - Allocation doctorale 2024/2027 - Subvention Globale CD10  Personnel</t>
  </si>
  <si>
    <t>BIMAT-SLR - Allocation doctorale 2024/2027 - Région 23RE00121260 Personnel</t>
  </si>
  <si>
    <t>BIMAT-SLR - Allocation doctorale 2024/2027 - Subvention Global CD10 Personnel</t>
  </si>
  <si>
    <t>CERT - Allocation doctorale 2024/2027 - Région 23RE00121260 Personnel</t>
  </si>
  <si>
    <t>HANDICAP - Allocation doctorale 2024/2027 - Région 23RE00121260 Personnel</t>
  </si>
  <si>
    <t>HANDICAP - Allocation doctorale 2024/2027 - Subvention Globale CD10 Personnel</t>
  </si>
  <si>
    <t>PHOTOTRAP - Allocation doctorale 2024/2027 - Région 23RE00121260 Personnel</t>
  </si>
  <si>
    <t>PLASM UV - Allocation doctorale 2024/2027 - Région 23RE00121260 Personnel</t>
  </si>
  <si>
    <t>PLASM UV - Allocation doctorale 2024/2027 - Subvention Globale CD10 Personnel</t>
  </si>
  <si>
    <t>23TT051 - Encadrement thèse Julien CANITROT-PARADIS - CEA SACLAY Personnel</t>
  </si>
  <si>
    <t>3DP-ARBio - ANR - 24-CE51-2151-03 Personnel</t>
  </si>
  <si>
    <t>PLASMACORR - ANR-24-CE51-6183-02 Personnel</t>
  </si>
  <si>
    <t>OQULUS - PEPR TQ - CNRS 287827 Personnel</t>
  </si>
  <si>
    <t>EPISODD - Allocation Doctorale 2024/2027 - TCM 2024-0208 Personnel</t>
  </si>
  <si>
    <t>BIOMEF - ANR 24-CE10-4285-01 Personnel</t>
  </si>
  <si>
    <t>COMET - ANR 24-CE42-7447-04 Personnel</t>
  </si>
  <si>
    <t>NanoThermoPockets - ANR 24-CE42-0846-01 Personnel</t>
  </si>
  <si>
    <t>CPER ALLIAGE - FEDER RGE004256 Personnel</t>
  </si>
  <si>
    <t>GRAVITECH - Carnot Icéel - Université de Lorraine 2024-05594 Personnel</t>
  </si>
  <si>
    <t>PC2 PILOT Accompagnement Thèses Leonord Rolland-Blin- PEPR Ensemble PIA- INRIA  Personnel</t>
  </si>
  <si>
    <t>Projet AGIR - MSA   Personnel</t>
  </si>
  <si>
    <t>EPICO -Universitatea Tehnica Cluj-Napoca -CE - ERASMUS + Personnel</t>
  </si>
  <si>
    <t>XR-Dataviz - Carnot Icéel - Université de Lorraine 2024-05594 Personnel</t>
  </si>
  <si>
    <t>projet IROE - PGMO Fondation Jacques Hadamard - P-2024-0022 - 24RE083 Personnel</t>
  </si>
  <si>
    <t>BERNARDO - PEPR LUMA ANR PIA - ANR-24-EXCLU-0001 Personnel</t>
  </si>
  <si>
    <t>PC3 MATCHING - accompagnement thèse Xavier Hollebecq - PEPR ENSEMBLE PIA Personnel</t>
  </si>
  <si>
    <t>HERMES - projet européen UNICAS n°101236439 Personnel</t>
  </si>
  <si>
    <t>MaQuEsT PIA - UNISTRA - Programme HQI Personnel</t>
  </si>
  <si>
    <t>PC2 PILOT - ACCOMPAGNEMENT THÈSE Margaux Coeuret - PEPR ENSEMBLE PIA  Personnel</t>
  </si>
  <si>
    <t>PC2 PILOT - ACCOMPAGNEMENT THÈSE Romain Roccamatisi - PEPR ENSEMBLE PIA  Personnel</t>
  </si>
  <si>
    <t>DIMIPB - Allocation doctorale 2025/2028 - Région 25E00156769 Personnel</t>
  </si>
  <si>
    <t>PRIORI - Allocation doctorale 2025/2028 - Région 25E00156769 Personnel</t>
  </si>
  <si>
    <t>PRIORI - Allocation doctorale 2025/2028 - CD10 Personnel</t>
  </si>
  <si>
    <t>HYDROCHIP - Allocation doctorale 2025/2028 - Région 25RE00156769 Personnel</t>
  </si>
  <si>
    <t>HYDROCHIP - Allocation doctorale 2025/2028 - CD10 Personnel</t>
  </si>
  <si>
    <t>SIMPA - Allocation doctorale 2025/2028 - Région 25RE00156769 Personnel</t>
  </si>
  <si>
    <t>SIMPA - Allocation doctorale 2025/2028 - CD10 Personnel</t>
  </si>
  <si>
    <t>RSIASG - Allocation doctorale 2025/2028 - CD10 Personnel</t>
  </si>
  <si>
    <t>HybFabAddMet - URCA - ESR Champardennais 24RE171  Personnel</t>
  </si>
  <si>
    <t>OPTINTERFACE - URCA Personnel</t>
  </si>
  <si>
    <t>MAT-GE CPER - DRARI- Arrêté 2025/20GE Personnel</t>
  </si>
  <si>
    <t>ALLIAGE CPER - DRARI - Arrêté 2025/30GE Personnel</t>
  </si>
  <si>
    <t>25TT033 - Prestation grenaillage - CEA SACLAY Personnel</t>
  </si>
  <si>
    <t>25TT034 - Prestation tests de traction - ULTRA RS Personnel</t>
  </si>
  <si>
    <t>25TT035 - Prestation d'essais - EUROCELP Personnel</t>
  </si>
  <si>
    <t>Projet PADAWAN - ANR - ANR-CE25-4921-06 Personnel</t>
  </si>
  <si>
    <t>RSIASG - Allocation Doctorale 2025/2028 - TCM n°C_2025_0110 Personnel</t>
  </si>
  <si>
    <t>MICRO-R - URCA - ESR Champardennais Personnel</t>
  </si>
  <si>
    <t>25TT017 - Fiche d'application ICDD phase 2 - SNCF RESEAU Personnel</t>
  </si>
  <si>
    <t>25TT042 - Thèse CIFRE Hamed LETRACH - DS FOR DS Personnel</t>
  </si>
  <si>
    <t>25TT040 - Post'doc Malak SAIEN - VOSSLOH Personnel</t>
  </si>
  <si>
    <t>25TT047 - Prestation pour l'analyse de contraintes résiduelles sur éprouvettes en alliage N19 - SAFRAN Personnel</t>
  </si>
  <si>
    <t>Projet AILES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</si>
</sst>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F_-;\-* #,##0\ _F_-;_-* &quot;-&quot;??\ _F_-;_-@_-"/>
    <numFmt numFmtId="167" formatCode="_-* #,##0.00\ &quot;F&quot;_-;\-* #,##0.00\ &quot;F&quot;_-;_-* &quot;-&quot;??\ &quot;F&quot;_-;_-@_-"/>
    <numFmt numFmtId="168" formatCode="_-* #,##0.00\ _€_-;\-* #,##0.00\ _€_-;_-* &quot;-&quot;\ _€_-;_-@_-"/>
    <numFmt numFmtId="169" formatCode="00000"/>
    <numFmt numFmtId="170" formatCode="_-* #,##0.00\ _F_-;\-* #,##0.00\ _F_-;_-* &quot;-&quot;??\ _F_-;_-@_-"/>
    <numFmt numFmtId="171" formatCode="_-* #,##0\ _F_-;\-* #,##0\ _F_-;_-* \-??\ _F_-;_-@_-"/>
    <numFmt numFmtId="172" formatCode="_-* #,##0.0\ _€_-;\-* #,##0.0\ _€_-;_-* &quot;-&quot;\ _€_-;_-@_-"/>
    <numFmt numFmtId="173" formatCode="_-* #,##0\ _€_-;\-* #,##0\ _€_-;_-* &quot;-&quot;??\ _€_-;_-@_-"/>
    <numFmt numFmtId="174" formatCode="_-* #,##0.00\ _F_-;\-* #,##0.00\ _F_-;_-* \-??\ _F_-;_-@_-"/>
    <numFmt numFmtId="175" formatCode="_-* #,##0.0000\ _F_-;\-* #,##0.0000\ _F_-;_-* \-??\ _F_-;_-@_-"/>
    <numFmt numFmtId="176" formatCode="_-* #,##0.000000\ _F_-;\-* #,##0.000000\ _F_-;_-* \-??\ _F_-;_-@_-"/>
    <numFmt numFmtId="177" formatCode="_-* #,##0.0000\ _F_-;\-* #,##0.0000\ _F_-;_-* &quot;-&quot;??\ _F_-;_-@_-"/>
  </numFmts>
  <fonts count="1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18"/>
      <name val="Arial"/>
      <family val="2"/>
    </font>
    <font>
      <sz val="14"/>
      <color indexed="59"/>
      <name val="Arial"/>
      <family val="2"/>
    </font>
    <font>
      <sz val="10"/>
      <color indexed="18"/>
      <name val="Arial"/>
      <family val="2"/>
    </font>
    <font>
      <b/>
      <i/>
      <u/>
      <sz val="12"/>
      <color indexed="56"/>
      <name val="Arial"/>
      <family val="2"/>
    </font>
    <font>
      <b/>
      <sz val="12"/>
      <color indexed="9"/>
      <name val="Arial"/>
      <family val="2"/>
    </font>
    <font>
      <b/>
      <i/>
      <sz val="18"/>
      <color indexed="9"/>
      <name val="Arial"/>
      <family val="2"/>
    </font>
    <font>
      <b/>
      <i/>
      <sz val="18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4"/>
      <color indexed="59"/>
      <name val="Arial"/>
      <family val="2"/>
    </font>
    <font>
      <b/>
      <i/>
      <sz val="18"/>
      <color indexed="5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sz val="16"/>
      <color indexed="59"/>
      <name val="Arial"/>
      <family val="2"/>
    </font>
    <font>
      <b/>
      <sz val="16"/>
      <color indexed="59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sz val="16"/>
      <color indexed="9"/>
      <name val="Arial"/>
      <family val="2"/>
    </font>
    <font>
      <i/>
      <sz val="16"/>
      <name val="Arial"/>
      <family val="2"/>
    </font>
    <font>
      <b/>
      <i/>
      <sz val="16"/>
      <name val="Arial"/>
      <family val="2"/>
    </font>
    <font>
      <b/>
      <sz val="16"/>
      <color rgb="FFC00000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"/>
      <family val="2"/>
    </font>
    <font>
      <b/>
      <i/>
      <sz val="11"/>
      <name val="Arial Narrow"/>
      <family val="2"/>
    </font>
    <font>
      <i/>
      <u/>
      <sz val="10"/>
      <name val="Arial"/>
      <family val="2"/>
    </font>
    <font>
      <i/>
      <sz val="11"/>
      <name val="Arial"/>
      <family val="2"/>
    </font>
    <font>
      <b/>
      <sz val="14"/>
      <color rgb="FF0070C0"/>
      <name val="Arial"/>
      <family val="2"/>
    </font>
    <font>
      <b/>
      <sz val="12"/>
      <color indexed="17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b/>
      <sz val="16"/>
      <color theme="1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1"/>
      <color rgb="FF000000"/>
      <name val="Calibri"/>
      <family val="2"/>
      <charset val="1"/>
    </font>
    <font>
      <b/>
      <sz val="14"/>
      <color rgb="FF008000"/>
      <name val="Calibri"/>
      <family val="2"/>
      <charset val="1"/>
    </font>
    <font>
      <sz val="10"/>
      <name val="Calibri"/>
      <family val="2"/>
      <charset val="1"/>
    </font>
    <font>
      <b/>
      <sz val="12"/>
      <color rgb="FF00800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333300"/>
      <name val="Calibri"/>
      <family val="2"/>
      <charset val="1"/>
    </font>
    <font>
      <b/>
      <i/>
      <u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1"/>
      <color rgb="FF008000"/>
      <name val="Arial"/>
      <family val="2"/>
    </font>
    <font>
      <sz val="11"/>
      <color rgb="FF008000"/>
      <name val="Arial"/>
      <family val="2"/>
    </font>
    <font>
      <b/>
      <sz val="14"/>
      <color rgb="FF008000"/>
      <name val="Arial"/>
      <family val="2"/>
    </font>
    <font>
      <b/>
      <sz val="12"/>
      <color rgb="FF008000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Arial"/>
      <family val="2"/>
    </font>
    <font>
      <b/>
      <sz val="14"/>
      <color rgb="FF008000"/>
      <name val="Calibri"/>
      <family val="2"/>
      <scheme val="minor"/>
    </font>
    <font>
      <b/>
      <i/>
      <sz val="18"/>
      <color rgb="FFFFFFFF"/>
      <name val="Calibri"/>
      <family val="2"/>
      <charset val="1"/>
    </font>
    <font>
      <b/>
      <i/>
      <sz val="18"/>
      <name val="Calibri"/>
      <family val="2"/>
      <charset val="1"/>
    </font>
    <font>
      <sz val="12"/>
      <name val="Calibri"/>
      <family val="2"/>
      <charset val="1"/>
    </font>
    <font>
      <b/>
      <sz val="10"/>
      <name val="Calibri"/>
      <family val="2"/>
      <charset val="1"/>
    </font>
    <font>
      <b/>
      <i/>
      <sz val="12"/>
      <name val="Calibri"/>
      <family val="2"/>
      <charset val="1"/>
    </font>
    <font>
      <b/>
      <sz val="12"/>
      <color rgb="FF003366"/>
      <name val="Calibri"/>
      <family val="2"/>
      <charset val="1"/>
    </font>
    <font>
      <sz val="10"/>
      <name val="Arial Narrow"/>
      <family val="2"/>
      <charset val="1"/>
    </font>
    <font>
      <b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color rgb="FFBFBFBF"/>
      <name val="Calibri"/>
      <family val="2"/>
      <charset val="1"/>
    </font>
    <font>
      <b/>
      <i/>
      <u/>
      <sz val="12"/>
      <color rgb="FF003366"/>
      <name val="Calibri"/>
      <family val="2"/>
      <charset val="1"/>
    </font>
    <font>
      <b/>
      <i/>
      <sz val="14"/>
      <color rgb="FFFFFFFF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2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name val="Calibri"/>
      <family val="2"/>
    </font>
    <font>
      <b/>
      <sz val="14"/>
      <color indexed="17"/>
      <name val="Arial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1"/>
      <color theme="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charset val="1"/>
    </font>
    <font>
      <sz val="10"/>
      <name val="Arial"/>
      <family val="2"/>
    </font>
    <font>
      <i/>
      <sz val="9"/>
      <name val="Arial"/>
      <family val="2"/>
    </font>
    <font>
      <sz val="9"/>
      <color indexed="59"/>
      <name val="Arial"/>
      <family val="2"/>
    </font>
    <font>
      <b/>
      <i/>
      <sz val="9"/>
      <name val="Arial"/>
      <family val="2"/>
    </font>
    <font>
      <b/>
      <sz val="10"/>
      <color theme="9" tint="-0.249977111117893"/>
      <name val="Calibri"/>
      <family val="2"/>
      <charset val="1"/>
    </font>
    <font>
      <sz val="11"/>
      <name val="Calibri"/>
      <family val="2"/>
      <charset val="1"/>
      <scheme val="minor"/>
    </font>
    <font>
      <b/>
      <sz val="10"/>
      <color rgb="FFFFFFFF"/>
      <name val="Calibri"/>
      <family val="2"/>
      <charset val="1"/>
    </font>
    <font>
      <b/>
      <sz val="10"/>
      <color theme="1"/>
      <name val="Calibri"/>
      <family val="2"/>
      <scheme val="minor"/>
    </font>
    <font>
      <sz val="9"/>
      <name val="Calibri"/>
      <family val="2"/>
      <charset val="1"/>
    </font>
    <font>
      <sz val="10"/>
      <name val="Calibri"/>
      <family val="2"/>
    </font>
    <font>
      <sz val="9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lightUp">
        <fgColor auto="1"/>
        <b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00"/>
        <bgColor rgb="FF008080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rgb="FFEEECE1"/>
      </patternFill>
    </fill>
    <fill>
      <patternFill patternType="solid">
        <fgColor rgb="FFC4BD97"/>
        <bgColor rgb="FFBFBFBF"/>
      </patternFill>
    </fill>
    <fill>
      <patternFill patternType="solid">
        <fgColor rgb="FFDDD9C3"/>
        <bgColor rgb="FFFCD5B5"/>
      </patternFill>
    </fill>
    <fill>
      <patternFill patternType="solid">
        <fgColor rgb="FF000000"/>
        <bgColor rgb="FF003300"/>
      </patternFill>
    </fill>
    <fill>
      <patternFill patternType="solid">
        <fgColor rgb="FFBFBFBF"/>
        <bgColor rgb="FFBFBFC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rgb="FF008080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CD5B5"/>
      </patternFill>
    </fill>
  </fills>
  <borders count="2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18"/>
      </bottom>
      <diagonal/>
    </border>
    <border>
      <left/>
      <right/>
      <top/>
      <bottom style="thin">
        <color indexed="59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/>
      <top/>
      <bottom style="thick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8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medium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ck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ck">
        <color auto="1"/>
      </right>
      <top style="hair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ck">
        <color auto="1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ck">
        <color indexed="64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n">
        <color auto="1"/>
      </top>
      <bottom style="medium">
        <color auto="1"/>
      </bottom>
      <diagonal/>
    </border>
    <border>
      <left style="thick">
        <color indexed="64"/>
      </left>
      <right style="hair">
        <color auto="1"/>
      </right>
      <top style="medium">
        <color auto="1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ck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/>
      <top style="medium">
        <color auto="1"/>
      </top>
      <bottom style="medium">
        <color indexed="64"/>
      </bottom>
      <diagonal/>
    </border>
  </borders>
  <cellStyleXfs count="22046">
    <xf numFmtId="0" fontId="0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5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7" fillId="0" borderId="0"/>
    <xf numFmtId="167" fontId="17" fillId="0" borderId="0" applyFont="0" applyFill="0" applyBorder="0" applyAlignment="0" applyProtection="0"/>
    <xf numFmtId="0" fontId="17" fillId="0" borderId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2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8" fillId="0" borderId="0"/>
    <xf numFmtId="0" fontId="68" fillId="0" borderId="0"/>
    <xf numFmtId="0" fontId="68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68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69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8" fillId="0" borderId="0"/>
    <xf numFmtId="0" fontId="68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69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7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9" fillId="0" borderId="0"/>
    <xf numFmtId="9" fontId="9" fillId="0" borderId="0" applyFont="0" applyFill="0" applyBorder="0" applyAlignment="0" applyProtection="0"/>
    <xf numFmtId="0" fontId="74" fillId="0" borderId="0"/>
    <xf numFmtId="170" fontId="17" fillId="0" borderId="0" applyFont="0" applyFill="0" applyBorder="0" applyAlignment="0" applyProtection="0"/>
    <xf numFmtId="0" fontId="8" fillId="0" borderId="0"/>
    <xf numFmtId="44" fontId="10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" fillId="0" borderId="0"/>
    <xf numFmtId="170" fontId="17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02" applyNumberFormat="0" applyFill="0" applyAlignment="0" applyProtection="0"/>
    <xf numFmtId="0" fontId="114" fillId="0" borderId="203" applyNumberFormat="0" applyFill="0" applyAlignment="0" applyProtection="0"/>
    <xf numFmtId="0" fontId="115" fillId="0" borderId="204" applyNumberFormat="0" applyFill="0" applyAlignment="0" applyProtection="0"/>
    <xf numFmtId="0" fontId="115" fillId="0" borderId="0" applyNumberFormat="0" applyFill="0" applyBorder="0" applyAlignment="0" applyProtection="0"/>
    <xf numFmtId="0" fontId="116" fillId="34" borderId="0" applyNumberFormat="0" applyBorder="0" applyAlignment="0" applyProtection="0"/>
    <xf numFmtId="0" fontId="117" fillId="35" borderId="0" applyNumberFormat="0" applyBorder="0" applyAlignment="0" applyProtection="0"/>
    <xf numFmtId="0" fontId="118" fillId="36" borderId="0" applyNumberFormat="0" applyBorder="0" applyAlignment="0" applyProtection="0"/>
    <xf numFmtId="0" fontId="119" fillId="37" borderId="205" applyNumberFormat="0" applyAlignment="0" applyProtection="0"/>
    <xf numFmtId="0" fontId="120" fillId="38" borderId="206" applyNumberFormat="0" applyAlignment="0" applyProtection="0"/>
    <xf numFmtId="0" fontId="121" fillId="38" borderId="205" applyNumberFormat="0" applyAlignment="0" applyProtection="0"/>
    <xf numFmtId="0" fontId="122" fillId="0" borderId="207" applyNumberFormat="0" applyFill="0" applyAlignment="0" applyProtection="0"/>
    <xf numFmtId="0" fontId="123" fillId="39" borderId="208" applyNumberFormat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3" fillId="0" borderId="210" applyNumberFormat="0" applyFill="0" applyAlignment="0" applyProtection="0"/>
    <xf numFmtId="0" fontId="12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125" fillId="44" borderId="0" applyNumberFormat="0" applyBorder="0" applyAlignment="0" applyProtection="0"/>
    <xf numFmtId="0" fontId="12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125" fillId="48" borderId="0" applyNumberFormat="0" applyBorder="0" applyAlignment="0" applyProtection="0"/>
    <xf numFmtId="0" fontId="12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125" fillId="52" borderId="0" applyNumberFormat="0" applyBorder="0" applyAlignment="0" applyProtection="0"/>
    <xf numFmtId="0" fontId="12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125" fillId="56" borderId="0" applyNumberFormat="0" applyBorder="0" applyAlignment="0" applyProtection="0"/>
    <xf numFmtId="0" fontId="12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125" fillId="60" borderId="0" applyNumberFormat="0" applyBorder="0" applyAlignment="0" applyProtection="0"/>
    <xf numFmtId="0" fontId="125" fillId="61" borderId="0" applyNumberFormat="0" applyBorder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125" fillId="64" borderId="0" applyNumberFormat="0" applyBorder="0" applyAlignment="0" applyProtection="0"/>
    <xf numFmtId="0" fontId="5" fillId="0" borderId="0"/>
    <xf numFmtId="0" fontId="5" fillId="40" borderId="209" applyNumberFormat="0" applyFont="0" applyAlignment="0" applyProtection="0"/>
    <xf numFmtId="0" fontId="4" fillId="0" borderId="0"/>
    <xf numFmtId="0" fontId="3" fillId="0" borderId="0"/>
    <xf numFmtId="9" fontId="127" fillId="0" borderId="0" applyFont="0" applyFill="0" applyBorder="0" applyAlignment="0" applyProtection="0"/>
    <xf numFmtId="0" fontId="2" fillId="0" borderId="0"/>
  </cellStyleXfs>
  <cellXfs count="1418">
    <xf numFmtId="0" fontId="0" fillId="0" borderId="0" xfId="0"/>
    <xf numFmtId="0" fontId="29" fillId="0" borderId="5" xfId="0" applyFont="1" applyBorder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41" fillId="7" borderId="0" xfId="0" applyFont="1" applyFill="1" applyAlignment="1">
      <alignment horizontal="left" vertical="center"/>
    </xf>
    <xf numFmtId="0" fontId="19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49" fontId="20" fillId="0" borderId="0" xfId="2197" applyNumberFormat="1" applyFont="1" applyAlignment="1">
      <alignment vertical="center"/>
    </xf>
    <xf numFmtId="3" fontId="42" fillId="0" borderId="0" xfId="0" applyNumberFormat="1" applyFont="1" applyAlignment="1">
      <alignment horizontal="right" vertical="center" wrapText="1"/>
    </xf>
    <xf numFmtId="3" fontId="17" fillId="0" borderId="0" xfId="2211" applyNumberFormat="1"/>
    <xf numFmtId="0" fontId="17" fillId="0" borderId="0" xfId="2211"/>
    <xf numFmtId="4" fontId="17" fillId="0" borderId="0" xfId="2211" applyNumberFormat="1"/>
    <xf numFmtId="0" fontId="20" fillId="0" borderId="0" xfId="2211" applyFont="1"/>
    <xf numFmtId="3" fontId="20" fillId="0" borderId="53" xfId="2197" applyNumberFormat="1" applyFont="1" applyBorder="1" applyAlignment="1">
      <alignment vertical="center"/>
    </xf>
    <xf numFmtId="3" fontId="20" fillId="0" borderId="55" xfId="2197" applyNumberFormat="1" applyFont="1" applyBorder="1" applyAlignment="1">
      <alignment vertical="center"/>
    </xf>
    <xf numFmtId="0" fontId="20" fillId="10" borderId="54" xfId="2211" applyFont="1" applyFill="1" applyBorder="1" applyAlignment="1">
      <alignment horizontal="centerContinuous" vertical="center" wrapText="1"/>
    </xf>
    <xf numFmtId="0" fontId="20" fillId="10" borderId="57" xfId="2211" applyFont="1" applyFill="1" applyBorder="1" applyAlignment="1">
      <alignment horizontal="centerContinuous" vertical="center" wrapText="1"/>
    </xf>
    <xf numFmtId="0" fontId="20" fillId="10" borderId="50" xfId="2211" applyFont="1" applyFill="1" applyBorder="1" applyAlignment="1">
      <alignment horizontal="centerContinuous" vertical="center" wrapText="1"/>
    </xf>
    <xf numFmtId="0" fontId="20" fillId="10" borderId="56" xfId="2211" applyFont="1" applyFill="1" applyBorder="1" applyAlignment="1">
      <alignment horizontal="centerContinuous" vertical="center" wrapText="1"/>
    </xf>
    <xf numFmtId="166" fontId="63" fillId="8" borderId="54" xfId="2211" applyNumberFormat="1" applyFont="1" applyFill="1" applyBorder="1" applyAlignment="1">
      <alignment horizontal="center" vertical="center" wrapText="1"/>
    </xf>
    <xf numFmtId="166" fontId="63" fillId="15" borderId="54" xfId="2211" applyNumberFormat="1" applyFont="1" applyFill="1" applyBorder="1" applyAlignment="1">
      <alignment horizontal="center" vertical="center" wrapText="1"/>
    </xf>
    <xf numFmtId="166" fontId="63" fillId="0" borderId="54" xfId="2211" applyNumberFormat="1" applyFont="1" applyBorder="1" applyAlignment="1">
      <alignment horizontal="center" vertical="center" wrapText="1"/>
    </xf>
    <xf numFmtId="166" fontId="64" fillId="8" borderId="54" xfId="2211" applyNumberFormat="1" applyFont="1" applyFill="1" applyBorder="1" applyAlignment="1">
      <alignment horizontal="center" vertical="center" wrapText="1"/>
    </xf>
    <xf numFmtId="166" fontId="65" fillId="10" borderId="54" xfId="2211" applyNumberFormat="1" applyFont="1" applyFill="1" applyBorder="1" applyAlignment="1">
      <alignment horizontal="center" vertical="center"/>
    </xf>
    <xf numFmtId="166" fontId="20" fillId="10" borderId="54" xfId="2211" applyNumberFormat="1" applyFont="1" applyFill="1" applyBorder="1" applyAlignment="1">
      <alignment horizontal="center" vertical="center"/>
    </xf>
    <xf numFmtId="166" fontId="17" fillId="0" borderId="0" xfId="2211" applyNumberFormat="1"/>
    <xf numFmtId="3" fontId="0" fillId="0" borderId="53" xfId="2197" applyNumberFormat="1" applyFont="1" applyBorder="1" applyAlignment="1">
      <alignment vertical="center"/>
    </xf>
    <xf numFmtId="3" fontId="0" fillId="0" borderId="52" xfId="2197" applyNumberFormat="1" applyFont="1" applyBorder="1" applyAlignment="1">
      <alignment vertical="center"/>
    </xf>
    <xf numFmtId="3" fontId="17" fillId="0" borderId="53" xfId="2197" applyNumberFormat="1" applyBorder="1" applyAlignment="1">
      <alignment vertical="center"/>
    </xf>
    <xf numFmtId="3" fontId="17" fillId="0" borderId="55" xfId="2197" applyNumberFormat="1" applyBorder="1" applyAlignment="1">
      <alignment vertical="center"/>
    </xf>
    <xf numFmtId="3" fontId="0" fillId="0" borderId="55" xfId="2197" applyNumberFormat="1" applyFont="1" applyBorder="1" applyAlignment="1">
      <alignment vertical="center"/>
    </xf>
    <xf numFmtId="3" fontId="20" fillId="0" borderId="51" xfId="2197" applyNumberFormat="1" applyFont="1" applyBorder="1" applyAlignment="1">
      <alignment vertical="center"/>
    </xf>
    <xf numFmtId="0" fontId="30" fillId="7" borderId="0" xfId="2211" applyFont="1" applyFill="1" applyAlignment="1">
      <alignment horizontal="centerContinuous" vertical="center"/>
    </xf>
    <xf numFmtId="166" fontId="17" fillId="0" borderId="54" xfId="2197" applyNumberFormat="1" applyBorder="1" applyAlignment="1">
      <alignment vertical="center"/>
    </xf>
    <xf numFmtId="166" fontId="44" fillId="0" borderId="54" xfId="2197" applyNumberFormat="1" applyFont="1" applyBorder="1" applyAlignment="1">
      <alignment vertical="center"/>
    </xf>
    <xf numFmtId="166" fontId="17" fillId="0" borderId="5" xfId="2197" applyNumberFormat="1" applyBorder="1" applyAlignment="1">
      <alignment vertical="center"/>
    </xf>
    <xf numFmtId="3" fontId="0" fillId="0" borderId="54" xfId="0" applyNumberFormat="1" applyBorder="1"/>
    <xf numFmtId="3" fontId="17" fillId="0" borderId="54" xfId="2211" applyNumberFormat="1" applyBorder="1"/>
    <xf numFmtId="3" fontId="44" fillId="0" borderId="54" xfId="2211" applyNumberFormat="1" applyFont="1" applyBorder="1" applyAlignment="1">
      <alignment vertical="center"/>
    </xf>
    <xf numFmtId="3" fontId="20" fillId="0" borderId="54" xfId="2211" applyNumberFormat="1" applyFont="1" applyBorder="1"/>
    <xf numFmtId="3" fontId="17" fillId="0" borderId="15" xfId="2211" applyNumberFormat="1" applyBorder="1"/>
    <xf numFmtId="3" fontId="17" fillId="0" borderId="55" xfId="2211" applyNumberFormat="1" applyBorder="1"/>
    <xf numFmtId="3" fontId="17" fillId="0" borderId="39" xfId="2211" applyNumberFormat="1" applyBorder="1"/>
    <xf numFmtId="49" fontId="20" fillId="2" borderId="57" xfId="2197" applyNumberFormat="1" applyFont="1" applyFill="1" applyBorder="1" applyAlignment="1">
      <alignment vertical="center" wrapText="1"/>
    </xf>
    <xf numFmtId="3" fontId="20" fillId="0" borderId="5" xfId="2197" applyNumberFormat="1" applyFont="1" applyBorder="1" applyAlignment="1">
      <alignment vertical="center"/>
    </xf>
    <xf numFmtId="3" fontId="0" fillId="0" borderId="54" xfId="2197" applyNumberFormat="1" applyFont="1" applyBorder="1" applyAlignment="1">
      <alignment vertical="center"/>
    </xf>
    <xf numFmtId="3" fontId="20" fillId="0" borderId="15" xfId="2197" applyNumberFormat="1" applyFont="1" applyBorder="1" applyAlignment="1">
      <alignment vertical="center"/>
    </xf>
    <xf numFmtId="3" fontId="17" fillId="0" borderId="56" xfId="2211" applyNumberFormat="1" applyBorder="1"/>
    <xf numFmtId="3" fontId="20" fillId="0" borderId="65" xfId="2211" applyNumberFormat="1" applyFont="1" applyBorder="1"/>
    <xf numFmtId="3" fontId="20" fillId="0" borderId="54" xfId="2197" applyNumberFormat="1" applyFont="1" applyBorder="1" applyAlignment="1">
      <alignment vertical="center"/>
    </xf>
    <xf numFmtId="3" fontId="0" fillId="0" borderId="56" xfId="2197" applyNumberFormat="1" applyFont="1" applyBorder="1" applyAlignment="1">
      <alignment vertical="center"/>
    </xf>
    <xf numFmtId="3" fontId="20" fillId="0" borderId="39" xfId="2197" applyNumberFormat="1" applyFont="1" applyBorder="1" applyAlignment="1">
      <alignment vertical="center"/>
    </xf>
    <xf numFmtId="0" fontId="54" fillId="0" borderId="0" xfId="2211" applyFont="1" applyAlignment="1">
      <alignment vertical="center"/>
    </xf>
    <xf numFmtId="0" fontId="55" fillId="0" borderId="0" xfId="2211" applyFont="1" applyAlignment="1">
      <alignment horizontal="center" vertical="center" wrapText="1"/>
    </xf>
    <xf numFmtId="0" fontId="56" fillId="0" borderId="0" xfId="2211" applyFont="1" applyAlignment="1">
      <alignment horizontal="center" vertical="center"/>
    </xf>
    <xf numFmtId="20" fontId="56" fillId="0" borderId="0" xfId="2211" applyNumberFormat="1" applyFont="1" applyAlignment="1">
      <alignment horizontal="center" vertical="center"/>
    </xf>
    <xf numFmtId="0" fontId="58" fillId="0" borderId="0" xfId="2211" applyFont="1" applyAlignment="1">
      <alignment horizontal="center" vertical="center"/>
    </xf>
    <xf numFmtId="0" fontId="56" fillId="0" borderId="0" xfId="2211" applyFont="1" applyAlignment="1">
      <alignment vertical="center"/>
    </xf>
    <xf numFmtId="49" fontId="55" fillId="0" borderId="0" xfId="2211" applyNumberFormat="1" applyFont="1" applyAlignment="1">
      <alignment horizontal="center" vertical="center"/>
    </xf>
    <xf numFmtId="0" fontId="55" fillId="0" borderId="0" xfId="2211" applyFont="1" applyAlignment="1">
      <alignment horizontal="left" vertical="center"/>
    </xf>
    <xf numFmtId="0" fontId="56" fillId="0" borderId="12" xfId="2211" applyFont="1" applyBorder="1" applyAlignment="1">
      <alignment horizontal="left" vertical="center" wrapText="1"/>
    </xf>
    <xf numFmtId="0" fontId="56" fillId="0" borderId="0" xfId="2211" applyFont="1" applyAlignment="1">
      <alignment horizontal="left" vertical="center" wrapText="1"/>
    </xf>
    <xf numFmtId="49" fontId="56" fillId="0" borderId="0" xfId="2211" applyNumberFormat="1" applyFont="1" applyAlignment="1">
      <alignment horizontal="center" vertical="center" wrapText="1"/>
    </xf>
    <xf numFmtId="0" fontId="56" fillId="0" borderId="0" xfId="2211" applyFont="1" applyAlignment="1">
      <alignment horizontal="center" vertical="center" wrapText="1"/>
    </xf>
    <xf numFmtId="0" fontId="56" fillId="0" borderId="55" xfId="2211" applyFont="1" applyBorder="1" applyAlignment="1">
      <alignment horizontal="left" vertical="center" wrapText="1"/>
    </xf>
    <xf numFmtId="49" fontId="58" fillId="0" borderId="0" xfId="2211" applyNumberFormat="1" applyFont="1" applyAlignment="1">
      <alignment horizontal="left" vertical="center" wrapText="1"/>
    </xf>
    <xf numFmtId="164" fontId="56" fillId="0" borderId="0" xfId="2211" applyNumberFormat="1" applyFont="1" applyAlignment="1">
      <alignment horizontal="center" vertical="center" wrapText="1"/>
    </xf>
    <xf numFmtId="0" fontId="56" fillId="0" borderId="15" xfId="2211" applyFont="1" applyBorder="1" applyAlignment="1">
      <alignment horizontal="center" vertical="center" wrapText="1"/>
    </xf>
    <xf numFmtId="0" fontId="56" fillId="0" borderId="39" xfId="2211" applyFont="1" applyBorder="1" applyAlignment="1">
      <alignment horizontal="left" vertical="center" wrapText="1"/>
    </xf>
    <xf numFmtId="0" fontId="55" fillId="0" borderId="0" xfId="2211" applyFont="1" applyAlignment="1">
      <alignment horizontal="left" vertical="center" wrapText="1"/>
    </xf>
    <xf numFmtId="49" fontId="55" fillId="0" borderId="0" xfId="2211" applyNumberFormat="1" applyFont="1" applyAlignment="1">
      <alignment horizontal="center" vertical="center" wrapText="1"/>
    </xf>
    <xf numFmtId="164" fontId="55" fillId="0" borderId="0" xfId="2211" applyNumberFormat="1" applyFont="1" applyAlignment="1">
      <alignment horizontal="center" vertical="center" wrapText="1"/>
    </xf>
    <xf numFmtId="0" fontId="55" fillId="0" borderId="3" xfId="2211" applyFont="1" applyBorder="1" applyAlignment="1">
      <alignment horizontal="center" vertical="center" wrapText="1"/>
    </xf>
    <xf numFmtId="168" fontId="55" fillId="0" borderId="3" xfId="2211" applyNumberFormat="1" applyFont="1" applyBorder="1" applyAlignment="1">
      <alignment horizontal="center" vertical="center" wrapText="1"/>
    </xf>
    <xf numFmtId="168" fontId="55" fillId="8" borderId="3" xfId="2211" applyNumberFormat="1" applyFont="1" applyFill="1" applyBorder="1" applyAlignment="1">
      <alignment vertical="center"/>
    </xf>
    <xf numFmtId="0" fontId="55" fillId="4" borderId="6" xfId="2211" applyFont="1" applyFill="1" applyBorder="1" applyAlignment="1">
      <alignment horizontal="left" vertical="center" wrapText="1"/>
    </xf>
    <xf numFmtId="49" fontId="55" fillId="0" borderId="6" xfId="2211" applyNumberFormat="1" applyFont="1" applyBorder="1" applyAlignment="1">
      <alignment horizontal="center" vertical="center" wrapText="1"/>
    </xf>
    <xf numFmtId="164" fontId="55" fillId="0" borderId="6" xfId="2211" applyNumberFormat="1" applyFont="1" applyBorder="1" applyAlignment="1">
      <alignment horizontal="center" vertical="center" wrapText="1"/>
    </xf>
    <xf numFmtId="0" fontId="55" fillId="0" borderId="20" xfId="2211" applyFont="1" applyBorder="1" applyAlignment="1">
      <alignment horizontal="center" vertical="center" wrapText="1"/>
    </xf>
    <xf numFmtId="168" fontId="55" fillId="0" borderId="43" xfId="2211" applyNumberFormat="1" applyFont="1" applyBorder="1" applyAlignment="1">
      <alignment horizontal="center" vertical="center" wrapText="1"/>
    </xf>
    <xf numFmtId="168" fontId="55" fillId="8" borderId="43" xfId="2211" applyNumberFormat="1" applyFont="1" applyFill="1" applyBorder="1" applyAlignment="1">
      <alignment vertical="center"/>
    </xf>
    <xf numFmtId="0" fontId="56" fillId="0" borderId="27" xfId="2211" applyFont="1" applyBorder="1" applyAlignment="1">
      <alignment horizontal="left" vertical="center" wrapText="1"/>
    </xf>
    <xf numFmtId="0" fontId="54" fillId="0" borderId="0" xfId="2211" applyFont="1" applyAlignment="1">
      <alignment horizontal="center" vertical="center"/>
    </xf>
    <xf numFmtId="164" fontId="56" fillId="8" borderId="0" xfId="2211" applyNumberFormat="1" applyFont="1" applyFill="1" applyAlignment="1">
      <alignment vertical="center"/>
    </xf>
    <xf numFmtId="49" fontId="54" fillId="0" borderId="0" xfId="2211" applyNumberFormat="1" applyFont="1" applyAlignment="1">
      <alignment vertical="center"/>
    </xf>
    <xf numFmtId="164" fontId="55" fillId="2" borderId="11" xfId="2211" applyNumberFormat="1" applyFont="1" applyFill="1" applyBorder="1" applyAlignment="1">
      <alignment horizontal="center" vertical="center" wrapText="1"/>
    </xf>
    <xf numFmtId="168" fontId="54" fillId="0" borderId="0" xfId="2211" applyNumberFormat="1" applyFont="1" applyAlignment="1">
      <alignment vertical="center"/>
    </xf>
    <xf numFmtId="0" fontId="59" fillId="0" borderId="0" xfId="2211" applyFont="1" applyAlignment="1">
      <alignment vertical="center"/>
    </xf>
    <xf numFmtId="0" fontId="25" fillId="0" borderId="0" xfId="2211" applyFont="1" applyAlignment="1">
      <alignment vertical="center"/>
    </xf>
    <xf numFmtId="0" fontId="25" fillId="0" borderId="43" xfId="2211" applyFont="1" applyBorder="1" applyAlignment="1">
      <alignment vertical="center"/>
    </xf>
    <xf numFmtId="0" fontId="60" fillId="0" borderId="0" xfId="2211" applyFont="1" applyAlignment="1">
      <alignment vertical="center"/>
    </xf>
    <xf numFmtId="0" fontId="31" fillId="7" borderId="0" xfId="2211" applyFont="1" applyFill="1" applyAlignment="1">
      <alignment horizontal="centerContinuous" vertical="center"/>
    </xf>
    <xf numFmtId="166" fontId="31" fillId="7" borderId="0" xfId="2197" applyNumberFormat="1" applyFont="1" applyFill="1" applyAlignment="1">
      <alignment horizontal="centerContinuous" vertical="center"/>
    </xf>
    <xf numFmtId="0" fontId="32" fillId="7" borderId="0" xfId="2211" applyFont="1" applyFill="1"/>
    <xf numFmtId="0" fontId="17" fillId="7" borderId="0" xfId="2211" applyFill="1"/>
    <xf numFmtId="166" fontId="0" fillId="7" borderId="0" xfId="2197" applyNumberFormat="1" applyFont="1" applyFill="1"/>
    <xf numFmtId="0" fontId="33" fillId="7" borderId="0" xfId="2211" applyFont="1" applyFill="1" applyAlignment="1">
      <alignment vertical="center"/>
    </xf>
    <xf numFmtId="0" fontId="17" fillId="7" borderId="0" xfId="2211" applyFill="1" applyAlignment="1">
      <alignment vertical="center"/>
    </xf>
    <xf numFmtId="166" fontId="0" fillId="7" borderId="0" xfId="2197" applyNumberFormat="1" applyFont="1" applyFill="1" applyAlignment="1">
      <alignment vertical="center"/>
    </xf>
    <xf numFmtId="0" fontId="35" fillId="0" borderId="41" xfId="2211" applyFont="1" applyBorder="1" applyAlignment="1">
      <alignment vertical="center"/>
    </xf>
    <xf numFmtId="166" fontId="36" fillId="0" borderId="41" xfId="2197" applyNumberFormat="1" applyFont="1" applyBorder="1" applyAlignment="1">
      <alignment vertical="center"/>
    </xf>
    <xf numFmtId="0" fontId="36" fillId="7" borderId="41" xfId="2211" applyFont="1" applyFill="1" applyBorder="1" applyAlignment="1">
      <alignment vertical="center"/>
    </xf>
    <xf numFmtId="0" fontId="36" fillId="7" borderId="0" xfId="2211" applyFont="1" applyFill="1" applyAlignment="1">
      <alignment vertical="center"/>
    </xf>
    <xf numFmtId="166" fontId="36" fillId="7" borderId="0" xfId="2197" applyNumberFormat="1" applyFont="1" applyFill="1" applyAlignment="1">
      <alignment vertical="center"/>
    </xf>
    <xf numFmtId="0" fontId="37" fillId="7" borderId="0" xfId="2211" applyFont="1" applyFill="1" applyAlignment="1">
      <alignment vertical="center"/>
    </xf>
    <xf numFmtId="0" fontId="23" fillId="7" borderId="0" xfId="2211" applyFont="1" applyFill="1" applyAlignment="1">
      <alignment vertical="center"/>
    </xf>
    <xf numFmtId="0" fontId="23" fillId="7" borderId="54" xfId="2211" applyFont="1" applyFill="1" applyBorder="1" applyAlignment="1">
      <alignment vertical="center"/>
    </xf>
    <xf numFmtId="166" fontId="17" fillId="0" borderId="54" xfId="2197" applyNumberFormat="1" applyBorder="1" applyAlignment="1">
      <alignment horizontal="center" vertical="center" wrapText="1"/>
    </xf>
    <xf numFmtId="0" fontId="17" fillId="0" borderId="54" xfId="2211" applyBorder="1" applyAlignment="1">
      <alignment vertical="center"/>
    </xf>
    <xf numFmtId="0" fontId="23" fillId="7" borderId="54" xfId="2211" applyFont="1" applyFill="1" applyBorder="1" applyAlignment="1">
      <alignment horizontal="center" vertical="center"/>
    </xf>
    <xf numFmtId="0" fontId="17" fillId="0" borderId="54" xfId="2211" applyBorder="1" applyAlignment="1">
      <alignment horizontal="center" vertical="center" wrapText="1"/>
    </xf>
    <xf numFmtId="0" fontId="17" fillId="0" borderId="0" xfId="2211" applyAlignment="1">
      <alignment horizontal="center" vertical="center" wrapText="1"/>
    </xf>
    <xf numFmtId="0" fontId="17" fillId="0" borderId="54" xfId="2211" applyBorder="1" applyAlignment="1">
      <alignment horizontal="center" vertical="center"/>
    </xf>
    <xf numFmtId="0" fontId="20" fillId="0" borderId="57" xfId="2211" applyFont="1" applyBorder="1" applyAlignment="1">
      <alignment horizontal="right" vertical="center" wrapText="1"/>
    </xf>
    <xf numFmtId="0" fontId="17" fillId="0" borderId="0" xfId="2211" applyAlignment="1">
      <alignment vertical="center"/>
    </xf>
    <xf numFmtId="0" fontId="20" fillId="0" borderId="54" xfId="2211" applyFont="1" applyBorder="1" applyAlignment="1">
      <alignment vertical="center" wrapText="1"/>
    </xf>
    <xf numFmtId="0" fontId="17" fillId="0" borderId="57" xfId="2211" applyBorder="1" applyAlignment="1">
      <alignment horizontal="right" vertical="center" wrapText="1"/>
    </xf>
    <xf numFmtId="3" fontId="17" fillId="0" borderId="57" xfId="2211" applyNumberFormat="1" applyBorder="1" applyAlignment="1">
      <alignment horizontal="right" vertical="center" wrapText="1"/>
    </xf>
    <xf numFmtId="0" fontId="17" fillId="0" borderId="5" xfId="2211" applyBorder="1" applyAlignment="1">
      <alignment vertical="center" wrapText="1"/>
    </xf>
    <xf numFmtId="0" fontId="25" fillId="0" borderId="57" xfId="2211" applyFont="1" applyBorder="1" applyAlignment="1">
      <alignment horizontal="right" vertical="center" wrapText="1"/>
    </xf>
    <xf numFmtId="166" fontId="17" fillId="0" borderId="54" xfId="2211" applyNumberFormat="1" applyBorder="1" applyAlignment="1">
      <alignment vertical="center"/>
    </xf>
    <xf numFmtId="3" fontId="17" fillId="0" borderId="8" xfId="2211" applyNumberFormat="1" applyBorder="1" applyAlignment="1">
      <alignment horizontal="right" vertical="center" wrapText="1"/>
    </xf>
    <xf numFmtId="0" fontId="17" fillId="0" borderId="5" xfId="2211" applyBorder="1" applyAlignment="1">
      <alignment vertical="center"/>
    </xf>
    <xf numFmtId="0" fontId="17" fillId="0" borderId="54" xfId="2211" applyBorder="1" applyAlignment="1">
      <alignment vertical="center" wrapText="1"/>
    </xf>
    <xf numFmtId="164" fontId="17" fillId="0" borderId="5" xfId="2211" applyNumberFormat="1" applyBorder="1" applyAlignment="1">
      <alignment vertical="center"/>
    </xf>
    <xf numFmtId="3" fontId="20" fillId="0" borderId="8" xfId="2211" applyNumberFormat="1" applyFont="1" applyBorder="1" applyAlignment="1">
      <alignment horizontal="right" vertical="center" wrapText="1"/>
    </xf>
    <xf numFmtId="0" fontId="20" fillId="5" borderId="54" xfId="2211" applyFont="1" applyFill="1" applyBorder="1" applyAlignment="1">
      <alignment horizontal="right" vertical="center" wrapText="1"/>
    </xf>
    <xf numFmtId="0" fontId="20" fillId="0" borderId="0" xfId="2211" applyFont="1" applyAlignment="1">
      <alignment horizontal="center" vertical="center"/>
    </xf>
    <xf numFmtId="0" fontId="20" fillId="0" borderId="0" xfId="2211" applyFont="1" applyAlignment="1">
      <alignment horizontal="right" vertical="center" wrapText="1"/>
    </xf>
    <xf numFmtId="166" fontId="20" fillId="0" borderId="0" xfId="2211" applyNumberFormat="1" applyFont="1" applyAlignment="1">
      <alignment vertical="center"/>
    </xf>
    <xf numFmtId="0" fontId="20" fillId="0" borderId="0" xfId="2211" applyFont="1" applyAlignment="1">
      <alignment vertical="center"/>
    </xf>
    <xf numFmtId="166" fontId="20" fillId="0" borderId="0" xfId="2197" applyNumberFormat="1" applyFont="1" applyAlignment="1">
      <alignment vertical="center"/>
    </xf>
    <xf numFmtId="0" fontId="20" fillId="0" borderId="0" xfId="2211" applyFont="1" applyAlignment="1">
      <alignment vertical="center" wrapText="1"/>
    </xf>
    <xf numFmtId="0" fontId="22" fillId="0" borderId="0" xfId="2197" applyFont="1" applyAlignment="1">
      <alignment horizontal="centerContinuous"/>
    </xf>
    <xf numFmtId="0" fontId="0" fillId="0" borderId="0" xfId="2197" applyFont="1" applyAlignment="1">
      <alignment horizontal="centerContinuous"/>
    </xf>
    <xf numFmtId="0" fontId="19" fillId="0" borderId="0" xfId="2197" applyFont="1" applyAlignment="1">
      <alignment horizontal="centerContinuous"/>
    </xf>
    <xf numFmtId="0" fontId="0" fillId="0" borderId="0" xfId="2197" applyFont="1" applyAlignment="1">
      <alignment horizontal="center" vertical="center" wrapText="1"/>
    </xf>
    <xf numFmtId="3" fontId="0" fillId="0" borderId="0" xfId="2197" applyNumberFormat="1" applyFont="1" applyAlignment="1">
      <alignment horizontal="center" vertical="center" wrapText="1"/>
    </xf>
    <xf numFmtId="4" fontId="0" fillId="0" borderId="0" xfId="2197" applyNumberFormat="1" applyFont="1" applyAlignment="1">
      <alignment horizontal="center" vertical="center" wrapText="1"/>
    </xf>
    <xf numFmtId="3" fontId="0" fillId="0" borderId="0" xfId="2197" applyNumberFormat="1" applyFont="1"/>
    <xf numFmtId="0" fontId="20" fillId="2" borderId="53" xfId="2197" applyFont="1" applyFill="1" applyBorder="1"/>
    <xf numFmtId="49" fontId="20" fillId="2" borderId="40" xfId="2197" applyNumberFormat="1" applyFont="1" applyFill="1" applyBorder="1" applyAlignment="1">
      <alignment horizontal="right" vertical="center" wrapText="1"/>
    </xf>
    <xf numFmtId="0" fontId="24" fillId="0" borderId="0" xfId="2197" applyFont="1"/>
    <xf numFmtId="0" fontId="62" fillId="0" borderId="0" xfId="2211" applyFont="1" applyAlignment="1">
      <alignment vertical="center"/>
    </xf>
    <xf numFmtId="0" fontId="17" fillId="0" borderId="54" xfId="2211" applyBorder="1" applyAlignment="1">
      <alignment horizontal="left" vertical="center" wrapText="1"/>
    </xf>
    <xf numFmtId="0" fontId="17" fillId="0" borderId="54" xfId="2211" applyBorder="1" applyAlignment="1">
      <alignment horizontal="justify" vertical="center" wrapText="1"/>
    </xf>
    <xf numFmtId="0" fontId="20" fillId="10" borderId="54" xfId="2211" applyFont="1" applyFill="1" applyBorder="1" applyAlignment="1">
      <alignment horizontal="center" vertical="center" wrapText="1"/>
    </xf>
    <xf numFmtId="166" fontId="23" fillId="7" borderId="0" xfId="2197" applyNumberFormat="1" applyFont="1" applyFill="1" applyAlignment="1">
      <alignment vertical="center"/>
    </xf>
    <xf numFmtId="0" fontId="17" fillId="0" borderId="0" xfId="2211" applyAlignment="1">
      <alignment vertical="center" wrapText="1"/>
    </xf>
    <xf numFmtId="0" fontId="17" fillId="7" borderId="54" xfId="2211" applyFill="1" applyBorder="1" applyAlignment="1">
      <alignment horizontal="left" vertical="center"/>
    </xf>
    <xf numFmtId="0" fontId="17" fillId="7" borderId="5" xfId="2211" applyFill="1" applyBorder="1" applyAlignment="1">
      <alignment horizontal="center" vertical="center" wrapText="1"/>
    </xf>
    <xf numFmtId="0" fontId="17" fillId="7" borderId="54" xfId="2211" applyFill="1" applyBorder="1" applyAlignment="1">
      <alignment horizontal="left" vertical="center" wrapText="1"/>
    </xf>
    <xf numFmtId="0" fontId="17" fillId="7" borderId="5" xfId="2211" applyFill="1" applyBorder="1" applyAlignment="1">
      <alignment horizontal="left" vertical="center" wrapText="1"/>
    </xf>
    <xf numFmtId="0" fontId="17" fillId="0" borderId="54" xfId="2211" applyBorder="1" applyAlignment="1">
      <alignment horizontal="right" vertical="center" wrapText="1"/>
    </xf>
    <xf numFmtId="0" fontId="17" fillId="0" borderId="54" xfId="2211" applyBorder="1"/>
    <xf numFmtId="0" fontId="20" fillId="5" borderId="54" xfId="2211" applyFont="1" applyFill="1" applyBorder="1" applyAlignment="1">
      <alignment horizontal="left" vertical="center" wrapText="1"/>
    </xf>
    <xf numFmtId="0" fontId="20" fillId="5" borderId="54" xfId="2211" applyFont="1" applyFill="1" applyBorder="1" applyAlignment="1">
      <alignment horizontal="right" vertical="center"/>
    </xf>
    <xf numFmtId="0" fontId="20" fillId="5" borderId="54" xfId="2211" applyFont="1" applyFill="1" applyBorder="1" applyAlignment="1">
      <alignment horizontal="left" vertical="center"/>
    </xf>
    <xf numFmtId="0" fontId="25" fillId="7" borderId="54" xfId="2211" applyFont="1" applyFill="1" applyBorder="1" applyAlignment="1">
      <alignment horizontal="left" vertical="center"/>
    </xf>
    <xf numFmtId="0" fontId="17" fillId="0" borderId="54" xfId="2211" applyBorder="1" applyAlignment="1">
      <alignment horizontal="left" vertical="center"/>
    </xf>
    <xf numFmtId="0" fontId="25" fillId="0" borderId="54" xfId="2211" applyFont="1" applyBorder="1" applyAlignment="1">
      <alignment horizontal="left" vertical="center"/>
    </xf>
    <xf numFmtId="0" fontId="38" fillId="0" borderId="0" xfId="2211" applyFont="1"/>
    <xf numFmtId="0" fontId="41" fillId="8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2211" applyAlignment="1">
      <alignment horizontal="center"/>
    </xf>
    <xf numFmtId="0" fontId="17" fillId="9" borderId="0" xfId="2211" applyFill="1"/>
    <xf numFmtId="0" fontId="20" fillId="5" borderId="12" xfId="2211" applyFont="1" applyFill="1" applyBorder="1" applyAlignment="1">
      <alignment horizontal="center" vertical="center"/>
    </xf>
    <xf numFmtId="0" fontId="20" fillId="5" borderId="64" xfId="2211" applyFont="1" applyFill="1" applyBorder="1" applyAlignment="1">
      <alignment horizontal="center" vertical="center"/>
    </xf>
    <xf numFmtId="0" fontId="20" fillId="5" borderId="13" xfId="2211" applyFont="1" applyFill="1" applyBorder="1" applyAlignment="1">
      <alignment horizontal="center" vertical="center"/>
    </xf>
    <xf numFmtId="0" fontId="17" fillId="0" borderId="53" xfId="2211" applyBorder="1"/>
    <xf numFmtId="0" fontId="44" fillId="0" borderId="53" xfId="2211" applyFont="1" applyBorder="1" applyAlignment="1">
      <alignment horizontal="right"/>
    </xf>
    <xf numFmtId="0" fontId="17" fillId="0" borderId="4" xfId="2210" applyBorder="1" applyAlignment="1">
      <alignment vertical="center" wrapText="1"/>
    </xf>
    <xf numFmtId="0" fontId="20" fillId="0" borderId="53" xfId="2211" applyFont="1" applyBorder="1"/>
    <xf numFmtId="0" fontId="20" fillId="0" borderId="54" xfId="2211" applyFont="1" applyBorder="1"/>
    <xf numFmtId="0" fontId="20" fillId="5" borderId="53" xfId="2211" applyFont="1" applyFill="1" applyBorder="1"/>
    <xf numFmtId="0" fontId="20" fillId="5" borderId="54" xfId="2211" applyFont="1" applyFill="1" applyBorder="1"/>
    <xf numFmtId="0" fontId="20" fillId="0" borderId="38" xfId="2211" applyFont="1" applyBorder="1" applyAlignment="1">
      <alignment wrapText="1"/>
    </xf>
    <xf numFmtId="0" fontId="20" fillId="0" borderId="15" xfId="2211" applyFont="1" applyBorder="1" applyAlignment="1">
      <alignment wrapText="1"/>
    </xf>
    <xf numFmtId="0" fontId="20" fillId="0" borderId="0" xfId="2211" applyFont="1" applyAlignment="1">
      <alignment wrapText="1"/>
    </xf>
    <xf numFmtId="0" fontId="0" fillId="2" borderId="54" xfId="2197" applyFont="1" applyFill="1" applyBorder="1" applyAlignment="1">
      <alignment horizontal="center" vertical="center" wrapText="1"/>
    </xf>
    <xf numFmtId="0" fontId="23" fillId="2" borderId="54" xfId="2197" applyFont="1" applyFill="1" applyBorder="1" applyAlignment="1">
      <alignment vertical="center" wrapText="1"/>
    </xf>
    <xf numFmtId="0" fontId="17" fillId="0" borderId="54" xfId="2210" quotePrefix="1" applyBorder="1" applyAlignment="1">
      <alignment horizontal="left" vertical="center" wrapText="1"/>
    </xf>
    <xf numFmtId="0" fontId="17" fillId="5" borderId="12" xfId="2211" applyFill="1" applyBorder="1"/>
    <xf numFmtId="0" fontId="43" fillId="0" borderId="53" xfId="2211" applyFont="1" applyBorder="1"/>
    <xf numFmtId="0" fontId="43" fillId="0" borderId="54" xfId="2211" applyFont="1" applyBorder="1"/>
    <xf numFmtId="0" fontId="43" fillId="5" borderId="38" xfId="2211" applyFont="1" applyFill="1" applyBorder="1"/>
    <xf numFmtId="3" fontId="20" fillId="0" borderId="15" xfId="2211" applyNumberFormat="1" applyFont="1" applyBorder="1"/>
    <xf numFmtId="0" fontId="43" fillId="5" borderId="15" xfId="2211" applyFont="1" applyFill="1" applyBorder="1"/>
    <xf numFmtId="0" fontId="17" fillId="5" borderId="0" xfId="2211" applyFill="1"/>
    <xf numFmtId="0" fontId="20" fillId="5" borderId="64" xfId="0" applyFont="1" applyFill="1" applyBorder="1" applyAlignment="1">
      <alignment horizontal="center" vertical="center"/>
    </xf>
    <xf numFmtId="0" fontId="0" fillId="9" borderId="12" xfId="0" applyFill="1" applyBorder="1"/>
    <xf numFmtId="3" fontId="0" fillId="0" borderId="55" xfId="0" applyNumberFormat="1" applyBorder="1"/>
    <xf numFmtId="3" fontId="0" fillId="0" borderId="39" xfId="0" applyNumberFormat="1" applyBorder="1"/>
    <xf numFmtId="170" fontId="17" fillId="0" borderId="54" xfId="2197" applyNumberFormat="1" applyBorder="1" applyAlignment="1">
      <alignment horizontal="center" vertical="center" wrapText="1"/>
    </xf>
    <xf numFmtId="170" fontId="20" fillId="0" borderId="0" xfId="2197" applyNumberFormat="1" applyFont="1" applyAlignment="1">
      <alignment vertical="center"/>
    </xf>
    <xf numFmtId="165" fontId="17" fillId="0" borderId="0" xfId="2211" applyNumberFormat="1"/>
    <xf numFmtId="164" fontId="17" fillId="0" borderId="5" xfId="0" applyNumberFormat="1" applyFont="1" applyBorder="1" applyAlignment="1">
      <alignment vertical="center"/>
    </xf>
    <xf numFmtId="3" fontId="20" fillId="0" borderId="38" xfId="2197" applyNumberFormat="1" applyFont="1" applyBorder="1" applyAlignment="1">
      <alignment vertical="center"/>
    </xf>
    <xf numFmtId="3" fontId="20" fillId="0" borderId="65" xfId="2197" applyNumberFormat="1" applyFont="1" applyBorder="1" applyAlignment="1">
      <alignment vertical="center"/>
    </xf>
    <xf numFmtId="3" fontId="20" fillId="0" borderId="54" xfId="0" applyNumberFormat="1" applyFont="1" applyBorder="1"/>
    <xf numFmtId="3" fontId="0" fillId="0" borderId="15" xfId="0" applyNumberFormat="1" applyBorder="1"/>
    <xf numFmtId="3" fontId="43" fillId="0" borderId="65" xfId="0" applyNumberFormat="1" applyFont="1" applyBorder="1"/>
    <xf numFmtId="3" fontId="20" fillId="0" borderId="15" xfId="1" applyNumberFormat="1" applyFont="1" applyBorder="1"/>
    <xf numFmtId="166" fontId="20" fillId="10" borderId="54" xfId="2211" quotePrefix="1" applyNumberFormat="1" applyFont="1" applyFill="1" applyBorder="1" applyAlignment="1">
      <alignment horizontal="center" vertical="center"/>
    </xf>
    <xf numFmtId="3" fontId="20" fillId="0" borderId="40" xfId="2197" applyNumberFormat="1" applyFont="1" applyBorder="1" applyAlignment="1">
      <alignment vertical="center"/>
    </xf>
    <xf numFmtId="3" fontId="20" fillId="0" borderId="23" xfId="2197" applyNumberFormat="1" applyFont="1" applyBorder="1" applyAlignment="1">
      <alignment vertical="center"/>
    </xf>
    <xf numFmtId="0" fontId="17" fillId="0" borderId="54" xfId="2210" applyBorder="1" applyAlignment="1">
      <alignment vertical="center" wrapText="1"/>
    </xf>
    <xf numFmtId="0" fontId="20" fillId="17" borderId="50" xfId="2211" applyFont="1" applyFill="1" applyBorder="1" applyAlignment="1">
      <alignment horizontal="center" vertical="center" wrapText="1"/>
    </xf>
    <xf numFmtId="0" fontId="17" fillId="17" borderId="54" xfId="2211" applyFill="1" applyBorder="1" applyAlignment="1">
      <alignment horizontal="center" vertical="center"/>
    </xf>
    <xf numFmtId="0" fontId="20" fillId="0" borderId="18" xfId="2211" applyFont="1" applyBorder="1" applyAlignment="1">
      <alignment horizontal="center" vertical="center"/>
    </xf>
    <xf numFmtId="3" fontId="70" fillId="0" borderId="0" xfId="2197" applyNumberFormat="1" applyFont="1" applyAlignment="1">
      <alignment horizontal="centerContinuous"/>
    </xf>
    <xf numFmtId="166" fontId="63" fillId="8" borderId="56" xfId="2211" applyNumberFormat="1" applyFont="1" applyFill="1" applyBorder="1" applyAlignment="1">
      <alignment horizontal="center" vertical="center" wrapText="1"/>
    </xf>
    <xf numFmtId="166" fontId="63" fillId="15" borderId="56" xfId="2211" applyNumberFormat="1" applyFont="1" applyFill="1" applyBorder="1" applyAlignment="1">
      <alignment horizontal="center" vertical="center" wrapText="1"/>
    </xf>
    <xf numFmtId="166" fontId="20" fillId="10" borderId="56" xfId="2211" applyNumberFormat="1" applyFont="1" applyFill="1" applyBorder="1" applyAlignment="1">
      <alignment horizontal="center" vertical="center"/>
    </xf>
    <xf numFmtId="0" fontId="20" fillId="10" borderId="55" xfId="2211" applyFont="1" applyFill="1" applyBorder="1" applyAlignment="1">
      <alignment horizontal="centerContinuous" vertical="center" wrapText="1"/>
    </xf>
    <xf numFmtId="166" fontId="63" fillId="8" borderId="55" xfId="2211" applyNumberFormat="1" applyFont="1" applyFill="1" applyBorder="1" applyAlignment="1">
      <alignment horizontal="center" vertical="center" wrapText="1"/>
    </xf>
    <xf numFmtId="166" fontId="65" fillId="10" borderId="55" xfId="2211" applyNumberFormat="1" applyFont="1" applyFill="1" applyBorder="1" applyAlignment="1">
      <alignment horizontal="center" vertical="center"/>
    </xf>
    <xf numFmtId="3" fontId="17" fillId="16" borderId="0" xfId="2211" applyNumberFormat="1" applyFill="1"/>
    <xf numFmtId="0" fontId="17" fillId="16" borderId="0" xfId="2211" applyFill="1"/>
    <xf numFmtId="3" fontId="20" fillId="18" borderId="13" xfId="2211" applyNumberFormat="1" applyFont="1" applyFill="1" applyBorder="1" applyAlignment="1">
      <alignment horizontal="center" vertical="center"/>
    </xf>
    <xf numFmtId="3" fontId="20" fillId="18" borderId="14" xfId="2211" applyNumberFormat="1" applyFont="1" applyFill="1" applyBorder="1" applyAlignment="1">
      <alignment horizontal="center" vertical="center"/>
    </xf>
    <xf numFmtId="165" fontId="18" fillId="0" borderId="0" xfId="2211" applyNumberFormat="1" applyFont="1"/>
    <xf numFmtId="0" fontId="45" fillId="7" borderId="0" xfId="0" applyFont="1" applyFill="1"/>
    <xf numFmtId="0" fontId="46" fillId="0" borderId="0" xfId="0" applyFont="1" applyAlignment="1">
      <alignment horizontal="left" vertical="center"/>
    </xf>
    <xf numFmtId="0" fontId="46" fillId="16" borderId="0" xfId="0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9" fillId="7" borderId="0" xfId="0" applyFont="1" applyFill="1" applyAlignment="1">
      <alignment vertical="top" wrapText="1"/>
    </xf>
    <xf numFmtId="0" fontId="49" fillId="7" borderId="0" xfId="0" applyFont="1" applyFill="1"/>
    <xf numFmtId="0" fontId="50" fillId="0" borderId="42" xfId="0" applyFont="1" applyBorder="1" applyAlignment="1">
      <alignment vertical="center"/>
    </xf>
    <xf numFmtId="0" fontId="50" fillId="0" borderId="42" xfId="0" applyFont="1" applyBorder="1" applyAlignment="1">
      <alignment horizontal="center"/>
    </xf>
    <xf numFmtId="0" fontId="50" fillId="16" borderId="42" xfId="0" applyFont="1" applyFill="1" applyBorder="1" applyAlignment="1">
      <alignment horizontal="center"/>
    </xf>
    <xf numFmtId="0" fontId="71" fillId="16" borderId="42" xfId="0" applyFont="1" applyFill="1" applyBorder="1" applyAlignment="1">
      <alignment horizontal="center"/>
    </xf>
    <xf numFmtId="0" fontId="53" fillId="16" borderId="42" xfId="0" applyFont="1" applyFill="1" applyBorder="1" applyAlignment="1">
      <alignment horizontal="center"/>
    </xf>
    <xf numFmtId="0" fontId="46" fillId="0" borderId="42" xfId="0" applyFont="1" applyBorder="1" applyAlignment="1">
      <alignment horizontal="center"/>
    </xf>
    <xf numFmtId="0" fontId="46" fillId="16" borderId="42" xfId="0" applyFont="1" applyFill="1" applyBorder="1" applyAlignment="1">
      <alignment horizontal="center"/>
    </xf>
    <xf numFmtId="0" fontId="47" fillId="8" borderId="0" xfId="0" applyFont="1" applyFill="1" applyAlignment="1">
      <alignment vertical="center" wrapText="1"/>
    </xf>
    <xf numFmtId="0" fontId="47" fillId="7" borderId="0" xfId="0" applyFont="1" applyFill="1" applyAlignment="1">
      <alignment vertical="center" wrapText="1"/>
    </xf>
    <xf numFmtId="0" fontId="47" fillId="0" borderId="0" xfId="0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9" fillId="7" borderId="0" xfId="0" applyFont="1" applyFill="1" applyAlignment="1">
      <alignment vertical="center" wrapText="1"/>
    </xf>
    <xf numFmtId="0" fontId="49" fillId="8" borderId="0" xfId="0" applyFont="1" applyFill="1" applyAlignment="1">
      <alignment vertical="center" wrapText="1"/>
    </xf>
    <xf numFmtId="3" fontId="49" fillId="7" borderId="0" xfId="0" applyNumberFormat="1" applyFont="1" applyFill="1" applyAlignment="1">
      <alignment vertical="center" wrapText="1"/>
    </xf>
    <xf numFmtId="0" fontId="49" fillId="16" borderId="0" xfId="0" applyFont="1" applyFill="1" applyAlignment="1">
      <alignment vertical="center" wrapText="1"/>
    </xf>
    <xf numFmtId="0" fontId="49" fillId="7" borderId="0" xfId="0" applyFont="1" applyFill="1" applyAlignment="1">
      <alignment horizontal="center" vertical="center"/>
    </xf>
    <xf numFmtId="3" fontId="49" fillId="16" borderId="0" xfId="0" applyNumberFormat="1" applyFont="1" applyFill="1" applyAlignment="1">
      <alignment vertical="center" wrapText="1"/>
    </xf>
    <xf numFmtId="0" fontId="49" fillId="6" borderId="0" xfId="0" applyFont="1" applyFill="1" applyAlignment="1">
      <alignment vertical="center" wrapText="1"/>
    </xf>
    <xf numFmtId="168" fontId="55" fillId="4" borderId="11" xfId="2211" applyNumberFormat="1" applyFont="1" applyFill="1" applyBorder="1" applyAlignment="1">
      <alignment horizontal="right" vertical="center"/>
    </xf>
    <xf numFmtId="0" fontId="75" fillId="0" borderId="0" xfId="20511" applyFont="1" applyAlignment="1">
      <alignment vertical="center"/>
    </xf>
    <xf numFmtId="0" fontId="76" fillId="0" borderId="0" xfId="20511" applyFont="1"/>
    <xf numFmtId="0" fontId="76" fillId="0" borderId="0" xfId="20511" applyFont="1" applyAlignment="1">
      <alignment horizontal="center"/>
    </xf>
    <xf numFmtId="0" fontId="77" fillId="0" borderId="0" xfId="20511" applyFont="1" applyAlignment="1">
      <alignment horizontal="center" vertical="center"/>
    </xf>
    <xf numFmtId="0" fontId="79" fillId="0" borderId="0" xfId="20511" applyFont="1" applyAlignment="1">
      <alignment horizontal="center" vertical="center"/>
    </xf>
    <xf numFmtId="0" fontId="78" fillId="0" borderId="0" xfId="20511" applyFont="1" applyAlignment="1">
      <alignment horizontal="center"/>
    </xf>
    <xf numFmtId="0" fontId="78" fillId="0" borderId="0" xfId="20511" applyFont="1"/>
    <xf numFmtId="0" fontId="80" fillId="0" borderId="0" xfId="20511" applyFont="1" applyAlignment="1">
      <alignment vertical="center"/>
    </xf>
    <xf numFmtId="0" fontId="78" fillId="0" borderId="0" xfId="20511" applyFont="1" applyAlignment="1">
      <alignment vertical="center"/>
    </xf>
    <xf numFmtId="0" fontId="78" fillId="0" borderId="0" xfId="20511" applyFont="1" applyAlignment="1">
      <alignment horizontal="center" vertical="center"/>
    </xf>
    <xf numFmtId="171" fontId="78" fillId="0" borderId="0" xfId="20511" applyNumberFormat="1" applyFont="1" applyAlignment="1">
      <alignment vertical="center"/>
    </xf>
    <xf numFmtId="0" fontId="81" fillId="19" borderId="0" xfId="20511" applyFont="1" applyFill="1" applyAlignment="1">
      <alignment vertical="center"/>
    </xf>
    <xf numFmtId="0" fontId="81" fillId="19" borderId="0" xfId="20511" applyFont="1" applyFill="1" applyAlignment="1">
      <alignment horizontal="left" vertical="center"/>
    </xf>
    <xf numFmtId="0" fontId="77" fillId="0" borderId="0" xfId="20511" applyFont="1" applyAlignment="1">
      <alignment vertical="center"/>
    </xf>
    <xf numFmtId="168" fontId="55" fillId="0" borderId="20" xfId="2211" applyNumberFormat="1" applyFont="1" applyBorder="1" applyAlignment="1">
      <alignment horizontal="center" vertical="center" wrapText="1"/>
    </xf>
    <xf numFmtId="3" fontId="17" fillId="7" borderId="54" xfId="2211" applyNumberFormat="1" applyFill="1" applyBorder="1" applyAlignment="1">
      <alignment horizontal="right" vertical="center"/>
    </xf>
    <xf numFmtId="3" fontId="17" fillId="7" borderId="5" xfId="2211" applyNumberFormat="1" applyFill="1" applyBorder="1" applyAlignment="1">
      <alignment horizontal="right" vertical="center" wrapText="1"/>
    </xf>
    <xf numFmtId="3" fontId="17" fillId="0" borderId="5" xfId="2211" applyNumberFormat="1" applyBorder="1" applyAlignment="1">
      <alignment horizontal="right" vertical="center" wrapText="1"/>
    </xf>
    <xf numFmtId="3" fontId="17" fillId="5" borderId="5" xfId="2211" applyNumberFormat="1" applyFill="1" applyBorder="1" applyAlignment="1">
      <alignment horizontal="right" vertical="center" wrapText="1"/>
    </xf>
    <xf numFmtId="3" fontId="20" fillId="5" borderId="5" xfId="2211" applyNumberFormat="1" applyFont="1" applyFill="1" applyBorder="1" applyAlignment="1">
      <alignment horizontal="right" vertical="center"/>
    </xf>
    <xf numFmtId="3" fontId="25" fillId="7" borderId="5" xfId="2211" applyNumberFormat="1" applyFont="1" applyFill="1" applyBorder="1" applyAlignment="1">
      <alignment horizontal="right" vertical="center"/>
    </xf>
    <xf numFmtId="3" fontId="25" fillId="0" borderId="5" xfId="2211" applyNumberFormat="1" applyFont="1" applyBorder="1" applyAlignment="1">
      <alignment horizontal="right" vertical="center"/>
    </xf>
    <xf numFmtId="166" fontId="17" fillId="0" borderId="54" xfId="2197" applyNumberFormat="1" applyBorder="1" applyAlignment="1">
      <alignment horizontal="right" vertical="center"/>
    </xf>
    <xf numFmtId="166" fontId="17" fillId="0" borderId="5" xfId="2197" applyNumberFormat="1" applyBorder="1" applyAlignment="1">
      <alignment horizontal="right" vertical="center"/>
    </xf>
    <xf numFmtId="166" fontId="17" fillId="5" borderId="5" xfId="2197" applyNumberFormat="1" applyFill="1" applyBorder="1" applyAlignment="1">
      <alignment horizontal="right" vertical="center"/>
    </xf>
    <xf numFmtId="3" fontId="17" fillId="0" borderId="5" xfId="2197" applyNumberFormat="1" applyBorder="1" applyAlignment="1">
      <alignment horizontal="right" vertical="center"/>
    </xf>
    <xf numFmtId="3" fontId="17" fillId="0" borderId="54" xfId="2211" applyNumberFormat="1" applyBorder="1" applyAlignment="1">
      <alignment horizontal="right"/>
    </xf>
    <xf numFmtId="3" fontId="17" fillId="5" borderId="5" xfId="2197" applyNumberFormat="1" applyFill="1" applyBorder="1" applyAlignment="1">
      <alignment horizontal="right" vertical="center"/>
    </xf>
    <xf numFmtId="0" fontId="84" fillId="7" borderId="0" xfId="2211" applyFont="1" applyFill="1" applyAlignment="1">
      <alignment horizontal="centerContinuous" vertical="center"/>
    </xf>
    <xf numFmtId="0" fontId="34" fillId="20" borderId="41" xfId="2211" applyFont="1" applyFill="1" applyBorder="1" applyAlignment="1">
      <alignment vertical="center"/>
    </xf>
    <xf numFmtId="0" fontId="35" fillId="20" borderId="41" xfId="2211" applyFont="1" applyFill="1" applyBorder="1" applyAlignment="1">
      <alignment vertical="center"/>
    </xf>
    <xf numFmtId="0" fontId="85" fillId="7" borderId="0" xfId="2211" applyFont="1" applyFill="1" applyAlignment="1">
      <alignment vertical="center"/>
    </xf>
    <xf numFmtId="165" fontId="84" fillId="0" borderId="0" xfId="2823" applyFont="1" applyAlignment="1">
      <alignment horizontal="centerContinuous"/>
    </xf>
    <xf numFmtId="0" fontId="84" fillId="0" borderId="0" xfId="2211" applyFont="1" applyAlignment="1">
      <alignment horizontal="centerContinuous" vertical="center"/>
    </xf>
    <xf numFmtId="0" fontId="86" fillId="20" borderId="41" xfId="2211" applyFont="1" applyFill="1" applyBorder="1" applyAlignment="1">
      <alignment vertical="center"/>
    </xf>
    <xf numFmtId="166" fontId="87" fillId="20" borderId="41" xfId="2197" applyNumberFormat="1" applyFont="1" applyFill="1" applyBorder="1" applyAlignment="1">
      <alignment vertical="center"/>
    </xf>
    <xf numFmtId="0" fontId="87" fillId="20" borderId="41" xfId="2211" applyFont="1" applyFill="1" applyBorder="1" applyAlignment="1">
      <alignment vertical="center"/>
    </xf>
    <xf numFmtId="0" fontId="25" fillId="0" borderId="73" xfId="2211" applyFont="1" applyBorder="1" applyAlignment="1">
      <alignment horizontal="left" vertical="center"/>
    </xf>
    <xf numFmtId="166" fontId="17" fillId="0" borderId="73" xfId="2197" applyNumberFormat="1" applyBorder="1" applyAlignment="1">
      <alignment horizontal="right" vertical="center"/>
    </xf>
    <xf numFmtId="0" fontId="17" fillId="0" borderId="73" xfId="2211" applyBorder="1" applyAlignment="1">
      <alignment horizontal="left" vertical="center"/>
    </xf>
    <xf numFmtId="0" fontId="34" fillId="20" borderId="41" xfId="0" applyFont="1" applyFill="1" applyBorder="1" applyAlignment="1">
      <alignment vertical="center"/>
    </xf>
    <xf numFmtId="0" fontId="85" fillId="0" borderId="0" xfId="0" applyFont="1" applyAlignment="1">
      <alignment vertical="center"/>
    </xf>
    <xf numFmtId="0" fontId="0" fillId="0" borderId="53" xfId="0" applyBorder="1" applyAlignment="1">
      <alignment wrapText="1"/>
    </xf>
    <xf numFmtId="0" fontId="0" fillId="0" borderId="38" xfId="0" applyBorder="1" applyAlignment="1">
      <alignment wrapText="1"/>
    </xf>
    <xf numFmtId="0" fontId="76" fillId="21" borderId="0" xfId="20511" applyFont="1" applyFill="1"/>
    <xf numFmtId="171" fontId="76" fillId="21" borderId="0" xfId="20511" applyNumberFormat="1" applyFont="1" applyFill="1"/>
    <xf numFmtId="0" fontId="80" fillId="21" borderId="0" xfId="20511" applyFont="1" applyFill="1" applyAlignment="1">
      <alignment vertical="center"/>
    </xf>
    <xf numFmtId="0" fontId="76" fillId="21" borderId="0" xfId="20511" applyFont="1" applyFill="1" applyAlignment="1">
      <alignment vertical="center"/>
    </xf>
    <xf numFmtId="171" fontId="76" fillId="21" borderId="0" xfId="20511" applyNumberFormat="1" applyFont="1" applyFill="1" applyAlignment="1">
      <alignment vertical="center"/>
    </xf>
    <xf numFmtId="0" fontId="89" fillId="0" borderId="0" xfId="20511" applyFont="1" applyAlignment="1">
      <alignment horizontal="left" vertical="center"/>
    </xf>
    <xf numFmtId="0" fontId="89" fillId="0" borderId="0" xfId="20511" applyFont="1" applyAlignment="1">
      <alignment horizontal="center" vertical="center"/>
    </xf>
    <xf numFmtId="171" fontId="90" fillId="0" borderId="0" xfId="20511" applyNumberFormat="1" applyFont="1" applyAlignment="1">
      <alignment vertical="center"/>
    </xf>
    <xf numFmtId="0" fontId="90" fillId="0" borderId="0" xfId="20511" applyFont="1" applyAlignment="1">
      <alignment vertical="center"/>
    </xf>
    <xf numFmtId="0" fontId="90" fillId="21" borderId="0" xfId="20511" applyFont="1" applyFill="1" applyAlignment="1">
      <alignment vertical="center"/>
    </xf>
    <xf numFmtId="171" fontId="90" fillId="21" borderId="0" xfId="20511" applyNumberFormat="1" applyFont="1" applyFill="1" applyAlignment="1">
      <alignment vertical="center"/>
    </xf>
    <xf numFmtId="0" fontId="78" fillId="21" borderId="0" xfId="20511" applyFont="1" applyFill="1" applyAlignment="1">
      <alignment vertical="center"/>
    </xf>
    <xf numFmtId="0" fontId="91" fillId="21" borderId="0" xfId="20511" applyFont="1" applyFill="1" applyAlignment="1">
      <alignment vertical="center"/>
    </xf>
    <xf numFmtId="171" fontId="91" fillId="21" borderId="0" xfId="20511" applyNumberFormat="1" applyFont="1" applyFill="1" applyAlignment="1">
      <alignment vertical="center"/>
    </xf>
    <xf numFmtId="0" fontId="93" fillId="21" borderId="0" xfId="20511" applyFont="1" applyFill="1" applyAlignment="1">
      <alignment horizontal="left" vertical="center"/>
    </xf>
    <xf numFmtId="0" fontId="74" fillId="0" borderId="0" xfId="20514"/>
    <xf numFmtId="171" fontId="76" fillId="0" borderId="6" xfId="20511" applyNumberFormat="1" applyFont="1" applyBorder="1"/>
    <xf numFmtId="171" fontId="76" fillId="0" borderId="86" xfId="20511" applyNumberFormat="1" applyFont="1" applyBorder="1"/>
    <xf numFmtId="171" fontId="76" fillId="0" borderId="78" xfId="20511" applyNumberFormat="1" applyFont="1" applyBorder="1"/>
    <xf numFmtId="171" fontId="76" fillId="0" borderId="116" xfId="20511" applyNumberFormat="1" applyFont="1" applyBorder="1"/>
    <xf numFmtId="171" fontId="76" fillId="0" borderId="117" xfId="20511" applyNumberFormat="1" applyFont="1" applyBorder="1"/>
    <xf numFmtId="171" fontId="76" fillId="0" borderId="11" xfId="20511" applyNumberFormat="1" applyFont="1" applyBorder="1"/>
    <xf numFmtId="171" fontId="76" fillId="0" borderId="119" xfId="20511" applyNumberFormat="1" applyFont="1" applyBorder="1"/>
    <xf numFmtId="171" fontId="76" fillId="0" borderId="94" xfId="20511" applyNumberFormat="1" applyFont="1" applyBorder="1"/>
    <xf numFmtId="171" fontId="76" fillId="0" borderId="95" xfId="20511" applyNumberFormat="1" applyFont="1" applyBorder="1"/>
    <xf numFmtId="171" fontId="76" fillId="0" borderId="120" xfId="20511" applyNumberFormat="1" applyFont="1" applyBorder="1"/>
    <xf numFmtId="171" fontId="92" fillId="22" borderId="122" xfId="20511" applyNumberFormat="1" applyFont="1" applyFill="1" applyBorder="1"/>
    <xf numFmtId="171" fontId="76" fillId="0" borderId="125" xfId="20511" applyNumberFormat="1" applyFont="1" applyBorder="1"/>
    <xf numFmtId="171" fontId="76" fillId="0" borderId="59" xfId="20511" applyNumberFormat="1" applyFont="1" applyBorder="1"/>
    <xf numFmtId="171" fontId="76" fillId="0" borderId="77" xfId="20511" applyNumberFormat="1" applyFont="1" applyBorder="1"/>
    <xf numFmtId="0" fontId="77" fillId="21" borderId="0" xfId="20511" applyFont="1" applyFill="1" applyAlignment="1">
      <alignment vertical="center"/>
    </xf>
    <xf numFmtId="0" fontId="77" fillId="21" borderId="0" xfId="20511" applyFont="1" applyFill="1" applyAlignment="1">
      <alignment horizontal="left" vertical="center"/>
    </xf>
    <xf numFmtId="0" fontId="78" fillId="21" borderId="131" xfId="20511" applyFont="1" applyFill="1" applyBorder="1" applyAlignment="1">
      <alignment horizontal="center" vertical="center"/>
    </xf>
    <xf numFmtId="0" fontId="91" fillId="23" borderId="106" xfId="20511" applyFont="1" applyFill="1" applyBorder="1" applyAlignment="1">
      <alignment horizontal="center" vertical="center" wrapText="1"/>
    </xf>
    <xf numFmtId="49" fontId="91" fillId="21" borderId="135" xfId="20511" applyNumberFormat="1" applyFont="1" applyFill="1" applyBorder="1" applyAlignment="1">
      <alignment horizontal="center" vertical="center" wrapText="1"/>
    </xf>
    <xf numFmtId="49" fontId="91" fillId="21" borderId="91" xfId="20511" applyNumberFormat="1" applyFont="1" applyFill="1" applyBorder="1" applyAlignment="1">
      <alignment horizontal="center" vertical="center" wrapText="1"/>
    </xf>
    <xf numFmtId="49" fontId="91" fillId="21" borderId="3" xfId="20511" applyNumberFormat="1" applyFont="1" applyFill="1" applyBorder="1" applyAlignment="1">
      <alignment horizontal="center" vertical="center" wrapText="1"/>
    </xf>
    <xf numFmtId="49" fontId="91" fillId="21" borderId="138" xfId="20511" applyNumberFormat="1" applyFont="1" applyFill="1" applyBorder="1" applyAlignment="1">
      <alignment horizontal="center" vertical="center" wrapText="1"/>
    </xf>
    <xf numFmtId="49" fontId="91" fillId="21" borderId="139" xfId="20511" applyNumberFormat="1" applyFont="1" applyFill="1" applyBorder="1" applyAlignment="1">
      <alignment horizontal="center" vertical="center" wrapText="1"/>
    </xf>
    <xf numFmtId="0" fontId="91" fillId="0" borderId="135" xfId="20511" applyFont="1" applyBorder="1" applyAlignment="1">
      <alignment horizontal="left" vertical="center"/>
    </xf>
    <xf numFmtId="3" fontId="91" fillId="0" borderId="135" xfId="20511" applyNumberFormat="1" applyFont="1" applyBorder="1" applyAlignment="1">
      <alignment horizontal="right" vertical="center"/>
    </xf>
    <xf numFmtId="0" fontId="76" fillId="0" borderId="0" xfId="20511" applyFont="1" applyAlignment="1">
      <alignment vertical="center"/>
    </xf>
    <xf numFmtId="3" fontId="91" fillId="0" borderId="137" xfId="20511" applyNumberFormat="1" applyFont="1" applyBorder="1" applyAlignment="1">
      <alignment horizontal="right" vertical="center"/>
    </xf>
    <xf numFmtId="3" fontId="91" fillId="0" borderId="139" xfId="20511" applyNumberFormat="1" applyFont="1" applyBorder="1" applyAlignment="1">
      <alignment horizontal="right" vertical="center"/>
    </xf>
    <xf numFmtId="3" fontId="78" fillId="25" borderId="123" xfId="20511" applyNumberFormat="1" applyFont="1" applyFill="1" applyBorder="1" applyAlignment="1">
      <alignment horizontal="right" vertical="center"/>
    </xf>
    <xf numFmtId="3" fontId="78" fillId="25" borderId="94" xfId="20511" applyNumberFormat="1" applyFont="1" applyFill="1" applyBorder="1" applyAlignment="1">
      <alignment horizontal="right" vertical="center"/>
    </xf>
    <xf numFmtId="3" fontId="78" fillId="25" borderId="142" xfId="20511" applyNumberFormat="1" applyFont="1" applyFill="1" applyBorder="1" applyAlignment="1">
      <alignment horizontal="right" vertical="center"/>
    </xf>
    <xf numFmtId="3" fontId="78" fillId="25" borderId="124" xfId="20511" applyNumberFormat="1" applyFont="1" applyFill="1" applyBorder="1" applyAlignment="1">
      <alignment horizontal="right" vertical="center"/>
    </xf>
    <xf numFmtId="0" fontId="91" fillId="0" borderId="140" xfId="20511" applyFont="1" applyBorder="1" applyAlignment="1">
      <alignment horizontal="left" vertical="center"/>
    </xf>
    <xf numFmtId="3" fontId="91" fillId="0" borderId="140" xfId="20511" applyNumberFormat="1" applyFont="1" applyBorder="1" applyAlignment="1">
      <alignment horizontal="right" vertical="center"/>
    </xf>
    <xf numFmtId="3" fontId="91" fillId="0" borderId="108" xfId="20511" applyNumberFormat="1" applyFont="1" applyBorder="1" applyAlignment="1">
      <alignment horizontal="right" vertical="center"/>
    </xf>
    <xf numFmtId="3" fontId="91" fillId="0" borderId="43" xfId="20511" applyNumberFormat="1" applyFont="1" applyBorder="1" applyAlignment="1">
      <alignment horizontal="right" vertical="center"/>
    </xf>
    <xf numFmtId="3" fontId="91" fillId="0" borderId="145" xfId="20511" applyNumberFormat="1" applyFont="1" applyBorder="1" applyAlignment="1">
      <alignment horizontal="right" vertical="center"/>
    </xf>
    <xf numFmtId="3" fontId="91" fillId="0" borderId="114" xfId="20511" applyNumberFormat="1" applyFont="1" applyBorder="1" applyAlignment="1">
      <alignment horizontal="right" vertical="center"/>
    </xf>
    <xf numFmtId="0" fontId="91" fillId="0" borderId="146" xfId="20511" applyFont="1" applyBorder="1" applyAlignment="1">
      <alignment horizontal="left" vertical="center"/>
    </xf>
    <xf numFmtId="3" fontId="91" fillId="0" borderId="146" xfId="20511" applyNumberFormat="1" applyFont="1" applyBorder="1" applyAlignment="1">
      <alignment horizontal="right" vertical="center"/>
    </xf>
    <xf numFmtId="3" fontId="91" fillId="0" borderId="80" xfId="20511" applyNumberFormat="1" applyFont="1" applyBorder="1" applyAlignment="1">
      <alignment horizontal="right" vertical="center"/>
    </xf>
    <xf numFmtId="3" fontId="91" fillId="0" borderId="79" xfId="20511" applyNumberFormat="1" applyFont="1" applyBorder="1" applyAlignment="1">
      <alignment horizontal="right" vertical="center"/>
    </xf>
    <xf numFmtId="3" fontId="91" fillId="0" borderId="148" xfId="20511" applyNumberFormat="1" applyFont="1" applyBorder="1" applyAlignment="1">
      <alignment horizontal="right" vertical="center"/>
    </xf>
    <xf numFmtId="3" fontId="91" fillId="0" borderId="149" xfId="20511" applyNumberFormat="1" applyFont="1" applyBorder="1" applyAlignment="1">
      <alignment horizontal="right" vertical="center"/>
    </xf>
    <xf numFmtId="3" fontId="91" fillId="0" borderId="150" xfId="20511" applyNumberFormat="1" applyFont="1" applyBorder="1" applyAlignment="1">
      <alignment horizontal="right" vertical="center"/>
    </xf>
    <xf numFmtId="3" fontId="91" fillId="0" borderId="151" xfId="20511" applyNumberFormat="1" applyFont="1" applyBorder="1" applyAlignment="1">
      <alignment horizontal="right" vertical="center"/>
    </xf>
    <xf numFmtId="0" fontId="91" fillId="0" borderId="152" xfId="20511" applyFont="1" applyBorder="1" applyAlignment="1">
      <alignment horizontal="left" vertical="center"/>
    </xf>
    <xf numFmtId="0" fontId="78" fillId="0" borderId="140" xfId="20511" applyFont="1" applyBorder="1" applyAlignment="1">
      <alignment horizontal="left" vertical="center" wrapText="1"/>
    </xf>
    <xf numFmtId="0" fontId="78" fillId="0" borderId="114" xfId="20511" applyFont="1" applyBorder="1" applyAlignment="1">
      <alignment horizontal="left" vertical="center" wrapText="1"/>
    </xf>
    <xf numFmtId="3" fontId="78" fillId="0" borderId="114" xfId="20511" applyNumberFormat="1" applyFont="1" applyBorder="1" applyAlignment="1">
      <alignment horizontal="right" vertical="center" wrapText="1"/>
    </xf>
    <xf numFmtId="3" fontId="78" fillId="0" borderId="143" xfId="20511" applyNumberFormat="1" applyFont="1" applyBorder="1" applyAlignment="1">
      <alignment horizontal="right" vertical="center" wrapText="1"/>
    </xf>
    <xf numFmtId="3" fontId="78" fillId="0" borderId="43" xfId="20511" applyNumberFormat="1" applyFont="1" applyBorder="1" applyAlignment="1">
      <alignment horizontal="right" vertical="center" wrapText="1"/>
    </xf>
    <xf numFmtId="3" fontId="78" fillId="0" borderId="145" xfId="20511" applyNumberFormat="1" applyFont="1" applyBorder="1" applyAlignment="1">
      <alignment horizontal="right" vertical="center" wrapText="1"/>
    </xf>
    <xf numFmtId="3" fontId="78" fillId="0" borderId="144" xfId="20511" applyNumberFormat="1" applyFont="1" applyBorder="1" applyAlignment="1">
      <alignment horizontal="right" vertical="center" wrapText="1"/>
    </xf>
    <xf numFmtId="0" fontId="78" fillId="0" borderId="152" xfId="20511" applyFont="1" applyBorder="1" applyAlignment="1">
      <alignment horizontal="left" vertical="center" wrapText="1"/>
    </xf>
    <xf numFmtId="0" fontId="78" fillId="0" borderId="146" xfId="20511" applyFont="1" applyBorder="1" applyAlignment="1">
      <alignment horizontal="left" vertical="center" wrapText="1"/>
    </xf>
    <xf numFmtId="3" fontId="78" fillId="0" borderId="151" xfId="20511" applyNumberFormat="1" applyFont="1" applyBorder="1" applyAlignment="1">
      <alignment horizontal="right" vertical="center" wrapText="1"/>
    </xf>
    <xf numFmtId="3" fontId="78" fillId="0" borderId="147" xfId="20511" applyNumberFormat="1" applyFont="1" applyBorder="1" applyAlignment="1">
      <alignment horizontal="right" vertical="center" wrapText="1"/>
    </xf>
    <xf numFmtId="3" fontId="78" fillId="0" borderId="79" xfId="20511" applyNumberFormat="1" applyFont="1" applyBorder="1" applyAlignment="1">
      <alignment horizontal="right" vertical="center" wrapText="1"/>
    </xf>
    <xf numFmtId="3" fontId="78" fillId="0" borderId="150" xfId="20511" applyNumberFormat="1" applyFont="1" applyBorder="1" applyAlignment="1">
      <alignment horizontal="right" vertical="center" wrapText="1"/>
    </xf>
    <xf numFmtId="3" fontId="78" fillId="0" borderId="149" xfId="20511" applyNumberFormat="1" applyFont="1" applyBorder="1" applyAlignment="1">
      <alignment horizontal="right" vertical="center" wrapText="1"/>
    </xf>
    <xf numFmtId="0" fontId="78" fillId="0" borderId="128" xfId="20511" applyFont="1" applyBorder="1" applyAlignment="1">
      <alignment horizontal="left" vertical="center" wrapText="1"/>
    </xf>
    <xf numFmtId="3" fontId="78" fillId="0" borderId="128" xfId="20511" applyNumberFormat="1" applyFont="1" applyBorder="1" applyAlignment="1">
      <alignment horizontal="right" vertical="center" wrapText="1"/>
    </xf>
    <xf numFmtId="3" fontId="78" fillId="0" borderId="115" xfId="20511" applyNumberFormat="1" applyFont="1" applyBorder="1" applyAlignment="1">
      <alignment horizontal="right" vertical="center" wrapText="1"/>
    </xf>
    <xf numFmtId="3" fontId="78" fillId="0" borderId="0" xfId="20511" applyNumberFormat="1" applyFont="1" applyAlignment="1">
      <alignment horizontal="right" vertical="center" wrapText="1"/>
    </xf>
    <xf numFmtId="3" fontId="78" fillId="0" borderId="154" xfId="20511" applyNumberFormat="1" applyFont="1" applyBorder="1" applyAlignment="1">
      <alignment horizontal="right" vertical="center" wrapText="1"/>
    </xf>
    <xf numFmtId="3" fontId="78" fillId="0" borderId="155" xfId="20511" applyNumberFormat="1" applyFont="1" applyBorder="1" applyAlignment="1">
      <alignment horizontal="right" vertical="center" wrapText="1"/>
    </xf>
    <xf numFmtId="0" fontId="78" fillId="23" borderId="157" xfId="20511" applyFont="1" applyFill="1" applyBorder="1" applyAlignment="1">
      <alignment horizontal="center" vertical="center" wrapText="1"/>
    </xf>
    <xf numFmtId="3" fontId="78" fillId="23" borderId="158" xfId="20511" applyNumberFormat="1" applyFont="1" applyFill="1" applyBorder="1" applyAlignment="1">
      <alignment horizontal="right" vertical="center" wrapText="1"/>
    </xf>
    <xf numFmtId="0" fontId="91" fillId="0" borderId="0" xfId="20511" applyFont="1" applyAlignment="1">
      <alignment vertical="center"/>
    </xf>
    <xf numFmtId="3" fontId="78" fillId="23" borderId="161" xfId="20511" applyNumberFormat="1" applyFont="1" applyFill="1" applyBorder="1" applyAlignment="1">
      <alignment horizontal="right" vertical="center" wrapText="1"/>
    </xf>
    <xf numFmtId="3" fontId="78" fillId="23" borderId="162" xfId="20511" applyNumberFormat="1" applyFont="1" applyFill="1" applyBorder="1" applyAlignment="1">
      <alignment horizontal="right" vertical="center" wrapText="1"/>
    </xf>
    <xf numFmtId="3" fontId="78" fillId="23" borderId="163" xfId="20511" applyNumberFormat="1" applyFont="1" applyFill="1" applyBorder="1" applyAlignment="1">
      <alignment horizontal="right" vertical="center" wrapText="1"/>
    </xf>
    <xf numFmtId="0" fontId="91" fillId="0" borderId="0" xfId="20511" applyFont="1"/>
    <xf numFmtId="3" fontId="76" fillId="0" borderId="0" xfId="20511" applyNumberFormat="1" applyFont="1"/>
    <xf numFmtId="0" fontId="91" fillId="23" borderId="103" xfId="20511" applyFont="1" applyFill="1" applyBorder="1" applyAlignment="1">
      <alignment horizontal="center" vertical="center" wrapText="1"/>
    </xf>
    <xf numFmtId="0" fontId="91" fillId="21" borderId="0" xfId="20511" applyFont="1" applyFill="1" applyAlignment="1">
      <alignment horizontal="center" vertical="center"/>
    </xf>
    <xf numFmtId="0" fontId="91" fillId="0" borderId="140" xfId="20511" applyFont="1" applyBorder="1" applyAlignment="1">
      <alignment vertical="center" wrapText="1"/>
    </xf>
    <xf numFmtId="0" fontId="91" fillId="21" borderId="0" xfId="20511" applyFont="1" applyFill="1" applyAlignment="1">
      <alignment horizontal="left" vertical="center"/>
    </xf>
    <xf numFmtId="0" fontId="91" fillId="0" borderId="146" xfId="20511" applyFont="1" applyBorder="1" applyAlignment="1">
      <alignment vertical="center" wrapText="1"/>
    </xf>
    <xf numFmtId="0" fontId="91" fillId="21" borderId="0" xfId="20511" applyFont="1" applyFill="1" applyAlignment="1">
      <alignment vertical="center" wrapText="1"/>
    </xf>
    <xf numFmtId="3" fontId="91" fillId="0" borderId="144" xfId="20511" applyNumberFormat="1" applyFont="1" applyBorder="1" applyAlignment="1">
      <alignment horizontal="right" vertical="center"/>
    </xf>
    <xf numFmtId="0" fontId="91" fillId="0" borderId="135" xfId="20511" applyFont="1" applyBorder="1" applyAlignment="1">
      <alignment vertical="center" wrapText="1"/>
    </xf>
    <xf numFmtId="3" fontId="78" fillId="0" borderId="139" xfId="20511" applyNumberFormat="1" applyFont="1" applyBorder="1" applyAlignment="1">
      <alignment horizontal="right" vertical="center" wrapText="1"/>
    </xf>
    <xf numFmtId="3" fontId="78" fillId="23" borderId="157" xfId="20511" applyNumberFormat="1" applyFont="1" applyFill="1" applyBorder="1" applyAlignment="1">
      <alignment horizontal="right" vertical="center" wrapText="1"/>
    </xf>
    <xf numFmtId="0" fontId="78" fillId="0" borderId="131" xfId="20511" applyFont="1" applyBorder="1" applyAlignment="1">
      <alignment vertical="center" wrapText="1"/>
    </xf>
    <xf numFmtId="0" fontId="91" fillId="23" borderId="164" xfId="20511" applyFont="1" applyFill="1" applyBorder="1" applyAlignment="1">
      <alignment horizontal="center" vertical="center" wrapText="1"/>
    </xf>
    <xf numFmtId="0" fontId="91" fillId="23" borderId="165" xfId="20511" applyFont="1" applyFill="1" applyBorder="1" applyAlignment="1">
      <alignment horizontal="center" vertical="center" wrapText="1"/>
    </xf>
    <xf numFmtId="0" fontId="91" fillId="23" borderId="166" xfId="20511" applyFont="1" applyFill="1" applyBorder="1" applyAlignment="1">
      <alignment horizontal="center" vertical="center" wrapText="1"/>
    </xf>
    <xf numFmtId="0" fontId="91" fillId="23" borderId="167" xfId="20511" applyFont="1" applyFill="1" applyBorder="1" applyAlignment="1">
      <alignment horizontal="center" vertical="center" wrapText="1"/>
    </xf>
    <xf numFmtId="0" fontId="91" fillId="23" borderId="168" xfId="20511" applyFont="1" applyFill="1" applyBorder="1" applyAlignment="1">
      <alignment horizontal="center" vertical="center" wrapText="1"/>
    </xf>
    <xf numFmtId="49" fontId="91" fillId="21" borderId="123" xfId="20511" applyNumberFormat="1" applyFont="1" applyFill="1" applyBorder="1" applyAlignment="1">
      <alignment horizontal="center" vertical="center" wrapText="1"/>
    </xf>
    <xf numFmtId="49" fontId="91" fillId="21" borderId="124" xfId="20511" applyNumberFormat="1" applyFont="1" applyFill="1" applyBorder="1" applyAlignment="1">
      <alignment horizontal="center" vertical="center" wrapText="1"/>
    </xf>
    <xf numFmtId="49" fontId="91" fillId="21" borderId="25" xfId="20511" applyNumberFormat="1" applyFont="1" applyFill="1" applyBorder="1" applyAlignment="1">
      <alignment horizontal="center" vertical="center" wrapText="1"/>
    </xf>
    <xf numFmtId="49" fontId="91" fillId="21" borderId="142" xfId="20511" applyNumberFormat="1" applyFont="1" applyFill="1" applyBorder="1" applyAlignment="1">
      <alignment horizontal="center" vertical="center" wrapText="1"/>
    </xf>
    <xf numFmtId="49" fontId="91" fillId="21" borderId="30" xfId="20511" applyNumberFormat="1" applyFont="1" applyFill="1" applyBorder="1" applyAlignment="1">
      <alignment horizontal="center" vertical="center" wrapText="1"/>
    </xf>
    <xf numFmtId="49" fontId="91" fillId="21" borderId="140" xfId="20511" applyNumberFormat="1" applyFont="1" applyFill="1" applyBorder="1" applyAlignment="1">
      <alignment horizontal="center" vertical="center" wrapText="1"/>
    </xf>
    <xf numFmtId="49" fontId="91" fillId="21" borderId="114" xfId="20511" applyNumberFormat="1" applyFont="1" applyFill="1" applyBorder="1" applyAlignment="1">
      <alignment horizontal="center" vertical="center" wrapText="1"/>
    </xf>
    <xf numFmtId="49" fontId="91" fillId="21" borderId="48" xfId="20511" applyNumberFormat="1" applyFont="1" applyFill="1" applyBorder="1" applyAlignment="1">
      <alignment horizontal="center" vertical="center" wrapText="1"/>
    </xf>
    <xf numFmtId="49" fontId="91" fillId="21" borderId="145" xfId="20511" applyNumberFormat="1" applyFont="1" applyFill="1" applyBorder="1" applyAlignment="1">
      <alignment horizontal="center" vertical="center" wrapText="1"/>
    </xf>
    <xf numFmtId="49" fontId="91" fillId="21" borderId="49" xfId="20511" applyNumberFormat="1" applyFont="1" applyFill="1" applyBorder="1" applyAlignment="1">
      <alignment horizontal="center" vertical="center" wrapText="1"/>
    </xf>
    <xf numFmtId="49" fontId="98" fillId="25" borderId="140" xfId="20511" applyNumberFormat="1" applyFont="1" applyFill="1" applyBorder="1" applyAlignment="1">
      <alignment horizontal="center" vertical="center" wrapText="1"/>
    </xf>
    <xf numFmtId="49" fontId="91" fillId="25" borderId="48" xfId="20511" applyNumberFormat="1" applyFont="1" applyFill="1" applyBorder="1" applyAlignment="1">
      <alignment horizontal="center" vertical="center" wrapText="1"/>
    </xf>
    <xf numFmtId="49" fontId="91" fillId="25" borderId="123" xfId="20511" applyNumberFormat="1" applyFont="1" applyFill="1" applyBorder="1" applyAlignment="1">
      <alignment horizontal="center" vertical="center" wrapText="1"/>
    </xf>
    <xf numFmtId="49" fontId="91" fillId="25" borderId="124" xfId="20511" applyNumberFormat="1" applyFont="1" applyFill="1" applyBorder="1" applyAlignment="1">
      <alignment horizontal="center" vertical="center" wrapText="1"/>
    </xf>
    <xf numFmtId="49" fontId="91" fillId="25" borderId="142" xfId="20511" applyNumberFormat="1" applyFont="1" applyFill="1" applyBorder="1" applyAlignment="1">
      <alignment horizontal="center" vertical="center" wrapText="1"/>
    </xf>
    <xf numFmtId="49" fontId="91" fillId="25" borderId="114" xfId="20511" applyNumberFormat="1" applyFont="1" applyFill="1" applyBorder="1" applyAlignment="1">
      <alignment horizontal="center" vertical="center" wrapText="1"/>
    </xf>
    <xf numFmtId="49" fontId="91" fillId="25" borderId="145" xfId="20511" applyNumberFormat="1" applyFont="1" applyFill="1" applyBorder="1" applyAlignment="1">
      <alignment horizontal="center" vertical="center" wrapText="1"/>
    </xf>
    <xf numFmtId="49" fontId="91" fillId="25" borderId="49" xfId="20511" applyNumberFormat="1" applyFont="1" applyFill="1" applyBorder="1" applyAlignment="1">
      <alignment horizontal="center" vertical="center" wrapText="1"/>
    </xf>
    <xf numFmtId="3" fontId="91" fillId="0" borderId="140" xfId="20511" applyNumberFormat="1" applyFont="1" applyBorder="1" applyAlignment="1">
      <alignment horizontal="right"/>
    </xf>
    <xf numFmtId="3" fontId="91" fillId="0" borderId="114" xfId="20511" applyNumberFormat="1" applyFont="1" applyBorder="1" applyAlignment="1">
      <alignment horizontal="right"/>
    </xf>
    <xf numFmtId="3" fontId="91" fillId="0" borderId="48" xfId="20511" applyNumberFormat="1" applyFont="1" applyBorder="1" applyAlignment="1">
      <alignment horizontal="right"/>
    </xf>
    <xf numFmtId="3" fontId="91" fillId="0" borderId="145" xfId="20511" applyNumberFormat="1" applyFont="1" applyBorder="1" applyAlignment="1">
      <alignment horizontal="right"/>
    </xf>
    <xf numFmtId="3" fontId="91" fillId="0" borderId="49" xfId="20511" applyNumberFormat="1" applyFont="1" applyBorder="1" applyAlignment="1">
      <alignment horizontal="right"/>
    </xf>
    <xf numFmtId="3" fontId="91" fillId="0" borderId="123" xfId="20511" applyNumberFormat="1" applyFont="1" applyBorder="1" applyAlignment="1">
      <alignment horizontal="right"/>
    </xf>
    <xf numFmtId="3" fontId="91" fillId="0" borderId="124" xfId="20511" applyNumberFormat="1" applyFont="1" applyBorder="1" applyAlignment="1">
      <alignment horizontal="right"/>
    </xf>
    <xf numFmtId="3" fontId="91" fillId="0" borderId="142" xfId="20511" applyNumberFormat="1" applyFont="1" applyBorder="1" applyAlignment="1">
      <alignment horizontal="right"/>
    </xf>
    <xf numFmtId="3" fontId="91" fillId="0" borderId="146" xfId="20511" applyNumberFormat="1" applyFont="1" applyBorder="1" applyAlignment="1">
      <alignment horizontal="right"/>
    </xf>
    <xf numFmtId="3" fontId="91" fillId="0" borderId="151" xfId="20511" applyNumberFormat="1" applyFont="1" applyBorder="1" applyAlignment="1">
      <alignment horizontal="right"/>
    </xf>
    <xf numFmtId="3" fontId="91" fillId="0" borderId="85" xfId="20511" applyNumberFormat="1" applyFont="1" applyBorder="1" applyAlignment="1">
      <alignment horizontal="right"/>
    </xf>
    <xf numFmtId="3" fontId="91" fillId="0" borderId="150" xfId="20511" applyNumberFormat="1" applyFont="1" applyBorder="1" applyAlignment="1">
      <alignment horizontal="right"/>
    </xf>
    <xf numFmtId="3" fontId="91" fillId="0" borderId="153" xfId="20511" applyNumberFormat="1" applyFont="1" applyBorder="1" applyAlignment="1">
      <alignment horizontal="right"/>
    </xf>
    <xf numFmtId="3" fontId="91" fillId="25" borderId="123" xfId="20511" applyNumberFormat="1" applyFont="1" applyFill="1" applyBorder="1" applyAlignment="1">
      <alignment horizontal="right"/>
    </xf>
    <xf numFmtId="3" fontId="91" fillId="25" borderId="124" xfId="20511" applyNumberFormat="1" applyFont="1" applyFill="1" applyBorder="1" applyAlignment="1">
      <alignment horizontal="right"/>
    </xf>
    <xf numFmtId="3" fontId="91" fillId="25" borderId="142" xfId="20511" applyNumberFormat="1" applyFont="1" applyFill="1" applyBorder="1" applyAlignment="1">
      <alignment horizontal="right"/>
    </xf>
    <xf numFmtId="3" fontId="78" fillId="0" borderId="140" xfId="20511" applyNumberFormat="1" applyFont="1" applyBorder="1" applyAlignment="1">
      <alignment horizontal="right" vertical="center" wrapText="1"/>
    </xf>
    <xf numFmtId="3" fontId="91" fillId="0" borderId="0" xfId="20511" applyNumberFormat="1" applyFont="1"/>
    <xf numFmtId="3" fontId="78" fillId="0" borderId="146" xfId="20511" applyNumberFormat="1" applyFont="1" applyBorder="1" applyAlignment="1">
      <alignment horizontal="right" vertical="center" wrapText="1"/>
    </xf>
    <xf numFmtId="3" fontId="78" fillId="0" borderId="152" xfId="20511" applyNumberFormat="1" applyFont="1" applyBorder="1" applyAlignment="1">
      <alignment horizontal="right" vertical="center" wrapText="1"/>
    </xf>
    <xf numFmtId="0" fontId="78" fillId="23" borderId="158" xfId="20511" applyFont="1" applyFill="1" applyBorder="1" applyAlignment="1">
      <alignment horizontal="left" vertical="center" wrapText="1"/>
    </xf>
    <xf numFmtId="3" fontId="78" fillId="23" borderId="169" xfId="20511" applyNumberFormat="1" applyFont="1" applyFill="1" applyBorder="1" applyAlignment="1">
      <alignment horizontal="right" vertical="center" wrapText="1"/>
    </xf>
    <xf numFmtId="3" fontId="77" fillId="21" borderId="0" xfId="20511" applyNumberFormat="1" applyFont="1" applyFill="1" applyAlignment="1">
      <alignment horizontal="left" vertical="center"/>
    </xf>
    <xf numFmtId="3" fontId="91" fillId="0" borderId="135" xfId="20511" applyNumberFormat="1" applyFont="1" applyBorder="1" applyAlignment="1">
      <alignment horizontal="right"/>
    </xf>
    <xf numFmtId="3" fontId="91" fillId="0" borderId="139" xfId="20511" applyNumberFormat="1" applyFont="1" applyBorder="1" applyAlignment="1">
      <alignment horizontal="right"/>
    </xf>
    <xf numFmtId="3" fontId="91" fillId="0" borderId="138" xfId="20511" applyNumberFormat="1" applyFont="1" applyBorder="1" applyAlignment="1">
      <alignment horizontal="right"/>
    </xf>
    <xf numFmtId="3" fontId="78" fillId="25" borderId="123" xfId="20511" applyNumberFormat="1" applyFont="1" applyFill="1" applyBorder="1" applyAlignment="1">
      <alignment horizontal="right"/>
    </xf>
    <xf numFmtId="3" fontId="78" fillId="25" borderId="124" xfId="20511" applyNumberFormat="1" applyFont="1" applyFill="1" applyBorder="1" applyAlignment="1">
      <alignment horizontal="right"/>
    </xf>
    <xf numFmtId="3" fontId="78" fillId="25" borderId="142" xfId="20511" applyNumberFormat="1" applyFont="1" applyFill="1" applyBorder="1" applyAlignment="1">
      <alignment horizontal="right"/>
    </xf>
    <xf numFmtId="0" fontId="78" fillId="0" borderId="170" xfId="20511" applyFont="1" applyBorder="1" applyAlignment="1">
      <alignment horizontal="left" vertical="center" wrapText="1"/>
    </xf>
    <xf numFmtId="0" fontId="18" fillId="0" borderId="0" xfId="2197" applyFont="1" applyAlignment="1">
      <alignment horizontal="center" vertical="center" wrapText="1"/>
    </xf>
    <xf numFmtId="0" fontId="18" fillId="10" borderId="57" xfId="2211" applyFont="1" applyFill="1" applyBorder="1" applyAlignment="1">
      <alignment horizontal="center" vertical="center" wrapText="1"/>
    </xf>
    <xf numFmtId="0" fontId="18" fillId="10" borderId="50" xfId="2211" applyFont="1" applyFill="1" applyBorder="1" applyAlignment="1">
      <alignment horizontal="center" vertical="center" wrapText="1"/>
    </xf>
    <xf numFmtId="166" fontId="63" fillId="8" borderId="74" xfId="2211" applyNumberFormat="1" applyFont="1" applyFill="1" applyBorder="1" applyAlignment="1">
      <alignment horizontal="center" vertical="center" wrapText="1"/>
    </xf>
    <xf numFmtId="166" fontId="63" fillId="15" borderId="73" xfId="2211" applyNumberFormat="1" applyFont="1" applyFill="1" applyBorder="1" applyAlignment="1">
      <alignment horizontal="center" vertical="center" wrapText="1"/>
    </xf>
    <xf numFmtId="166" fontId="63" fillId="8" borderId="171" xfId="2211" applyNumberFormat="1" applyFont="1" applyFill="1" applyBorder="1" applyAlignment="1">
      <alignment horizontal="center" vertical="center" wrapText="1"/>
    </xf>
    <xf numFmtId="166" fontId="63" fillId="15" borderId="74" xfId="2211" applyNumberFormat="1" applyFont="1" applyFill="1" applyBorder="1" applyAlignment="1">
      <alignment horizontal="center" vertical="center" wrapText="1"/>
    </xf>
    <xf numFmtId="166" fontId="63" fillId="8" borderId="73" xfId="2211" applyNumberFormat="1" applyFont="1" applyFill="1" applyBorder="1" applyAlignment="1">
      <alignment horizontal="center" vertical="center" wrapText="1"/>
    </xf>
    <xf numFmtId="166" fontId="63" fillId="0" borderId="73" xfId="2211" applyNumberFormat="1" applyFont="1" applyBorder="1" applyAlignment="1">
      <alignment horizontal="center" vertical="center" wrapText="1"/>
    </xf>
    <xf numFmtId="166" fontId="20" fillId="10" borderId="172" xfId="2211" applyNumberFormat="1" applyFont="1" applyFill="1" applyBorder="1" applyAlignment="1">
      <alignment horizontal="right" vertical="center"/>
    </xf>
    <xf numFmtId="166" fontId="20" fillId="10" borderId="83" xfId="2211" applyNumberFormat="1" applyFont="1" applyFill="1" applyBorder="1" applyAlignment="1">
      <alignment horizontal="right" vertical="center"/>
    </xf>
    <xf numFmtId="166" fontId="20" fillId="10" borderId="101" xfId="2211" applyNumberFormat="1" applyFont="1" applyFill="1" applyBorder="1" applyAlignment="1">
      <alignment horizontal="right" vertical="center"/>
    </xf>
    <xf numFmtId="166" fontId="20" fillId="10" borderId="173" xfId="2211" applyNumberFormat="1" applyFont="1" applyFill="1" applyBorder="1" applyAlignment="1">
      <alignment horizontal="right" vertical="center"/>
    </xf>
    <xf numFmtId="0" fontId="23" fillId="7" borderId="73" xfId="0" applyFont="1" applyFill="1" applyBorder="1" applyAlignment="1">
      <alignment horizontal="center" vertical="center"/>
    </xf>
    <xf numFmtId="0" fontId="29" fillId="0" borderId="73" xfId="0" applyFont="1" applyBorder="1" applyAlignment="1">
      <alignment horizontal="center" vertical="center" wrapText="1"/>
    </xf>
    <xf numFmtId="0" fontId="23" fillId="10" borderId="73" xfId="0" applyFont="1" applyFill="1" applyBorder="1" applyAlignment="1">
      <alignment horizontal="right" vertical="center" wrapText="1"/>
    </xf>
    <xf numFmtId="0" fontId="23" fillId="10" borderId="73" xfId="0" applyFont="1" applyFill="1" applyBorder="1" applyAlignment="1">
      <alignment vertical="center"/>
    </xf>
    <xf numFmtId="166" fontId="23" fillId="10" borderId="73" xfId="20515" applyNumberFormat="1" applyFont="1" applyFill="1" applyBorder="1" applyAlignment="1">
      <alignment horizontal="center" vertical="center"/>
    </xf>
    <xf numFmtId="0" fontId="23" fillId="0" borderId="73" xfId="0" applyFont="1" applyBorder="1" applyAlignment="1">
      <alignment horizontal="right" vertical="center" wrapText="1"/>
    </xf>
    <xf numFmtId="0" fontId="23" fillId="0" borderId="73" xfId="0" applyFont="1" applyBorder="1" applyAlignment="1">
      <alignment vertical="center"/>
    </xf>
    <xf numFmtId="166" fontId="23" fillId="0" borderId="73" xfId="20515" applyNumberFormat="1" applyFont="1" applyFill="1" applyBorder="1" applyAlignment="1">
      <alignment horizontal="center" vertical="center"/>
    </xf>
    <xf numFmtId="166" fontId="23" fillId="0" borderId="73" xfId="20515" applyNumberFormat="1" applyFont="1" applyFill="1" applyBorder="1" applyAlignment="1">
      <alignment vertical="center"/>
    </xf>
    <xf numFmtId="0" fontId="23" fillId="2" borderId="73" xfId="0" applyFont="1" applyFill="1" applyBorder="1" applyAlignment="1">
      <alignment horizontal="right" vertical="center" wrapText="1"/>
    </xf>
    <xf numFmtId="166" fontId="23" fillId="2" borderId="73" xfId="20515" applyNumberFormat="1" applyFont="1" applyFill="1" applyBorder="1" applyAlignment="1">
      <alignment vertical="center"/>
    </xf>
    <xf numFmtId="3" fontId="23" fillId="0" borderId="99" xfId="20515" applyNumberFormat="1" applyFont="1" applyFill="1" applyBorder="1" applyAlignment="1">
      <alignment vertical="center"/>
    </xf>
    <xf numFmtId="3" fontId="23" fillId="0" borderId="73" xfId="20515" applyNumberFormat="1" applyFont="1" applyFill="1" applyBorder="1" applyAlignment="1">
      <alignment vertical="center"/>
    </xf>
    <xf numFmtId="0" fontId="29" fillId="0" borderId="73" xfId="0" applyFont="1" applyBorder="1" applyAlignment="1">
      <alignment horizontal="right" vertical="center"/>
    </xf>
    <xf numFmtId="3" fontId="17" fillId="0" borderId="99" xfId="0" applyNumberFormat="1" applyFont="1" applyBorder="1" applyAlignment="1">
      <alignment vertical="center"/>
    </xf>
    <xf numFmtId="3" fontId="17" fillId="0" borderId="73" xfId="0" applyNumberFormat="1" applyFont="1" applyBorder="1" applyAlignment="1">
      <alignment vertical="center"/>
    </xf>
    <xf numFmtId="3" fontId="29" fillId="0" borderId="73" xfId="20515" applyNumberFormat="1" applyFont="1" applyFill="1" applyBorder="1" applyAlignment="1">
      <alignment vertical="center"/>
    </xf>
    <xf numFmtId="0" fontId="29" fillId="0" borderId="73" xfId="0" applyFont="1" applyBorder="1" applyAlignment="1">
      <alignment horizontal="right" vertical="center" wrapText="1"/>
    </xf>
    <xf numFmtId="0" fontId="38" fillId="0" borderId="73" xfId="0" applyFont="1" applyBorder="1" applyAlignment="1">
      <alignment horizontal="right" vertical="center" wrapText="1"/>
    </xf>
    <xf numFmtId="3" fontId="23" fillId="2" borderId="73" xfId="20515" applyNumberFormat="1" applyFont="1" applyFill="1" applyBorder="1" applyAlignment="1">
      <alignment vertical="center"/>
    </xf>
    <xf numFmtId="3" fontId="23" fillId="0" borderId="5" xfId="20515" applyNumberFormat="1" applyFont="1" applyFill="1" applyBorder="1" applyAlignment="1">
      <alignment vertical="center"/>
    </xf>
    <xf numFmtId="3" fontId="29" fillId="0" borderId="5" xfId="20515" applyNumberFormat="1" applyFont="1" applyFill="1" applyBorder="1" applyAlignment="1">
      <alignment vertical="center"/>
    </xf>
    <xf numFmtId="3" fontId="20" fillId="0" borderId="99" xfId="0" applyNumberFormat="1" applyFont="1" applyBorder="1" applyAlignment="1">
      <alignment vertical="center"/>
    </xf>
    <xf numFmtId="3" fontId="20" fillId="0" borderId="73" xfId="0" applyNumberFormat="1" applyFont="1" applyBorder="1" applyAlignment="1">
      <alignment vertical="center"/>
    </xf>
    <xf numFmtId="3" fontId="20" fillId="0" borderId="100" xfId="0" applyNumberFormat="1" applyFont="1" applyBorder="1" applyAlignment="1">
      <alignment vertical="center"/>
    </xf>
    <xf numFmtId="3" fontId="29" fillId="0" borderId="5" xfId="20515" applyNumberFormat="1" applyFont="1" applyBorder="1" applyAlignment="1">
      <alignment vertical="center"/>
    </xf>
    <xf numFmtId="3" fontId="29" fillId="0" borderId="73" xfId="20515" applyNumberFormat="1" applyFont="1" applyBorder="1" applyAlignment="1">
      <alignment vertical="center"/>
    </xf>
    <xf numFmtId="3" fontId="23" fillId="10" borderId="73" xfId="20515" applyNumberFormat="1" applyFont="1" applyFill="1" applyBorder="1" applyAlignment="1">
      <alignment vertical="center"/>
    </xf>
    <xf numFmtId="3" fontId="0" fillId="0" borderId="0" xfId="0" applyNumberFormat="1"/>
    <xf numFmtId="3" fontId="39" fillId="0" borderId="0" xfId="0" applyNumberFormat="1" applyFont="1"/>
    <xf numFmtId="0" fontId="39" fillId="0" borderId="0" xfId="0" applyFont="1" applyAlignment="1">
      <alignment horizontal="left" vertical="center"/>
    </xf>
    <xf numFmtId="0" fontId="39" fillId="2" borderId="73" xfId="0" applyFont="1" applyFill="1" applyBorder="1" applyAlignment="1">
      <alignment horizontal="right" vertical="center" wrapText="1"/>
    </xf>
    <xf numFmtId="3" fontId="29" fillId="2" borderId="73" xfId="20515" applyNumberFormat="1" applyFont="1" applyFill="1" applyBorder="1" applyAlignment="1">
      <alignment vertical="center"/>
    </xf>
    <xf numFmtId="3" fontId="23" fillId="2" borderId="5" xfId="20515" applyNumberFormat="1" applyFont="1" applyFill="1" applyBorder="1" applyAlignment="1">
      <alignment vertical="center"/>
    </xf>
    <xf numFmtId="0" fontId="0" fillId="0" borderId="73" xfId="0" applyBorder="1"/>
    <xf numFmtId="3" fontId="0" fillId="0" borderId="73" xfId="0" applyNumberFormat="1" applyBorder="1"/>
    <xf numFmtId="171" fontId="0" fillId="21" borderId="0" xfId="20511" applyNumberFormat="1" applyFont="1" applyFill="1" applyAlignment="1">
      <alignment vertical="center"/>
    </xf>
    <xf numFmtId="0" fontId="99" fillId="21" borderId="0" xfId="20511" applyFont="1" applyFill="1" applyAlignment="1">
      <alignment vertical="center"/>
    </xf>
    <xf numFmtId="0" fontId="81" fillId="19" borderId="177" xfId="20511" applyFont="1" applyFill="1" applyBorder="1" applyAlignment="1">
      <alignment vertical="center"/>
    </xf>
    <xf numFmtId="0" fontId="89" fillId="19" borderId="177" xfId="20511" applyFont="1" applyFill="1" applyBorder="1" applyAlignment="1">
      <alignment vertical="center"/>
    </xf>
    <xf numFmtId="0" fontId="101" fillId="0" borderId="0" xfId="20511" applyFont="1" applyAlignment="1">
      <alignment horizontal="justify"/>
    </xf>
    <xf numFmtId="0" fontId="101" fillId="0" borderId="11" xfId="20511" applyFont="1" applyBorder="1" applyAlignment="1">
      <alignment horizontal="justify" wrapText="1"/>
    </xf>
    <xf numFmtId="0" fontId="101" fillId="0" borderId="11" xfId="20511" applyFont="1" applyBorder="1" applyAlignment="1">
      <alignment vertical="top" wrapText="1"/>
    </xf>
    <xf numFmtId="0" fontId="101" fillId="22" borderId="11" xfId="20511" applyFont="1" applyFill="1" applyBorder="1" applyAlignment="1">
      <alignment horizontal="center" vertical="center"/>
    </xf>
    <xf numFmtId="0" fontId="101" fillId="0" borderId="0" xfId="20511" applyFont="1" applyAlignment="1">
      <alignment vertical="center" wrapText="1"/>
    </xf>
    <xf numFmtId="0" fontId="78" fillId="0" borderId="143" xfId="20511" applyFont="1" applyBorder="1" applyAlignment="1">
      <alignment horizontal="left" vertical="center" wrapText="1"/>
    </xf>
    <xf numFmtId="0" fontId="78" fillId="0" borderId="115" xfId="20511" applyFont="1" applyBorder="1" applyAlignment="1">
      <alignment horizontal="left" vertical="center" wrapText="1"/>
    </xf>
    <xf numFmtId="0" fontId="78" fillId="23" borderId="160" xfId="20511" applyFont="1" applyFill="1" applyBorder="1" applyAlignment="1">
      <alignment horizontal="center" vertical="center" wrapText="1"/>
    </xf>
    <xf numFmtId="3" fontId="91" fillId="0" borderId="170" xfId="20511" applyNumberFormat="1" applyFont="1" applyBorder="1" applyAlignment="1">
      <alignment horizontal="right" vertical="center"/>
    </xf>
    <xf numFmtId="3" fontId="91" fillId="0" borderId="180" xfId="20511" applyNumberFormat="1" applyFont="1" applyBorder="1" applyAlignment="1">
      <alignment horizontal="right" vertical="center"/>
    </xf>
    <xf numFmtId="3" fontId="91" fillId="0" borderId="181" xfId="20511" applyNumberFormat="1" applyFont="1" applyBorder="1" applyAlignment="1">
      <alignment horizontal="right" vertical="center"/>
    </xf>
    <xf numFmtId="3" fontId="91" fillId="0" borderId="76" xfId="20511" applyNumberFormat="1" applyFont="1" applyBorder="1" applyAlignment="1">
      <alignment horizontal="right" vertical="center"/>
    </xf>
    <xf numFmtId="3" fontId="91" fillId="0" borderId="182" xfId="20511" applyNumberFormat="1" applyFont="1" applyBorder="1" applyAlignment="1">
      <alignment horizontal="right" vertical="center"/>
    </xf>
    <xf numFmtId="3" fontId="91" fillId="0" borderId="183" xfId="20511" applyNumberFormat="1" applyFont="1" applyBorder="1" applyAlignment="1">
      <alignment horizontal="right" vertical="center"/>
    </xf>
    <xf numFmtId="3" fontId="91" fillId="0" borderId="184" xfId="20511" applyNumberFormat="1" applyFont="1" applyBorder="1" applyAlignment="1">
      <alignment horizontal="right" vertical="center"/>
    </xf>
    <xf numFmtId="3" fontId="91" fillId="0" borderId="82" xfId="20511" applyNumberFormat="1" applyFont="1" applyBorder="1" applyAlignment="1">
      <alignment horizontal="right" vertical="center"/>
    </xf>
    <xf numFmtId="3" fontId="103" fillId="0" borderId="185" xfId="20511" applyNumberFormat="1" applyFont="1" applyBorder="1" applyAlignment="1">
      <alignment horizontal="right" vertical="center"/>
    </xf>
    <xf numFmtId="0" fontId="103" fillId="0" borderId="135" xfId="20511" applyFont="1" applyBorder="1" applyAlignment="1">
      <alignment horizontal="center" vertical="center" wrapText="1"/>
    </xf>
    <xf numFmtId="0" fontId="91" fillId="0" borderId="152" xfId="20511" applyFont="1" applyBorder="1" applyAlignment="1">
      <alignment vertical="center" wrapText="1"/>
    </xf>
    <xf numFmtId="0" fontId="103" fillId="0" borderId="152" xfId="20511" applyFont="1" applyBorder="1" applyAlignment="1">
      <alignment horizontal="left" vertical="center"/>
    </xf>
    <xf numFmtId="0" fontId="103" fillId="0" borderId="146" xfId="20511" applyFont="1" applyBorder="1" applyAlignment="1">
      <alignment horizontal="left" vertical="center"/>
    </xf>
    <xf numFmtId="0" fontId="101" fillId="23" borderId="132" xfId="20511" applyFont="1" applyFill="1" applyBorder="1" applyAlignment="1">
      <alignment horizontal="center" vertical="center" wrapText="1"/>
    </xf>
    <xf numFmtId="0" fontId="101" fillId="0" borderId="0" xfId="20511" applyFont="1"/>
    <xf numFmtId="0" fontId="101" fillId="23" borderId="133" xfId="20511" applyFont="1" applyFill="1" applyBorder="1" applyAlignment="1">
      <alignment horizontal="center" vertical="center" wrapText="1"/>
    </xf>
    <xf numFmtId="0" fontId="101" fillId="23" borderId="134" xfId="20511" applyFont="1" applyFill="1" applyBorder="1" applyAlignment="1">
      <alignment horizontal="center" vertical="center" wrapText="1"/>
    </xf>
    <xf numFmtId="0" fontId="103" fillId="0" borderId="185" xfId="20511" applyFont="1" applyBorder="1" applyAlignment="1">
      <alignment vertical="center" wrapText="1"/>
    </xf>
    <xf numFmtId="0" fontId="104" fillId="0" borderId="0" xfId="20511" applyFont="1"/>
    <xf numFmtId="3" fontId="103" fillId="0" borderId="186" xfId="20511" applyNumberFormat="1" applyFont="1" applyBorder="1" applyAlignment="1">
      <alignment horizontal="right" vertical="center"/>
    </xf>
    <xf numFmtId="3" fontId="103" fillId="0" borderId="187" xfId="20511" applyNumberFormat="1" applyFont="1" applyBorder="1" applyAlignment="1">
      <alignment horizontal="right" vertical="center"/>
    </xf>
    <xf numFmtId="0" fontId="103" fillId="0" borderId="0" xfId="20511" applyFont="1"/>
    <xf numFmtId="0" fontId="103" fillId="21" borderId="0" xfId="20511" applyFont="1" applyFill="1" applyAlignment="1">
      <alignment horizontal="left" vertical="center"/>
    </xf>
    <xf numFmtId="0" fontId="104" fillId="21" borderId="0" xfId="20511" applyFont="1" applyFill="1"/>
    <xf numFmtId="0" fontId="91" fillId="0" borderId="185" xfId="20511" applyFont="1" applyBorder="1" applyAlignment="1">
      <alignment vertical="center" wrapText="1"/>
    </xf>
    <xf numFmtId="3" fontId="91" fillId="0" borderId="186" xfId="20511" applyNumberFormat="1" applyFont="1" applyBorder="1" applyAlignment="1">
      <alignment horizontal="right" vertical="center"/>
    </xf>
    <xf numFmtId="0" fontId="103" fillId="0" borderId="140" xfId="20511" applyFont="1" applyBorder="1" applyAlignment="1">
      <alignment vertical="center" wrapText="1"/>
    </xf>
    <xf numFmtId="0" fontId="103" fillId="0" borderId="146" xfId="20511" applyFont="1" applyBorder="1" applyAlignment="1">
      <alignment vertical="center" wrapText="1"/>
    </xf>
    <xf numFmtId="0" fontId="103" fillId="0" borderId="135" xfId="20511" applyFont="1" applyBorder="1" applyAlignment="1">
      <alignment vertical="center" wrapText="1"/>
    </xf>
    <xf numFmtId="164" fontId="58" fillId="0" borderId="0" xfId="2211" applyNumberFormat="1" applyFont="1" applyAlignment="1">
      <alignment horizontal="left" vertical="center" wrapText="1"/>
    </xf>
    <xf numFmtId="0" fontId="81" fillId="27" borderId="0" xfId="20511" applyFont="1" applyFill="1" applyAlignment="1">
      <alignment horizontal="left" vertical="center"/>
    </xf>
    <xf numFmtId="0" fontId="0" fillId="0" borderId="0" xfId="0" applyAlignment="1">
      <alignment vertical="center" wrapText="1"/>
    </xf>
    <xf numFmtId="0" fontId="29" fillId="0" borderId="174" xfId="0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3" fontId="29" fillId="0" borderId="16" xfId="0" applyNumberFormat="1" applyFont="1" applyBorder="1" applyAlignment="1">
      <alignment horizontal="right" vertical="center" wrapText="1"/>
    </xf>
    <xf numFmtId="0" fontId="34" fillId="20" borderId="0" xfId="0" applyFont="1" applyFill="1" applyAlignment="1">
      <alignment vertical="center"/>
    </xf>
    <xf numFmtId="3" fontId="91" fillId="0" borderId="185" xfId="20511" applyNumberFormat="1" applyFont="1" applyBorder="1" applyAlignment="1">
      <alignment horizontal="right" vertical="center"/>
    </xf>
    <xf numFmtId="3" fontId="91" fillId="0" borderId="23" xfId="20511" applyNumberFormat="1" applyFont="1" applyBorder="1" applyAlignment="1">
      <alignment horizontal="right" vertical="center"/>
    </xf>
    <xf numFmtId="3" fontId="91" fillId="0" borderId="190" xfId="20511" applyNumberFormat="1" applyFont="1" applyBorder="1" applyAlignment="1">
      <alignment horizontal="right" vertical="center"/>
    </xf>
    <xf numFmtId="0" fontId="91" fillId="0" borderId="182" xfId="20511" applyFont="1" applyBorder="1" applyAlignment="1">
      <alignment horizontal="left" vertical="center"/>
    </xf>
    <xf numFmtId="3" fontId="91" fillId="0" borderId="81" xfId="20511" applyNumberFormat="1" applyFont="1" applyBorder="1" applyAlignment="1">
      <alignment horizontal="right" vertical="center"/>
    </xf>
    <xf numFmtId="3" fontId="91" fillId="0" borderId="192" xfId="20511" applyNumberFormat="1" applyFont="1" applyBorder="1" applyAlignment="1">
      <alignment horizontal="right" vertical="center"/>
    </xf>
    <xf numFmtId="3" fontId="91" fillId="0" borderId="193" xfId="20511" applyNumberFormat="1" applyFont="1" applyBorder="1" applyAlignment="1">
      <alignment horizontal="right" vertical="center"/>
    </xf>
    <xf numFmtId="3" fontId="91" fillId="0" borderId="194" xfId="20511" applyNumberFormat="1" applyFont="1" applyBorder="1" applyAlignment="1">
      <alignment horizontal="right" vertical="center"/>
    </xf>
    <xf numFmtId="0" fontId="75" fillId="0" borderId="0" xfId="20511" applyFont="1" applyAlignment="1">
      <alignment horizontal="left" vertical="center"/>
    </xf>
    <xf numFmtId="0" fontId="77" fillId="0" borderId="0" xfId="20511" applyFont="1" applyAlignment="1">
      <alignment horizontal="left" vertical="center"/>
    </xf>
    <xf numFmtId="0" fontId="76" fillId="0" borderId="0" xfId="20511" applyFont="1" applyAlignment="1">
      <alignment horizontal="left"/>
    </xf>
    <xf numFmtId="0" fontId="78" fillId="23" borderId="156" xfId="20511" applyFont="1" applyFill="1" applyBorder="1" applyAlignment="1">
      <alignment horizontal="left" vertical="center" wrapText="1"/>
    </xf>
    <xf numFmtId="0" fontId="91" fillId="0" borderId="0" xfId="20511" applyFont="1" applyAlignment="1">
      <alignment horizontal="left"/>
    </xf>
    <xf numFmtId="171" fontId="104" fillId="0" borderId="119" xfId="20511" applyNumberFormat="1" applyFont="1" applyBorder="1"/>
    <xf numFmtId="171" fontId="104" fillId="0" borderId="94" xfId="20511" applyNumberFormat="1" applyFont="1" applyBorder="1"/>
    <xf numFmtId="171" fontId="104" fillId="0" borderId="120" xfId="20511" applyNumberFormat="1" applyFont="1" applyBorder="1"/>
    <xf numFmtId="171" fontId="104" fillId="0" borderId="11" xfId="20511" applyNumberFormat="1" applyFont="1" applyBorder="1"/>
    <xf numFmtId="0" fontId="47" fillId="10" borderId="35" xfId="0" applyFont="1" applyFill="1" applyBorder="1" applyAlignment="1">
      <alignment horizontal="left" vertical="center" wrapText="1"/>
    </xf>
    <xf numFmtId="0" fontId="47" fillId="10" borderId="16" xfId="0" applyFont="1" applyFill="1" applyBorder="1" applyAlignment="1">
      <alignment horizontal="center" vertical="center" wrapText="1"/>
    </xf>
    <xf numFmtId="0" fontId="47" fillId="10" borderId="22" xfId="0" applyFont="1" applyFill="1" applyBorder="1" applyAlignment="1">
      <alignment horizontal="center" vertical="center" wrapText="1"/>
    </xf>
    <xf numFmtId="0" fontId="47" fillId="10" borderId="36" xfId="0" applyFont="1" applyFill="1" applyBorder="1" applyAlignment="1">
      <alignment horizontal="center" vertical="center" wrapText="1"/>
    </xf>
    <xf numFmtId="0" fontId="47" fillId="0" borderId="73" xfId="0" applyFont="1" applyBorder="1" applyAlignment="1">
      <alignment horizontal="right" vertical="center" wrapText="1"/>
    </xf>
    <xf numFmtId="3" fontId="49" fillId="0" borderId="1" xfId="0" applyNumberFormat="1" applyFont="1" applyBorder="1" applyAlignment="1">
      <alignment horizontal="center" vertical="center" wrapText="1"/>
    </xf>
    <xf numFmtId="3" fontId="47" fillId="0" borderId="72" xfId="0" applyNumberFormat="1" applyFont="1" applyBorder="1" applyAlignment="1">
      <alignment horizontal="center" vertical="center" wrapText="1"/>
    </xf>
    <xf numFmtId="0" fontId="51" fillId="3" borderId="73" xfId="0" applyFont="1" applyFill="1" applyBorder="1" applyAlignment="1">
      <alignment horizontal="right" vertical="center" wrapText="1"/>
    </xf>
    <xf numFmtId="3" fontId="49" fillId="3" borderId="73" xfId="0" applyNumberFormat="1" applyFont="1" applyFill="1" applyBorder="1" applyAlignment="1">
      <alignment horizontal="left" vertical="center" wrapText="1"/>
    </xf>
    <xf numFmtId="3" fontId="49" fillId="0" borderId="5" xfId="0" applyNumberFormat="1" applyFont="1" applyBorder="1" applyAlignment="1">
      <alignment vertical="center" wrapText="1"/>
    </xf>
    <xf numFmtId="3" fontId="49" fillId="16" borderId="5" xfId="0" applyNumberFormat="1" applyFont="1" applyFill="1" applyBorder="1" applyAlignment="1">
      <alignment vertical="center" wrapText="1"/>
    </xf>
    <xf numFmtId="3" fontId="49" fillId="7" borderId="5" xfId="0" applyNumberFormat="1" applyFont="1" applyFill="1" applyBorder="1" applyAlignment="1">
      <alignment vertical="center" wrapText="1"/>
    </xf>
    <xf numFmtId="0" fontId="47" fillId="10" borderId="74" xfId="0" applyFont="1" applyFill="1" applyBorder="1" applyAlignment="1">
      <alignment horizontal="left" vertical="center" wrapText="1"/>
    </xf>
    <xf numFmtId="3" fontId="51" fillId="10" borderId="73" xfId="0" applyNumberFormat="1" applyFont="1" applyFill="1" applyBorder="1" applyAlignment="1">
      <alignment vertical="center" wrapText="1"/>
    </xf>
    <xf numFmtId="3" fontId="49" fillId="10" borderId="73" xfId="0" applyNumberFormat="1" applyFont="1" applyFill="1" applyBorder="1" applyAlignment="1">
      <alignment vertical="center" wrapText="1"/>
    </xf>
    <xf numFmtId="0" fontId="52" fillId="11" borderId="74" xfId="0" applyFont="1" applyFill="1" applyBorder="1" applyAlignment="1">
      <alignment horizontal="left" vertical="center" wrapText="1"/>
    </xf>
    <xf numFmtId="3" fontId="49" fillId="11" borderId="73" xfId="0" applyNumberFormat="1" applyFont="1" applyFill="1" applyBorder="1" applyAlignment="1">
      <alignment vertical="center" wrapText="1"/>
    </xf>
    <xf numFmtId="0" fontId="49" fillId="0" borderId="44" xfId="0" applyFont="1" applyBorder="1" applyAlignment="1">
      <alignment vertical="center"/>
    </xf>
    <xf numFmtId="3" fontId="49" fillId="0" borderId="45" xfId="0" applyNumberFormat="1" applyFont="1" applyBorder="1" applyAlignment="1">
      <alignment vertical="center" wrapText="1"/>
    </xf>
    <xf numFmtId="3" fontId="49" fillId="0" borderId="72" xfId="0" applyNumberFormat="1" applyFont="1" applyBorder="1" applyAlignment="1">
      <alignment vertical="center" wrapText="1"/>
    </xf>
    <xf numFmtId="3" fontId="49" fillId="16" borderId="72" xfId="0" applyNumberFormat="1" applyFont="1" applyFill="1" applyBorder="1" applyAlignment="1">
      <alignment vertical="center" wrapText="1"/>
    </xf>
    <xf numFmtId="3" fontId="49" fillId="0" borderId="46" xfId="0" applyNumberFormat="1" applyFont="1" applyBorder="1" applyAlignment="1">
      <alignment vertical="center" wrapText="1"/>
    </xf>
    <xf numFmtId="3" fontId="49" fillId="16" borderId="46" xfId="0" applyNumberFormat="1" applyFont="1" applyFill="1" applyBorder="1" applyAlignment="1">
      <alignment vertical="center" wrapText="1"/>
    </xf>
    <xf numFmtId="3" fontId="49" fillId="16" borderId="47" xfId="0" applyNumberFormat="1" applyFont="1" applyFill="1" applyBorder="1" applyAlignment="1">
      <alignment vertical="center" wrapText="1"/>
    </xf>
    <xf numFmtId="3" fontId="49" fillId="0" borderId="47" xfId="0" applyNumberFormat="1" applyFont="1" applyBorder="1" applyAlignment="1">
      <alignment vertical="center" wrapText="1"/>
    </xf>
    <xf numFmtId="0" fontId="47" fillId="11" borderId="74" xfId="0" applyFont="1" applyFill="1" applyBorder="1" applyAlignment="1">
      <alignment horizontal="right" vertical="center" wrapText="1"/>
    </xf>
    <xf numFmtId="0" fontId="52" fillId="11" borderId="66" xfId="0" applyFont="1" applyFill="1" applyBorder="1" applyAlignment="1">
      <alignment vertical="center" wrapText="1"/>
    </xf>
    <xf numFmtId="3" fontId="52" fillId="11" borderId="75" xfId="0" applyNumberFormat="1" applyFont="1" applyFill="1" applyBorder="1" applyAlignment="1">
      <alignment vertical="center" wrapText="1"/>
    </xf>
    <xf numFmtId="0" fontId="47" fillId="10" borderId="74" xfId="0" applyFont="1" applyFill="1" applyBorder="1" applyAlignment="1">
      <alignment horizontal="right" vertical="center" wrapText="1"/>
    </xf>
    <xf numFmtId="0" fontId="47" fillId="11" borderId="73" xfId="0" applyFont="1" applyFill="1" applyBorder="1" applyAlignment="1">
      <alignment horizontal="right" vertical="center" wrapText="1"/>
    </xf>
    <xf numFmtId="0" fontId="49" fillId="0" borderId="72" xfId="0" applyFont="1" applyBorder="1" applyAlignment="1">
      <alignment vertical="center" wrapText="1"/>
    </xf>
    <xf numFmtId="0" fontId="47" fillId="0" borderId="5" xfId="0" applyFont="1" applyBorder="1" applyAlignment="1">
      <alignment vertical="center" wrapText="1"/>
    </xf>
    <xf numFmtId="0" fontId="49" fillId="7" borderId="18" xfId="0" applyFont="1" applyFill="1" applyBorder="1" applyAlignment="1">
      <alignment vertical="center" wrapText="1"/>
    </xf>
    <xf numFmtId="3" fontId="47" fillId="11" borderId="73" xfId="0" applyNumberFormat="1" applyFont="1" applyFill="1" applyBorder="1" applyAlignment="1">
      <alignment vertical="center" wrapText="1"/>
    </xf>
    <xf numFmtId="1" fontId="49" fillId="0" borderId="72" xfId="0" applyNumberFormat="1" applyFont="1" applyBorder="1" applyAlignment="1">
      <alignment vertical="center" wrapText="1"/>
    </xf>
    <xf numFmtId="1" fontId="49" fillId="0" borderId="1" xfId="0" applyNumberFormat="1" applyFont="1" applyBorder="1" applyAlignment="1">
      <alignment vertical="center" wrapText="1"/>
    </xf>
    <xf numFmtId="171" fontId="104" fillId="0" borderId="25" xfId="20511" applyNumberFormat="1" applyFont="1" applyBorder="1"/>
    <xf numFmtId="171" fontId="104" fillId="0" borderId="93" xfId="20511" applyNumberFormat="1" applyFont="1" applyBorder="1"/>
    <xf numFmtId="0" fontId="20" fillId="9" borderId="54" xfId="2211" applyFont="1" applyFill="1" applyBorder="1" applyAlignment="1">
      <alignment vertical="center" wrapText="1"/>
    </xf>
    <xf numFmtId="166" fontId="20" fillId="9" borderId="5" xfId="2197" applyNumberFormat="1" applyFont="1" applyFill="1" applyBorder="1" applyAlignment="1">
      <alignment vertical="center"/>
    </xf>
    <xf numFmtId="166" fontId="20" fillId="9" borderId="54" xfId="2197" applyNumberFormat="1" applyFont="1" applyFill="1" applyBorder="1" applyAlignment="1">
      <alignment vertical="center"/>
    </xf>
    <xf numFmtId="3" fontId="29" fillId="0" borderId="30" xfId="0" applyNumberFormat="1" applyFont="1" applyBorder="1" applyAlignment="1">
      <alignment horizontal="right" vertical="center" wrapText="1"/>
    </xf>
    <xf numFmtId="0" fontId="17" fillId="0" borderId="0" xfId="21348"/>
    <xf numFmtId="0" fontId="36" fillId="0" borderId="0" xfId="2211" applyFont="1"/>
    <xf numFmtId="3" fontId="109" fillId="0" borderId="0" xfId="21997" applyNumberFormat="1" applyFont="1" applyFill="1" applyBorder="1" applyAlignment="1">
      <alignment horizontal="right"/>
    </xf>
    <xf numFmtId="0" fontId="34" fillId="29" borderId="0" xfId="21348" applyFont="1" applyFill="1" applyAlignment="1">
      <alignment vertical="center"/>
    </xf>
    <xf numFmtId="3" fontId="23" fillId="30" borderId="73" xfId="21997" applyNumberFormat="1" applyFont="1" applyFill="1" applyBorder="1" applyAlignment="1">
      <alignment horizontal="center" vertical="center" wrapText="1"/>
    </xf>
    <xf numFmtId="3" fontId="23" fillId="16" borderId="73" xfId="21997" applyNumberFormat="1" applyFont="1" applyFill="1" applyBorder="1" applyAlignment="1">
      <alignment horizontal="center" vertical="center" wrapText="1"/>
    </xf>
    <xf numFmtId="3" fontId="23" fillId="30" borderId="73" xfId="21997" applyNumberFormat="1" applyFont="1" applyFill="1" applyBorder="1" applyAlignment="1">
      <alignment horizontal="right" vertical="center" wrapText="1"/>
    </xf>
    <xf numFmtId="3" fontId="23" fillId="16" borderId="73" xfId="21997" applyNumberFormat="1" applyFont="1" applyFill="1" applyBorder="1" applyAlignment="1">
      <alignment horizontal="right" vertical="center" wrapText="1"/>
    </xf>
    <xf numFmtId="3" fontId="20" fillId="0" borderId="0" xfId="21997" applyNumberFormat="1" applyFont="1" applyFill="1" applyBorder="1" applyAlignment="1">
      <alignment horizontal="right" vertical="center"/>
    </xf>
    <xf numFmtId="3" fontId="20" fillId="0" borderId="0" xfId="21997" applyNumberFormat="1" applyFont="1" applyBorder="1" applyAlignment="1">
      <alignment horizontal="right" vertical="center"/>
    </xf>
    <xf numFmtId="3" fontId="23" fillId="32" borderId="73" xfId="21997" applyNumberFormat="1" applyFont="1" applyFill="1" applyBorder="1" applyAlignment="1">
      <alignment horizontal="right" vertical="center" wrapText="1"/>
    </xf>
    <xf numFmtId="3" fontId="23" fillId="9" borderId="73" xfId="21997" applyNumberFormat="1" applyFont="1" applyFill="1" applyBorder="1" applyAlignment="1">
      <alignment horizontal="right" vertical="center" wrapText="1"/>
    </xf>
    <xf numFmtId="0" fontId="111" fillId="31" borderId="99" xfId="21348" applyFont="1" applyFill="1" applyBorder="1" applyAlignment="1">
      <alignment vertical="center" wrapText="1"/>
    </xf>
    <xf numFmtId="3" fontId="54" fillId="30" borderId="73" xfId="21997" applyNumberFormat="1" applyFont="1" applyFill="1" applyBorder="1" applyAlignment="1">
      <alignment horizontal="right" vertical="center" wrapText="1"/>
    </xf>
    <xf numFmtId="3" fontId="54" fillId="16" borderId="73" xfId="21997" applyNumberFormat="1" applyFont="1" applyFill="1" applyBorder="1" applyAlignment="1">
      <alignment horizontal="right" vertical="center" wrapText="1"/>
    </xf>
    <xf numFmtId="3" fontId="54" fillId="32" borderId="73" xfId="21997" applyNumberFormat="1" applyFont="1" applyFill="1" applyBorder="1" applyAlignment="1">
      <alignment horizontal="right" vertical="center" wrapText="1"/>
    </xf>
    <xf numFmtId="3" fontId="54" fillId="9" borderId="73" xfId="21997" applyNumberFormat="1" applyFont="1" applyFill="1" applyBorder="1" applyAlignment="1">
      <alignment horizontal="right" vertical="center" wrapText="1"/>
    </xf>
    <xf numFmtId="0" fontId="23" fillId="0" borderId="99" xfId="21348" applyFont="1" applyBorder="1" applyAlignment="1">
      <alignment horizontal="left" vertical="center" wrapText="1"/>
    </xf>
    <xf numFmtId="0" fontId="29" fillId="0" borderId="100" xfId="21348" applyFont="1" applyBorder="1" applyAlignment="1">
      <alignment horizontal="center" vertical="top" wrapText="1"/>
    </xf>
    <xf numFmtId="0" fontId="23" fillId="0" borderId="99" xfId="21348" applyFont="1" applyBorder="1" applyAlignment="1">
      <alignment vertical="center" wrapText="1"/>
    </xf>
    <xf numFmtId="0" fontId="23" fillId="0" borderId="73" xfId="21348" applyFont="1" applyBorder="1" applyAlignment="1">
      <alignment horizontal="center" vertical="center" wrapText="1"/>
    </xf>
    <xf numFmtId="0" fontId="17" fillId="0" borderId="0" xfId="21348" applyAlignment="1">
      <alignment horizontal="left"/>
    </xf>
    <xf numFmtId="0" fontId="29" fillId="0" borderId="45" xfId="21348" applyFont="1" applyBorder="1" applyAlignment="1">
      <alignment vertical="center" wrapText="1"/>
    </xf>
    <xf numFmtId="0" fontId="29" fillId="0" borderId="45" xfId="21348" quotePrefix="1" applyFont="1" applyBorder="1" applyAlignment="1">
      <alignment horizontal="center" vertical="center" wrapText="1"/>
    </xf>
    <xf numFmtId="3" fontId="23" fillId="0" borderId="45" xfId="21997" applyNumberFormat="1" applyFont="1" applyFill="1" applyBorder="1" applyAlignment="1">
      <alignment horizontal="right" vertical="center" wrapText="1"/>
    </xf>
    <xf numFmtId="3" fontId="23" fillId="0" borderId="45" xfId="21997" applyNumberFormat="1" applyFont="1" applyBorder="1" applyAlignment="1">
      <alignment horizontal="right" vertical="center" wrapText="1"/>
    </xf>
    <xf numFmtId="0" fontId="29" fillId="0" borderId="46" xfId="21348" applyFont="1" applyBorder="1" applyAlignment="1">
      <alignment vertical="center" wrapText="1"/>
    </xf>
    <xf numFmtId="0" fontId="29" fillId="0" borderId="46" xfId="21348" applyFont="1" applyBorder="1" applyAlignment="1">
      <alignment horizontal="center" vertical="center" wrapText="1"/>
    </xf>
    <xf numFmtId="3" fontId="23" fillId="0" borderId="46" xfId="21997" applyNumberFormat="1" applyFont="1" applyFill="1" applyBorder="1" applyAlignment="1">
      <alignment horizontal="right" vertical="center" wrapText="1"/>
    </xf>
    <xf numFmtId="3" fontId="23" fillId="0" borderId="46" xfId="21997" applyNumberFormat="1" applyFont="1" applyBorder="1" applyAlignment="1">
      <alignment horizontal="right" vertical="center" wrapText="1"/>
    </xf>
    <xf numFmtId="0" fontId="29" fillId="0" borderId="189" xfId="21348" applyFont="1" applyBorder="1" applyAlignment="1">
      <alignment vertical="center" wrapText="1"/>
    </xf>
    <xf numFmtId="0" fontId="29" fillId="0" borderId="189" xfId="21348" quotePrefix="1" applyFont="1" applyBorder="1" applyAlignment="1">
      <alignment horizontal="center" vertical="center" wrapText="1"/>
    </xf>
    <xf numFmtId="3" fontId="23" fillId="0" borderId="189" xfId="21997" applyNumberFormat="1" applyFont="1" applyFill="1" applyBorder="1" applyAlignment="1">
      <alignment horizontal="right" vertical="center" wrapText="1"/>
    </xf>
    <xf numFmtId="3" fontId="23" fillId="0" borderId="189" xfId="21997" applyNumberFormat="1" applyFont="1" applyBorder="1" applyAlignment="1">
      <alignment horizontal="right" vertical="center" wrapText="1"/>
    </xf>
    <xf numFmtId="0" fontId="23" fillId="0" borderId="73" xfId="21348" applyFont="1" applyBorder="1" applyAlignment="1">
      <alignment vertical="center" wrapText="1"/>
    </xf>
    <xf numFmtId="0" fontId="23" fillId="0" borderId="100" xfId="21348" applyFont="1" applyBorder="1" applyAlignment="1">
      <alignment horizontal="center" vertical="center" wrapText="1"/>
    </xf>
    <xf numFmtId="0" fontId="29" fillId="0" borderId="189" xfId="21348" applyFont="1" applyBorder="1" applyAlignment="1">
      <alignment horizontal="center" vertical="center" wrapText="1"/>
    </xf>
    <xf numFmtId="3" fontId="20" fillId="0" borderId="0" xfId="21997" applyNumberFormat="1" applyFont="1" applyBorder="1" applyAlignment="1">
      <alignment horizontal="right"/>
    </xf>
    <xf numFmtId="0" fontId="19" fillId="0" borderId="0" xfId="2211" applyFont="1" applyAlignment="1">
      <alignment horizontal="centerContinuous" vertical="center"/>
    </xf>
    <xf numFmtId="0" fontId="20" fillId="11" borderId="8" xfId="2211" applyFont="1" applyFill="1" applyBorder="1" applyAlignment="1">
      <alignment horizontal="centerContinuous" vertical="center" wrapText="1"/>
    </xf>
    <xf numFmtId="0" fontId="20" fillId="11" borderId="17" xfId="2211" applyFont="1" applyFill="1" applyBorder="1" applyAlignment="1">
      <alignment horizontal="centerContinuous" vertical="center" wrapText="1"/>
    </xf>
    <xf numFmtId="0" fontId="20" fillId="11" borderId="7" xfId="2211" applyFont="1" applyFill="1" applyBorder="1" applyAlignment="1">
      <alignment horizontal="centerContinuous" vertical="center" wrapText="1"/>
    </xf>
    <xf numFmtId="0" fontId="18" fillId="11" borderId="57" xfId="2211" applyFont="1" applyFill="1" applyBorder="1" applyAlignment="1">
      <alignment horizontal="center" vertical="center" wrapText="1"/>
    </xf>
    <xf numFmtId="0" fontId="18" fillId="11" borderId="98" xfId="2211" applyFont="1" applyFill="1" applyBorder="1" applyAlignment="1">
      <alignment horizontal="center" vertical="center" wrapText="1"/>
    </xf>
    <xf numFmtId="166" fontId="20" fillId="11" borderId="54" xfId="2211" applyNumberFormat="1" applyFont="1" applyFill="1" applyBorder="1" applyAlignment="1">
      <alignment horizontal="center" vertical="center"/>
    </xf>
    <xf numFmtId="0" fontId="20" fillId="17" borderId="54" xfId="2211" applyFont="1" applyFill="1" applyBorder="1" applyAlignment="1">
      <alignment horizontal="center" vertical="center"/>
    </xf>
    <xf numFmtId="0" fontId="0" fillId="10" borderId="33" xfId="2197" applyFont="1" applyFill="1" applyBorder="1" applyAlignment="1">
      <alignment horizontal="center" vertical="center" wrapText="1"/>
    </xf>
    <xf numFmtId="0" fontId="0" fillId="10" borderId="34" xfId="2197" applyFont="1" applyFill="1" applyBorder="1"/>
    <xf numFmtId="0" fontId="17" fillId="10" borderId="53" xfId="2197" applyFill="1" applyBorder="1" applyAlignment="1">
      <alignment horizontal="center" vertical="center" wrapText="1"/>
    </xf>
    <xf numFmtId="0" fontId="17" fillId="10" borderId="52" xfId="2197" applyFill="1" applyBorder="1" applyAlignment="1">
      <alignment horizontal="center" vertical="center" wrapText="1"/>
    </xf>
    <xf numFmtId="0" fontId="0" fillId="10" borderId="19" xfId="2197" applyFont="1" applyFill="1" applyBorder="1" applyAlignment="1">
      <alignment horizontal="centerContinuous"/>
    </xf>
    <xf numFmtId="0" fontId="0" fillId="10" borderId="24" xfId="2197" applyFont="1" applyFill="1" applyBorder="1" applyAlignment="1">
      <alignment horizontal="centerContinuous"/>
    </xf>
    <xf numFmtId="0" fontId="17" fillId="10" borderId="26" xfId="2197" applyFill="1" applyBorder="1" applyAlignment="1">
      <alignment horizontal="centerContinuous"/>
    </xf>
    <xf numFmtId="0" fontId="17" fillId="10" borderId="19" xfId="2197" applyFill="1" applyBorder="1" applyAlignment="1">
      <alignment horizontal="centerContinuous"/>
    </xf>
    <xf numFmtId="0" fontId="17" fillId="18" borderId="53" xfId="2197" applyFill="1" applyBorder="1" applyAlignment="1">
      <alignment horizontal="center" vertical="center" wrapText="1"/>
    </xf>
    <xf numFmtId="49" fontId="0" fillId="18" borderId="27" xfId="2197" applyNumberFormat="1" applyFont="1" applyFill="1" applyBorder="1" applyAlignment="1">
      <alignment vertical="center" wrapText="1"/>
    </xf>
    <xf numFmtId="0" fontId="0" fillId="18" borderId="53" xfId="2197" applyFont="1" applyFill="1" applyBorder="1" applyAlignment="1">
      <alignment horizontal="center" vertical="center" wrapText="1"/>
    </xf>
    <xf numFmtId="49" fontId="0" fillId="18" borderId="55" xfId="2197" applyNumberFormat="1" applyFont="1" applyFill="1" applyBorder="1" applyAlignment="1">
      <alignment vertical="center" wrapText="1"/>
    </xf>
    <xf numFmtId="49" fontId="17" fillId="18" borderId="55" xfId="2197" applyNumberFormat="1" applyFill="1" applyBorder="1" applyAlignment="1">
      <alignment vertical="center" wrapText="1"/>
    </xf>
    <xf numFmtId="0" fontId="17" fillId="33" borderId="53" xfId="2197" applyFill="1" applyBorder="1" applyAlignment="1">
      <alignment horizontal="center" vertical="center" wrapText="1"/>
    </xf>
    <xf numFmtId="0" fontId="17" fillId="33" borderId="52" xfId="2197" applyFill="1" applyBorder="1" applyAlignment="1">
      <alignment horizontal="center" vertical="center" wrapText="1"/>
    </xf>
    <xf numFmtId="0" fontId="73" fillId="0" borderId="0" xfId="2197" applyFont="1"/>
    <xf numFmtId="0" fontId="20" fillId="0" borderId="0" xfId="0" applyFont="1"/>
    <xf numFmtId="3" fontId="20" fillId="0" borderId="0" xfId="0" applyNumberFormat="1" applyFont="1"/>
    <xf numFmtId="0" fontId="23" fillId="10" borderId="57" xfId="2211" applyFont="1" applyFill="1" applyBorder="1" applyAlignment="1">
      <alignment horizontal="center" vertical="center"/>
    </xf>
    <xf numFmtId="0" fontId="20" fillId="10" borderId="54" xfId="2211" applyFont="1" applyFill="1" applyBorder="1" applyAlignment="1">
      <alignment horizontal="right" vertical="center" wrapText="1"/>
    </xf>
    <xf numFmtId="3" fontId="20" fillId="10" borderId="54" xfId="2211" applyNumberFormat="1" applyFont="1" applyFill="1" applyBorder="1" applyAlignment="1">
      <alignment horizontal="right" vertical="center" wrapText="1"/>
    </xf>
    <xf numFmtId="166" fontId="20" fillId="10" borderId="54" xfId="0" applyNumberFormat="1" applyFont="1" applyFill="1" applyBorder="1" applyAlignment="1">
      <alignment horizontal="center" vertical="center"/>
    </xf>
    <xf numFmtId="0" fontId="20" fillId="0" borderId="54" xfId="2211" applyFont="1" applyBorder="1" applyAlignment="1">
      <alignment horizontal="center" vertical="center" wrapText="1"/>
    </xf>
    <xf numFmtId="166" fontId="20" fillId="33" borderId="71" xfId="2197" applyNumberFormat="1" applyFont="1" applyFill="1" applyBorder="1" applyAlignment="1">
      <alignment vertical="center"/>
    </xf>
    <xf numFmtId="166" fontId="20" fillId="0" borderId="54" xfId="2197" applyNumberFormat="1" applyFont="1" applyBorder="1" applyAlignment="1">
      <alignment horizontal="center" vertical="center" wrapText="1"/>
    </xf>
    <xf numFmtId="166" fontId="20" fillId="0" borderId="5" xfId="2197" applyNumberFormat="1" applyFont="1" applyBorder="1" applyAlignment="1">
      <alignment vertical="center"/>
    </xf>
    <xf numFmtId="0" fontId="29" fillId="10" borderId="54" xfId="2211" applyFont="1" applyFill="1" applyBorder="1" applyAlignment="1">
      <alignment horizontal="center" vertical="center"/>
    </xf>
    <xf numFmtId="0" fontId="23" fillId="10" borderId="57" xfId="2211" applyFont="1" applyFill="1" applyBorder="1" applyAlignment="1">
      <alignment vertical="center"/>
    </xf>
    <xf numFmtId="0" fontId="23" fillId="10" borderId="50" xfId="2211" applyFont="1" applyFill="1" applyBorder="1" applyAlignment="1">
      <alignment vertical="center"/>
    </xf>
    <xf numFmtId="0" fontId="23" fillId="10" borderId="56" xfId="2211" applyFont="1" applyFill="1" applyBorder="1" applyAlignment="1">
      <alignment vertical="center"/>
    </xf>
    <xf numFmtId="0" fontId="23" fillId="10" borderId="56" xfId="2211" applyFont="1" applyFill="1" applyBorder="1" applyAlignment="1">
      <alignment horizontal="center" vertical="center"/>
    </xf>
    <xf numFmtId="166" fontId="20" fillId="10" borderId="54" xfId="2197" applyNumberFormat="1" applyFont="1" applyFill="1" applyBorder="1" applyAlignment="1">
      <alignment horizontal="center" vertical="center"/>
    </xf>
    <xf numFmtId="0" fontId="29" fillId="33" borderId="56" xfId="2211" applyFont="1" applyFill="1" applyBorder="1" applyAlignment="1">
      <alignment horizontal="center" vertical="center"/>
    </xf>
    <xf numFmtId="0" fontId="20" fillId="10" borderId="54" xfId="2211" applyFont="1" applyFill="1" applyBorder="1" applyAlignment="1">
      <alignment vertical="center" wrapText="1"/>
    </xf>
    <xf numFmtId="166" fontId="20" fillId="5" borderId="5" xfId="2197" applyNumberFormat="1" applyFont="1" applyFill="1" applyBorder="1" applyAlignment="1">
      <alignment horizontal="right" vertical="center"/>
    </xf>
    <xf numFmtId="0" fontId="17" fillId="10" borderId="57" xfId="2211" applyFill="1" applyBorder="1" applyAlignment="1">
      <alignment vertical="center" wrapText="1"/>
    </xf>
    <xf numFmtId="0" fontId="17" fillId="10" borderId="50" xfId="2211" applyFill="1" applyBorder="1" applyAlignment="1">
      <alignment vertical="center" wrapText="1"/>
    </xf>
    <xf numFmtId="3" fontId="20" fillId="10" borderId="5" xfId="2211" applyNumberFormat="1" applyFont="1" applyFill="1" applyBorder="1" applyAlignment="1">
      <alignment horizontal="right" vertical="center" wrapText="1"/>
    </xf>
    <xf numFmtId="166" fontId="20" fillId="10" borderId="54" xfId="2197" applyNumberFormat="1" applyFont="1" applyFill="1" applyBorder="1" applyAlignment="1">
      <alignment horizontal="right" vertical="center"/>
    </xf>
    <xf numFmtId="0" fontId="20" fillId="10" borderId="54" xfId="2211" applyFont="1" applyFill="1" applyBorder="1" applyAlignment="1">
      <alignment horizontal="left" vertical="center" wrapText="1"/>
    </xf>
    <xf numFmtId="0" fontId="63" fillId="0" borderId="0" xfId="0" applyFont="1" applyAlignment="1">
      <alignment horizontal="center" vertical="center" wrapText="1"/>
    </xf>
    <xf numFmtId="0" fontId="65" fillId="10" borderId="25" xfId="0" applyFont="1" applyFill="1" applyBorder="1" applyAlignment="1">
      <alignment vertical="center" wrapText="1"/>
    </xf>
    <xf numFmtId="0" fontId="65" fillId="10" borderId="176" xfId="0" applyFont="1" applyFill="1" applyBorder="1" applyAlignment="1">
      <alignment horizontal="center" vertical="center" wrapText="1"/>
    </xf>
    <xf numFmtId="0" fontId="65" fillId="10" borderId="174" xfId="0" applyFont="1" applyFill="1" applyBorder="1" applyAlignment="1">
      <alignment horizontal="center" vertical="center" wrapText="1"/>
    </xf>
    <xf numFmtId="0" fontId="65" fillId="10" borderId="175" xfId="0" applyFont="1" applyFill="1" applyBorder="1" applyAlignment="1">
      <alignment horizontal="center" vertical="center" wrapText="1"/>
    </xf>
    <xf numFmtId="0" fontId="65" fillId="10" borderId="16" xfId="0" applyFont="1" applyFill="1" applyBorder="1" applyAlignment="1">
      <alignment horizontal="center" vertical="center" wrapText="1"/>
    </xf>
    <xf numFmtId="0" fontId="19" fillId="10" borderId="30" xfId="0" applyFont="1" applyFill="1" applyBorder="1" applyAlignment="1">
      <alignment horizontal="center" vertical="center" wrapText="1"/>
    </xf>
    <xf numFmtId="170" fontId="17" fillId="0" borderId="0" xfId="2211" applyNumberFormat="1" applyAlignment="1">
      <alignment vertical="center"/>
    </xf>
    <xf numFmtId="0" fontId="91" fillId="0" borderId="0" xfId="20511" applyFont="1" applyAlignment="1">
      <alignment horizontal="center" vertical="center" wrapText="1"/>
    </xf>
    <xf numFmtId="49" fontId="91" fillId="0" borderId="0" xfId="20511" applyNumberFormat="1" applyFont="1" applyAlignment="1">
      <alignment horizontal="center" vertical="center" wrapText="1"/>
    </xf>
    <xf numFmtId="3" fontId="91" fillId="0" borderId="0" xfId="20511" applyNumberFormat="1" applyFont="1" applyAlignment="1">
      <alignment horizontal="right" vertical="center"/>
    </xf>
    <xf numFmtId="0" fontId="78" fillId="0" borderId="0" xfId="20511" applyFont="1" applyAlignment="1">
      <alignment horizontal="center" vertical="center" wrapText="1"/>
    </xf>
    <xf numFmtId="3" fontId="91" fillId="0" borderId="0" xfId="20511" applyNumberFormat="1" applyFont="1" applyAlignment="1">
      <alignment horizontal="right"/>
    </xf>
    <xf numFmtId="49" fontId="91" fillId="21" borderId="195" xfId="20511" applyNumberFormat="1" applyFont="1" applyFill="1" applyBorder="1" applyAlignment="1">
      <alignment horizontal="center" vertical="center" wrapText="1"/>
    </xf>
    <xf numFmtId="3" fontId="91" fillId="0" borderId="196" xfId="20511" applyNumberFormat="1" applyFont="1" applyBorder="1" applyAlignment="1">
      <alignment horizontal="right" vertical="center"/>
    </xf>
    <xf numFmtId="3" fontId="91" fillId="0" borderId="197" xfId="20511" applyNumberFormat="1" applyFont="1" applyBorder="1" applyAlignment="1">
      <alignment horizontal="right" vertical="center"/>
    </xf>
    <xf numFmtId="3" fontId="91" fillId="0" borderId="198" xfId="20511" applyNumberFormat="1" applyFont="1" applyBorder="1" applyAlignment="1">
      <alignment horizontal="right" vertical="center"/>
    </xf>
    <xf numFmtId="3" fontId="91" fillId="0" borderId="199" xfId="20511" applyNumberFormat="1" applyFont="1" applyBorder="1" applyAlignment="1">
      <alignment horizontal="right" vertical="center"/>
    </xf>
    <xf numFmtId="3" fontId="91" fillId="0" borderId="200" xfId="20511" applyNumberFormat="1" applyFont="1" applyBorder="1" applyAlignment="1">
      <alignment horizontal="right" vertical="center"/>
    </xf>
    <xf numFmtId="3" fontId="91" fillId="0" borderId="201" xfId="20511" applyNumberFormat="1" applyFont="1" applyBorder="1" applyAlignment="1">
      <alignment horizontal="right" vertical="center"/>
    </xf>
    <xf numFmtId="3" fontId="49" fillId="0" borderId="45" xfId="0" applyNumberFormat="1" applyFont="1" applyBorder="1" applyAlignment="1">
      <alignment horizontal="right" vertical="center" wrapText="1"/>
    </xf>
    <xf numFmtId="3" fontId="49" fillId="0" borderId="47" xfId="0" applyNumberFormat="1" applyFont="1" applyBorder="1" applyAlignment="1">
      <alignment horizontal="right" vertical="center" wrapText="1"/>
    </xf>
    <xf numFmtId="3" fontId="49" fillId="0" borderId="46" xfId="0" applyNumberFormat="1" applyFont="1" applyBorder="1" applyAlignment="1">
      <alignment horizontal="right" vertical="center" wrapText="1"/>
    </xf>
    <xf numFmtId="3" fontId="49" fillId="0" borderId="5" xfId="0" applyNumberFormat="1" applyFont="1" applyBorder="1" applyAlignment="1">
      <alignment horizontal="right" vertical="center" wrapText="1"/>
    </xf>
    <xf numFmtId="3" fontId="49" fillId="0" borderId="72" xfId="0" applyNumberFormat="1" applyFont="1" applyBorder="1" applyAlignment="1">
      <alignment horizontal="right" vertical="center" wrapText="1"/>
    </xf>
    <xf numFmtId="3" fontId="49" fillId="11" borderId="73" xfId="0" applyNumberFormat="1" applyFont="1" applyFill="1" applyBorder="1" applyAlignment="1">
      <alignment horizontal="right" vertical="center" wrapText="1"/>
    </xf>
    <xf numFmtId="3" fontId="49" fillId="10" borderId="73" xfId="0" applyNumberFormat="1" applyFont="1" applyFill="1" applyBorder="1" applyAlignment="1">
      <alignment horizontal="right" vertical="center" wrapText="1"/>
    </xf>
    <xf numFmtId="3" fontId="49" fillId="0" borderId="45" xfId="2197" applyNumberFormat="1" applyFont="1" applyBorder="1" applyAlignment="1">
      <alignment horizontal="right" vertical="center" wrapText="1"/>
    </xf>
    <xf numFmtId="3" fontId="49" fillId="0" borderId="1" xfId="2197" applyNumberFormat="1" applyFont="1" applyBorder="1" applyAlignment="1">
      <alignment horizontal="right" vertical="center" wrapText="1"/>
    </xf>
    <xf numFmtId="3" fontId="49" fillId="0" borderId="46" xfId="2197" applyNumberFormat="1" applyFont="1" applyBorder="1" applyAlignment="1">
      <alignment horizontal="right" vertical="center" wrapText="1"/>
    </xf>
    <xf numFmtId="3" fontId="49" fillId="0" borderId="5" xfId="2197" applyNumberFormat="1" applyFont="1" applyBorder="1" applyAlignment="1">
      <alignment horizontal="right" vertical="center" wrapText="1"/>
    </xf>
    <xf numFmtId="3" fontId="49" fillId="0" borderId="1" xfId="0" applyNumberFormat="1" applyFont="1" applyBorder="1" applyAlignment="1">
      <alignment horizontal="right" vertical="center" wrapText="1"/>
    </xf>
    <xf numFmtId="3" fontId="49" fillId="33" borderId="73" xfId="0" applyNumberFormat="1" applyFont="1" applyFill="1" applyBorder="1" applyAlignment="1">
      <alignment horizontal="right" vertical="center" wrapText="1"/>
    </xf>
    <xf numFmtId="0" fontId="49" fillId="0" borderId="97" xfId="0" applyFont="1" applyBorder="1" applyAlignment="1">
      <alignment vertical="center" wrapText="1"/>
    </xf>
    <xf numFmtId="0" fontId="49" fillId="0" borderId="7" xfId="0" applyFont="1" applyBorder="1" applyAlignment="1">
      <alignment vertical="center" wrapText="1"/>
    </xf>
    <xf numFmtId="0" fontId="49" fillId="7" borderId="7" xfId="0" applyFont="1" applyFill="1" applyBorder="1" applyAlignment="1">
      <alignment vertical="center" wrapText="1"/>
    </xf>
    <xf numFmtId="3" fontId="17" fillId="0" borderId="173" xfId="2211" applyNumberFormat="1" applyBorder="1"/>
    <xf numFmtId="3" fontId="20" fillId="0" borderId="171" xfId="2197" applyNumberFormat="1" applyFont="1" applyBorder="1" applyAlignment="1">
      <alignment vertical="center"/>
    </xf>
    <xf numFmtId="0" fontId="81" fillId="19" borderId="0" xfId="20511" applyFont="1" applyFill="1" applyAlignment="1">
      <alignment horizontal="left" vertical="top"/>
    </xf>
    <xf numFmtId="0" fontId="78" fillId="0" borderId="152" xfId="20511" applyFont="1" applyBorder="1" applyAlignment="1">
      <alignment vertical="center" wrapText="1"/>
    </xf>
    <xf numFmtId="0" fontId="101" fillId="0" borderId="59" xfId="20511" applyFont="1" applyBorder="1" applyAlignment="1">
      <alignment horizontal="center" vertical="center" wrapText="1"/>
    </xf>
    <xf numFmtId="49" fontId="91" fillId="0" borderId="59" xfId="20511" applyNumberFormat="1" applyFont="1" applyBorder="1" applyAlignment="1">
      <alignment horizontal="center" vertical="center" wrapText="1"/>
    </xf>
    <xf numFmtId="3" fontId="103" fillId="0" borderId="6" xfId="20511" applyNumberFormat="1" applyFont="1" applyBorder="1" applyAlignment="1">
      <alignment horizontal="right" vertical="center"/>
    </xf>
    <xf numFmtId="3" fontId="78" fillId="0" borderId="59" xfId="20511" applyNumberFormat="1" applyFont="1" applyBorder="1" applyAlignment="1">
      <alignment horizontal="right" vertical="center" wrapText="1"/>
    </xf>
    <xf numFmtId="0" fontId="101" fillId="23" borderId="91" xfId="20511" applyFont="1" applyFill="1" applyBorder="1" applyAlignment="1">
      <alignment horizontal="center" vertical="center" wrapText="1"/>
    </xf>
    <xf numFmtId="0" fontId="101" fillId="23" borderId="3" xfId="20511" applyFont="1" applyFill="1" applyBorder="1" applyAlignment="1">
      <alignment horizontal="center" vertical="center" wrapText="1"/>
    </xf>
    <xf numFmtId="0" fontId="101" fillId="23" borderId="195" xfId="20511" applyFont="1" applyFill="1" applyBorder="1" applyAlignment="1">
      <alignment horizontal="center" vertical="center" wrapText="1"/>
    </xf>
    <xf numFmtId="0" fontId="75" fillId="0" borderId="0" xfId="20511" applyFont="1" applyAlignment="1">
      <alignment horizontal="centerContinuous" vertical="center"/>
    </xf>
    <xf numFmtId="0" fontId="94" fillId="0" borderId="0" xfId="21348" applyFont="1" applyAlignment="1">
      <alignment horizontal="left" vertical="center" indent="1"/>
    </xf>
    <xf numFmtId="0" fontId="94" fillId="0" borderId="0" xfId="21348" applyFont="1" applyAlignment="1">
      <alignment horizontal="left" vertical="center" wrapText="1"/>
    </xf>
    <xf numFmtId="0" fontId="17" fillId="0" borderId="0" xfId="21348" applyAlignment="1">
      <alignment horizontal="center" wrapText="1"/>
    </xf>
    <xf numFmtId="0" fontId="17" fillId="23" borderId="107" xfId="21348" applyFill="1" applyBorder="1" applyAlignment="1">
      <alignment horizontal="center" vertical="center" wrapText="1"/>
    </xf>
    <xf numFmtId="0" fontId="17" fillId="23" borderId="108" xfId="21348" applyFill="1" applyBorder="1" applyAlignment="1">
      <alignment horizontal="center" vertical="center" wrapText="1"/>
    </xf>
    <xf numFmtId="0" fontId="76" fillId="23" borderId="108" xfId="21348" applyFont="1" applyFill="1" applyBorder="1" applyAlignment="1">
      <alignment horizontal="center" vertical="center" wrapText="1"/>
    </xf>
    <xf numFmtId="0" fontId="76" fillId="23" borderId="109" xfId="21348" applyFont="1" applyFill="1" applyBorder="1" applyAlignment="1">
      <alignment horizontal="center" vertical="center" wrapText="1"/>
    </xf>
    <xf numFmtId="0" fontId="17" fillId="23" borderId="109" xfId="21348" applyFill="1" applyBorder="1" applyAlignment="1">
      <alignment horizontal="center" vertical="center" wrapText="1"/>
    </xf>
    <xf numFmtId="0" fontId="17" fillId="0" borderId="107" xfId="21348" applyBorder="1" applyAlignment="1">
      <alignment horizontal="center" vertical="center" wrapText="1"/>
    </xf>
    <xf numFmtId="0" fontId="17" fillId="0" borderId="110" xfId="21348" applyBorder="1" applyAlignment="1">
      <alignment horizontal="center" vertical="center" wrapText="1"/>
    </xf>
    <xf numFmtId="0" fontId="76" fillId="0" borderId="111" xfId="21348" applyFont="1" applyBorder="1" applyAlignment="1">
      <alignment horizontal="center" vertical="center"/>
    </xf>
    <xf numFmtId="0" fontId="76" fillId="0" borderId="112" xfId="21348" applyFont="1" applyBorder="1" applyAlignment="1">
      <alignment horizontal="center" vertical="center"/>
    </xf>
    <xf numFmtId="0" fontId="76" fillId="0" borderId="89" xfId="21348" applyFont="1" applyBorder="1" applyAlignment="1">
      <alignment horizontal="center" vertical="center"/>
    </xf>
    <xf numFmtId="0" fontId="76" fillId="0" borderId="90" xfId="21348" applyFont="1" applyBorder="1" applyAlignment="1">
      <alignment horizontal="center" vertical="center"/>
    </xf>
    <xf numFmtId="0" fontId="76" fillId="0" borderId="113" xfId="21348" applyFont="1" applyBorder="1" applyAlignment="1">
      <alignment horizontal="center" vertical="center"/>
    </xf>
    <xf numFmtId="0" fontId="17" fillId="0" borderId="0" xfId="21348" applyAlignment="1">
      <alignment horizontal="center"/>
    </xf>
    <xf numFmtId="0" fontId="76" fillId="0" borderId="143" xfId="21348" applyFont="1" applyBorder="1" applyAlignment="1">
      <alignment horizontal="left" indent="1"/>
    </xf>
    <xf numFmtId="0" fontId="76" fillId="0" borderId="0" xfId="21348" applyFont="1"/>
    <xf numFmtId="0" fontId="76" fillId="0" borderId="115" xfId="21348" applyFont="1" applyBorder="1" applyAlignment="1">
      <alignment horizontal="left" indent="1"/>
    </xf>
    <xf numFmtId="0" fontId="76" fillId="0" borderId="0" xfId="21348" applyFont="1" applyAlignment="1">
      <alignment horizontal="left" indent="1"/>
    </xf>
    <xf numFmtId="0" fontId="76" fillId="0" borderId="62" xfId="21348" applyFont="1" applyBorder="1" applyAlignment="1">
      <alignment horizontal="left" indent="1"/>
    </xf>
    <xf numFmtId="171" fontId="76" fillId="0" borderId="0" xfId="21348" applyNumberFormat="1" applyFont="1"/>
    <xf numFmtId="0" fontId="92" fillId="22" borderId="156" xfId="21348" applyFont="1" applyFill="1" applyBorder="1" applyAlignment="1">
      <alignment horizontal="left" vertical="center" indent="1"/>
    </xf>
    <xf numFmtId="0" fontId="92" fillId="22" borderId="188" xfId="21348" applyFont="1" applyFill="1" applyBorder="1" applyAlignment="1">
      <alignment horizontal="left" vertical="center" indent="1"/>
    </xf>
    <xf numFmtId="0" fontId="76" fillId="0" borderId="118" xfId="21348" applyFont="1" applyBorder="1" applyAlignment="1">
      <alignment vertical="top"/>
    </xf>
    <xf numFmtId="0" fontId="76" fillId="0" borderId="30" xfId="21348" applyFont="1" applyBorder="1" applyAlignment="1">
      <alignment horizontal="left" vertical="top" wrapText="1" indent="1"/>
    </xf>
    <xf numFmtId="0" fontId="76" fillId="21" borderId="0" xfId="21348" applyFont="1" applyFill="1"/>
    <xf numFmtId="0" fontId="76" fillId="0" borderId="124" xfId="21348" applyFont="1" applyBorder="1" applyAlignment="1">
      <alignment vertical="top"/>
    </xf>
    <xf numFmtId="0" fontId="76" fillId="0" borderId="63" xfId="21348" applyFont="1" applyBorder="1" applyAlignment="1">
      <alignment horizontal="left" vertical="top" wrapText="1" indent="1"/>
    </xf>
    <xf numFmtId="0" fontId="76" fillId="23" borderId="107" xfId="21348" applyFont="1" applyFill="1" applyBorder="1" applyAlignment="1">
      <alignment horizontal="center" vertical="center" wrapText="1"/>
    </xf>
    <xf numFmtId="0" fontId="76" fillId="23" borderId="127" xfId="21348" applyFont="1" applyFill="1" applyBorder="1" applyAlignment="1">
      <alignment horizontal="center" vertical="center" wrapText="1"/>
    </xf>
    <xf numFmtId="0" fontId="76" fillId="23" borderId="110" xfId="21348" applyFont="1" applyFill="1" applyBorder="1" applyAlignment="1">
      <alignment horizontal="center" vertical="center" wrapText="1"/>
    </xf>
    <xf numFmtId="0" fontId="76" fillId="0" borderId="87" xfId="21348" applyFont="1" applyBorder="1" applyAlignment="1">
      <alignment horizontal="center" vertical="center"/>
    </xf>
    <xf numFmtId="0" fontId="76" fillId="0" borderId="88" xfId="21348" applyFont="1" applyBorder="1" applyAlignment="1">
      <alignment horizontal="center" vertical="center"/>
    </xf>
    <xf numFmtId="0" fontId="104" fillId="21" borderId="118" xfId="21348" applyFont="1" applyFill="1" applyBorder="1" applyAlignment="1">
      <alignment vertical="center"/>
    </xf>
    <xf numFmtId="0" fontId="104" fillId="21" borderId="20" xfId="21348" applyFont="1" applyFill="1" applyBorder="1" applyAlignment="1">
      <alignment vertical="center" wrapText="1"/>
    </xf>
    <xf numFmtId="0" fontId="126" fillId="24" borderId="121" xfId="21348" applyFont="1" applyFill="1" applyBorder="1" applyAlignment="1">
      <alignment horizontal="left" vertical="center" indent="1"/>
    </xf>
    <xf numFmtId="0" fontId="17" fillId="21" borderId="0" xfId="21348" applyFill="1"/>
    <xf numFmtId="0" fontId="96" fillId="21" borderId="0" xfId="21348" applyFont="1" applyFill="1" applyAlignment="1">
      <alignment horizontal="center" vertical="center"/>
    </xf>
    <xf numFmtId="0" fontId="81" fillId="0" borderId="0" xfId="20511" applyFont="1" applyAlignment="1">
      <alignment horizontal="left" vertical="top"/>
    </xf>
    <xf numFmtId="3" fontId="91" fillId="5" borderId="140" xfId="20511" applyNumberFormat="1" applyFont="1" applyFill="1" applyBorder="1" applyAlignment="1">
      <alignment horizontal="right" vertical="center"/>
    </xf>
    <xf numFmtId="3" fontId="91" fillId="5" borderId="144" xfId="20511" applyNumberFormat="1" applyFont="1" applyFill="1" applyBorder="1" applyAlignment="1">
      <alignment horizontal="right" vertical="center"/>
    </xf>
    <xf numFmtId="166" fontId="20" fillId="18" borderId="73" xfId="2197" applyNumberFormat="1" applyFont="1" applyFill="1" applyBorder="1" applyAlignment="1">
      <alignment vertical="center"/>
    </xf>
    <xf numFmtId="166" fontId="20" fillId="18" borderId="5" xfId="2197" applyNumberFormat="1" applyFont="1" applyFill="1" applyBorder="1" applyAlignment="1">
      <alignment vertical="center"/>
    </xf>
    <xf numFmtId="3" fontId="20" fillId="0" borderId="50" xfId="2197" applyNumberFormat="1" applyFont="1" applyBorder="1" applyAlignment="1">
      <alignment vertical="center"/>
    </xf>
    <xf numFmtId="3" fontId="20" fillId="0" borderId="66" xfId="2197" applyNumberFormat="1" applyFont="1" applyBorder="1" applyAlignment="1">
      <alignment vertical="center"/>
    </xf>
    <xf numFmtId="3" fontId="0" fillId="0" borderId="171" xfId="0" applyNumberFormat="1" applyBorder="1"/>
    <xf numFmtId="3" fontId="0" fillId="0" borderId="173" xfId="0" applyNumberFormat="1" applyBorder="1"/>
    <xf numFmtId="166" fontId="76" fillId="0" borderId="0" xfId="20511" applyNumberFormat="1" applyFont="1"/>
    <xf numFmtId="3" fontId="91" fillId="0" borderId="214" xfId="20511" applyNumberFormat="1" applyFont="1" applyBorder="1" applyAlignment="1">
      <alignment horizontal="right" vertical="center"/>
    </xf>
    <xf numFmtId="3" fontId="91" fillId="0" borderId="215" xfId="20511" applyNumberFormat="1" applyFont="1" applyBorder="1" applyAlignment="1">
      <alignment horizontal="right" vertical="center"/>
    </xf>
    <xf numFmtId="3" fontId="78" fillId="25" borderId="216" xfId="20511" applyNumberFormat="1" applyFont="1" applyFill="1" applyBorder="1" applyAlignment="1">
      <alignment horizontal="right" vertical="center"/>
    </xf>
    <xf numFmtId="49" fontId="91" fillId="21" borderId="216" xfId="20511" applyNumberFormat="1" applyFont="1" applyFill="1" applyBorder="1" applyAlignment="1">
      <alignment horizontal="center" vertical="center" wrapText="1"/>
    </xf>
    <xf numFmtId="3" fontId="91" fillId="0" borderId="218" xfId="20511" applyNumberFormat="1" applyFont="1" applyBorder="1" applyAlignment="1">
      <alignment horizontal="right" vertical="center"/>
    </xf>
    <xf numFmtId="3" fontId="91" fillId="0" borderId="219" xfId="20511" applyNumberFormat="1" applyFont="1" applyBorder="1" applyAlignment="1">
      <alignment horizontal="right" vertical="center"/>
    </xf>
    <xf numFmtId="3" fontId="91" fillId="0" borderId="220" xfId="20511" applyNumberFormat="1" applyFont="1" applyBorder="1" applyAlignment="1">
      <alignment horizontal="right" vertical="center"/>
    </xf>
    <xf numFmtId="3" fontId="91" fillId="0" borderId="217" xfId="20511" applyNumberFormat="1" applyFont="1" applyBorder="1" applyAlignment="1">
      <alignment horizontal="right" vertical="center"/>
    </xf>
    <xf numFmtId="171" fontId="92" fillId="22" borderId="129" xfId="20511" applyNumberFormat="1" applyFont="1" applyFill="1" applyBorder="1"/>
    <xf numFmtId="171" fontId="92" fillId="22" borderId="188" xfId="20511" applyNumberFormat="1" applyFont="1" applyFill="1" applyBorder="1"/>
    <xf numFmtId="171" fontId="92" fillId="22" borderId="159" xfId="20511" applyNumberFormat="1" applyFont="1" applyFill="1" applyBorder="1"/>
    <xf numFmtId="171" fontId="126" fillId="24" borderId="188" xfId="20511" applyNumberFormat="1" applyFont="1" applyFill="1" applyBorder="1"/>
    <xf numFmtId="171" fontId="126" fillId="24" borderId="159" xfId="20511" applyNumberFormat="1" applyFont="1" applyFill="1" applyBorder="1"/>
    <xf numFmtId="171" fontId="126" fillId="24" borderId="222" xfId="20511" applyNumberFormat="1" applyFont="1" applyFill="1" applyBorder="1"/>
    <xf numFmtId="171" fontId="126" fillId="24" borderId="221" xfId="20511" applyNumberFormat="1" applyFont="1" applyFill="1" applyBorder="1"/>
    <xf numFmtId="0" fontId="126" fillId="24" borderId="222" xfId="21348" applyFont="1" applyFill="1" applyBorder="1" applyAlignment="1">
      <alignment horizontal="left" vertical="center" indent="1"/>
    </xf>
    <xf numFmtId="3" fontId="44" fillId="0" borderId="57" xfId="2211" applyNumberFormat="1" applyFont="1" applyBorder="1" applyAlignment="1">
      <alignment horizontal="right" vertical="center" wrapText="1"/>
    </xf>
    <xf numFmtId="0" fontId="75" fillId="0" borderId="0" xfId="20511" applyFont="1" applyAlignment="1">
      <alignment horizontal="center" vertical="center"/>
    </xf>
    <xf numFmtId="0" fontId="91" fillId="0" borderId="140" xfId="20511" applyFont="1" applyBorder="1" applyAlignment="1">
      <alignment horizontal="left" vertical="center" wrapText="1"/>
    </xf>
    <xf numFmtId="0" fontId="91" fillId="0" borderId="140" xfId="20511" applyFont="1" applyBorder="1" applyAlignment="1">
      <alignment horizontal="center" vertical="center" wrapText="1"/>
    </xf>
    <xf numFmtId="0" fontId="91" fillId="0" borderId="152" xfId="20511" applyFont="1" applyBorder="1" applyAlignment="1">
      <alignment horizontal="center" vertical="center" wrapText="1"/>
    </xf>
    <xf numFmtId="0" fontId="91" fillId="0" borderId="135" xfId="20511" applyFont="1" applyBorder="1" applyAlignment="1">
      <alignment horizontal="center" vertical="center" wrapText="1"/>
    </xf>
    <xf numFmtId="0" fontId="91" fillId="21" borderId="0" xfId="20511" applyFont="1" applyFill="1" applyAlignment="1">
      <alignment horizontal="center" vertical="center" wrapText="1"/>
    </xf>
    <xf numFmtId="0" fontId="91" fillId="23" borderId="132" xfId="20511" applyFont="1" applyFill="1" applyBorder="1" applyAlignment="1">
      <alignment horizontal="center" vertical="center" wrapText="1"/>
    </xf>
    <xf numFmtId="0" fontId="78" fillId="0" borderId="131" xfId="20511" applyFont="1" applyBorder="1" applyAlignment="1">
      <alignment horizontal="center" vertical="center" wrapText="1"/>
    </xf>
    <xf numFmtId="0" fontId="91" fillId="23" borderId="131" xfId="20511" applyFont="1" applyFill="1" applyBorder="1" applyAlignment="1">
      <alignment horizontal="center" vertical="center" wrapText="1"/>
    </xf>
    <xf numFmtId="0" fontId="103" fillId="21" borderId="0" xfId="20511" applyFont="1" applyFill="1" applyAlignment="1">
      <alignment horizontal="center" vertical="center" wrapText="1"/>
    </xf>
    <xf numFmtId="0" fontId="78" fillId="21" borderId="131" xfId="20511" applyFont="1" applyFill="1" applyBorder="1" applyAlignment="1">
      <alignment horizontal="center" vertical="center" wrapText="1"/>
    </xf>
    <xf numFmtId="0" fontId="2" fillId="0" borderId="0" xfId="22045"/>
    <xf numFmtId="0" fontId="43" fillId="0" borderId="0" xfId="22045" applyFont="1"/>
    <xf numFmtId="0" fontId="43" fillId="0" borderId="0" xfId="22045" applyFont="1" applyAlignment="1">
      <alignment vertical="center"/>
    </xf>
    <xf numFmtId="0" fontId="92" fillId="0" borderId="0" xfId="21348" applyFont="1" applyAlignment="1">
      <alignment horizontal="left" vertical="center" indent="1"/>
    </xf>
    <xf numFmtId="0" fontId="92" fillId="0" borderId="0" xfId="21348" applyFont="1" applyAlignment="1">
      <alignment horizontal="left" vertical="center" wrapText="1"/>
    </xf>
    <xf numFmtId="0" fontId="69" fillId="0" borderId="0" xfId="22045" applyFont="1"/>
    <xf numFmtId="3" fontId="2" fillId="0" borderId="0" xfId="22045" applyNumberFormat="1"/>
    <xf numFmtId="0" fontId="2" fillId="0" borderId="0" xfId="22045" applyAlignment="1">
      <alignment horizontal="centerContinuous"/>
    </xf>
    <xf numFmtId="169" fontId="2" fillId="0" borderId="0" xfId="22045" applyNumberFormat="1"/>
    <xf numFmtId="3" fontId="105" fillId="0" borderId="0" xfId="22045" applyNumberFormat="1" applyFont="1"/>
    <xf numFmtId="0" fontId="105" fillId="0" borderId="0" xfId="22045" applyFont="1"/>
    <xf numFmtId="3" fontId="43" fillId="0" borderId="0" xfId="22045" applyNumberFormat="1" applyFont="1"/>
    <xf numFmtId="0" fontId="2" fillId="0" borderId="0" xfId="22045" applyAlignment="1">
      <alignment horizontal="left"/>
    </xf>
    <xf numFmtId="165" fontId="76" fillId="0" borderId="0" xfId="20511" applyNumberFormat="1" applyFont="1"/>
    <xf numFmtId="166" fontId="20" fillId="10" borderId="73" xfId="2211" quotePrefix="1" applyNumberFormat="1" applyFont="1" applyFill="1" applyBorder="1" applyAlignment="1">
      <alignment horizontal="center" vertical="center"/>
    </xf>
    <xf numFmtId="0" fontId="17" fillId="5" borderId="64" xfId="2211" applyFill="1" applyBorder="1"/>
    <xf numFmtId="0" fontId="19" fillId="10" borderId="20" xfId="0" applyFont="1" applyFill="1" applyBorder="1" applyAlignment="1">
      <alignment horizontal="center" vertical="center" wrapText="1"/>
    </xf>
    <xf numFmtId="0" fontId="65" fillId="10" borderId="20" xfId="0" applyFont="1" applyFill="1" applyBorder="1" applyAlignment="1">
      <alignment horizontal="center" vertical="center" wrapText="1"/>
    </xf>
    <xf numFmtId="0" fontId="29" fillId="0" borderId="44" xfId="0" applyFont="1" applyBorder="1" applyAlignment="1">
      <alignment vertical="center" wrapText="1"/>
    </xf>
    <xf numFmtId="172" fontId="56" fillId="8" borderId="10" xfId="2211" applyNumberFormat="1" applyFont="1" applyFill="1" applyBorder="1" applyAlignment="1">
      <alignment vertical="center"/>
    </xf>
    <xf numFmtId="172" fontId="56" fillId="8" borderId="225" xfId="2211" applyNumberFormat="1" applyFont="1" applyFill="1" applyBorder="1" applyAlignment="1">
      <alignment vertical="center"/>
    </xf>
    <xf numFmtId="172" fontId="56" fillId="8" borderId="9" xfId="2211" applyNumberFormat="1" applyFont="1" applyFill="1" applyBorder="1" applyAlignment="1">
      <alignment vertical="center"/>
    </xf>
    <xf numFmtId="172" fontId="55" fillId="8" borderId="225" xfId="2211" applyNumberFormat="1" applyFont="1" applyFill="1" applyBorder="1" applyAlignment="1">
      <alignment vertical="center"/>
    </xf>
    <xf numFmtId="172" fontId="55" fillId="2" borderId="11" xfId="2211" applyNumberFormat="1" applyFont="1" applyFill="1" applyBorder="1" applyAlignment="1">
      <alignment vertical="center" wrapText="1"/>
    </xf>
    <xf numFmtId="172" fontId="55" fillId="8" borderId="11" xfId="2211" applyNumberFormat="1" applyFont="1" applyFill="1" applyBorder="1" applyAlignment="1">
      <alignment vertical="center"/>
    </xf>
    <xf numFmtId="166" fontId="20" fillId="33" borderId="73" xfId="2197" applyNumberFormat="1" applyFont="1" applyFill="1" applyBorder="1" applyAlignment="1">
      <alignment vertical="center"/>
    </xf>
    <xf numFmtId="0" fontId="65" fillId="0" borderId="69" xfId="2211" applyFont="1" applyBorder="1" applyAlignment="1">
      <alignment horizontal="center" vertical="center" wrapText="1"/>
    </xf>
    <xf numFmtId="0" fontId="65" fillId="0" borderId="70" xfId="2211" applyFont="1" applyBorder="1" applyAlignment="1">
      <alignment horizontal="center" vertical="center" wrapText="1"/>
    </xf>
    <xf numFmtId="0" fontId="65" fillId="0" borderId="69" xfId="2211" applyFont="1" applyBorder="1" applyAlignment="1">
      <alignment vertical="center"/>
    </xf>
    <xf numFmtId="0" fontId="65" fillId="0" borderId="70" xfId="2211" applyFont="1" applyBorder="1" applyAlignment="1">
      <alignment vertical="center"/>
    </xf>
    <xf numFmtId="9" fontId="63" fillId="0" borderId="69" xfId="22044" applyFont="1" applyBorder="1" applyAlignment="1">
      <alignment vertical="center"/>
    </xf>
    <xf numFmtId="9" fontId="63" fillId="0" borderId="70" xfId="22044" applyFont="1" applyBorder="1" applyAlignment="1">
      <alignment vertical="center"/>
    </xf>
    <xf numFmtId="166" fontId="128" fillId="0" borderId="69" xfId="2197" applyNumberFormat="1" applyFont="1" applyBorder="1" applyAlignment="1">
      <alignment vertical="center"/>
    </xf>
    <xf numFmtId="166" fontId="128" fillId="0" borderId="70" xfId="2197" applyNumberFormat="1" applyFont="1" applyBorder="1" applyAlignment="1">
      <alignment vertical="center"/>
    </xf>
    <xf numFmtId="166" fontId="65" fillId="0" borderId="69" xfId="2197" applyNumberFormat="1" applyFont="1" applyBorder="1" applyAlignment="1">
      <alignment vertical="center"/>
    </xf>
    <xf numFmtId="166" fontId="65" fillId="0" borderId="70" xfId="2197" applyNumberFormat="1" applyFont="1" applyBorder="1" applyAlignment="1">
      <alignment vertical="center"/>
    </xf>
    <xf numFmtId="9" fontId="63" fillId="33" borderId="223" xfId="22044" applyFont="1" applyFill="1" applyBorder="1" applyAlignment="1">
      <alignment vertical="center"/>
    </xf>
    <xf numFmtId="9" fontId="63" fillId="33" borderId="224" xfId="22044" applyFont="1" applyFill="1" applyBorder="1" applyAlignment="1">
      <alignment vertical="center"/>
    </xf>
    <xf numFmtId="166" fontId="129" fillId="7" borderId="0" xfId="2197" applyNumberFormat="1" applyFont="1" applyFill="1" applyAlignment="1">
      <alignment horizontal="centerContinuous" vertical="center"/>
    </xf>
    <xf numFmtId="166" fontId="63" fillId="7" borderId="0" xfId="2197" applyNumberFormat="1" applyFont="1" applyFill="1"/>
    <xf numFmtId="166" fontId="63" fillId="7" borderId="0" xfId="2197" applyNumberFormat="1" applyFont="1" applyFill="1" applyAlignment="1">
      <alignment vertical="center"/>
    </xf>
    <xf numFmtId="166" fontId="130" fillId="0" borderId="41" xfId="2197" applyNumberFormat="1" applyFont="1" applyBorder="1" applyAlignment="1">
      <alignment vertical="center"/>
    </xf>
    <xf numFmtId="166" fontId="130" fillId="7" borderId="0" xfId="2197" applyNumberFormat="1" applyFont="1" applyFill="1" applyAlignment="1">
      <alignment vertical="center"/>
    </xf>
    <xf numFmtId="0" fontId="65" fillId="10" borderId="75" xfId="2211" applyFont="1" applyFill="1" applyBorder="1" applyAlignment="1">
      <alignment vertical="center"/>
    </xf>
    <xf numFmtId="166" fontId="65" fillId="0" borderId="73" xfId="2197" applyNumberFormat="1" applyFont="1" applyBorder="1" applyAlignment="1">
      <alignment horizontal="center" vertical="center" wrapText="1"/>
    </xf>
    <xf numFmtId="9" fontId="65" fillId="18" borderId="73" xfId="22044" applyFont="1" applyFill="1" applyBorder="1" applyAlignment="1">
      <alignment vertical="center"/>
    </xf>
    <xf numFmtId="9" fontId="63" fillId="0" borderId="5" xfId="22044" applyFont="1" applyBorder="1" applyAlignment="1">
      <alignment vertical="center"/>
    </xf>
    <xf numFmtId="9" fontId="65" fillId="0" borderId="5" xfId="22044" applyFont="1" applyBorder="1" applyAlignment="1">
      <alignment vertical="center"/>
    </xf>
    <xf numFmtId="9" fontId="65" fillId="18" borderId="5" xfId="22044" applyFont="1" applyFill="1" applyBorder="1" applyAlignment="1">
      <alignment vertical="center"/>
    </xf>
    <xf numFmtId="9" fontId="65" fillId="33" borderId="99" xfId="22044" applyFont="1" applyFill="1" applyBorder="1" applyAlignment="1">
      <alignment vertical="center"/>
    </xf>
    <xf numFmtId="166" fontId="65" fillId="0" borderId="0" xfId="2197" applyNumberFormat="1" applyFont="1" applyAlignment="1">
      <alignment vertical="center"/>
    </xf>
    <xf numFmtId="0" fontId="63" fillId="0" borderId="0" xfId="2211" applyFont="1"/>
    <xf numFmtId="3" fontId="76" fillId="0" borderId="0" xfId="20511" applyNumberFormat="1" applyFont="1" applyAlignment="1">
      <alignment vertical="center"/>
    </xf>
    <xf numFmtId="0" fontId="91" fillId="0" borderId="152" xfId="20511" applyFont="1" applyBorder="1" applyAlignment="1">
      <alignment horizontal="left" vertical="center" wrapText="1"/>
    </xf>
    <xf numFmtId="49" fontId="76" fillId="0" borderId="111" xfId="21348" applyNumberFormat="1" applyFont="1" applyBorder="1" applyAlignment="1">
      <alignment horizontal="center" vertical="center"/>
    </xf>
    <xf numFmtId="49" fontId="76" fillId="0" borderId="87" xfId="21348" applyNumberFormat="1" applyFont="1" applyBorder="1" applyAlignment="1">
      <alignment horizontal="center" vertical="center"/>
    </xf>
    <xf numFmtId="0" fontId="76" fillId="0" borderId="117" xfId="21348" applyFont="1" applyBorder="1" applyAlignment="1">
      <alignment horizontal="center" vertical="center"/>
    </xf>
    <xf numFmtId="1" fontId="47" fillId="0" borderId="5" xfId="0" applyNumberFormat="1" applyFont="1" applyBorder="1" applyAlignment="1">
      <alignment vertical="center" wrapText="1"/>
    </xf>
    <xf numFmtId="171" fontId="92" fillId="22" borderId="227" xfId="20511" applyNumberFormat="1" applyFont="1" applyFill="1" applyBorder="1"/>
    <xf numFmtId="3" fontId="103" fillId="0" borderId="182" xfId="20511" applyNumberFormat="1" applyFont="1" applyBorder="1" applyAlignment="1">
      <alignment horizontal="right" vertical="center"/>
    </xf>
    <xf numFmtId="3" fontId="78" fillId="33" borderId="158" xfId="20511" applyNumberFormat="1" applyFont="1" applyFill="1" applyBorder="1" applyAlignment="1">
      <alignment horizontal="right" vertical="center" wrapText="1"/>
    </xf>
    <xf numFmtId="3" fontId="78" fillId="25" borderId="141" xfId="20511" applyNumberFormat="1" applyFont="1" applyFill="1" applyBorder="1" applyAlignment="1">
      <alignment horizontal="right" vertical="center"/>
    </xf>
    <xf numFmtId="3" fontId="29" fillId="0" borderId="85" xfId="2211" applyNumberFormat="1" applyFont="1" applyBorder="1" applyAlignment="1">
      <alignment horizontal="right" vertical="center"/>
    </xf>
    <xf numFmtId="3" fontId="29" fillId="0" borderId="46" xfId="0" applyNumberFormat="1" applyFont="1" applyBorder="1" applyAlignment="1">
      <alignment horizontal="right" vertical="center" wrapText="1"/>
    </xf>
    <xf numFmtId="3" fontId="17" fillId="16" borderId="53" xfId="2197" applyNumberFormat="1" applyFill="1" applyBorder="1" applyAlignment="1">
      <alignment vertical="center"/>
    </xf>
    <xf numFmtId="4" fontId="76" fillId="0" borderId="0" xfId="20511" applyNumberFormat="1" applyFont="1"/>
    <xf numFmtId="171" fontId="17" fillId="0" borderId="0" xfId="21348" applyNumberFormat="1"/>
    <xf numFmtId="171" fontId="131" fillId="0" borderId="0" xfId="21348" applyNumberFormat="1" applyFont="1" applyAlignment="1">
      <alignment horizontal="left" vertical="center" wrapText="1"/>
    </xf>
    <xf numFmtId="3" fontId="29" fillId="0" borderId="25" xfId="0" applyNumberFormat="1" applyFont="1" applyBorder="1" applyAlignment="1">
      <alignment horizontal="right" vertical="center" wrapText="1"/>
    </xf>
    <xf numFmtId="3" fontId="23" fillId="10" borderId="25" xfId="0" applyNumberFormat="1" applyFont="1" applyFill="1" applyBorder="1" applyAlignment="1">
      <alignment horizontal="right" vertical="center" wrapText="1"/>
    </xf>
    <xf numFmtId="3" fontId="23" fillId="10" borderId="30" xfId="0" applyNumberFormat="1" applyFont="1" applyFill="1" applyBorder="1" applyAlignment="1">
      <alignment horizontal="right" vertical="center" wrapText="1"/>
    </xf>
    <xf numFmtId="3" fontId="23" fillId="10" borderId="16" xfId="0" applyNumberFormat="1" applyFont="1" applyFill="1" applyBorder="1" applyAlignment="1">
      <alignment horizontal="right" vertical="center" wrapText="1"/>
    </xf>
    <xf numFmtId="3" fontId="29" fillId="0" borderId="20" xfId="0" applyNumberFormat="1" applyFont="1" applyBorder="1" applyAlignment="1">
      <alignment horizontal="right" vertical="center" wrapText="1"/>
    </xf>
    <xf numFmtId="0" fontId="29" fillId="0" borderId="229" xfId="0" applyFont="1" applyBorder="1" applyAlignment="1">
      <alignment vertical="center" wrapText="1"/>
    </xf>
    <xf numFmtId="3" fontId="29" fillId="0" borderId="231" xfId="0" applyNumberFormat="1" applyFont="1" applyBorder="1" applyAlignment="1">
      <alignment horizontal="right" vertical="center" wrapText="1"/>
    </xf>
    <xf numFmtId="3" fontId="29" fillId="0" borderId="232" xfId="0" applyNumberFormat="1" applyFont="1" applyBorder="1" applyAlignment="1">
      <alignment horizontal="right" vertical="center" wrapText="1"/>
    </xf>
    <xf numFmtId="3" fontId="29" fillId="0" borderId="229" xfId="0" applyNumberFormat="1" applyFont="1" applyBorder="1" applyAlignment="1">
      <alignment horizontal="right" vertical="center" wrapText="1"/>
    </xf>
    <xf numFmtId="3" fontId="29" fillId="0" borderId="234" xfId="0" applyNumberFormat="1" applyFont="1" applyBorder="1" applyAlignment="1">
      <alignment horizontal="right" vertical="center" wrapText="1"/>
    </xf>
    <xf numFmtId="3" fontId="29" fillId="0" borderId="85" xfId="0" applyNumberFormat="1" applyFont="1" applyBorder="1" applyAlignment="1">
      <alignment horizontal="right" vertical="center" wrapText="1"/>
    </xf>
    <xf numFmtId="3" fontId="29" fillId="0" borderId="44" xfId="0" applyNumberFormat="1" applyFont="1" applyBorder="1" applyAlignment="1">
      <alignment horizontal="right" vertical="center" wrapText="1"/>
    </xf>
    <xf numFmtId="3" fontId="29" fillId="0" borderId="235" xfId="0" applyNumberFormat="1" applyFont="1" applyBorder="1" applyAlignment="1">
      <alignment horizontal="right" vertical="center" wrapText="1"/>
    </xf>
    <xf numFmtId="0" fontId="29" fillId="0" borderId="236" xfId="0" applyFont="1" applyBorder="1" applyAlignment="1">
      <alignment vertical="center" wrapText="1"/>
    </xf>
    <xf numFmtId="3" fontId="29" fillId="0" borderId="236" xfId="0" applyNumberFormat="1" applyFont="1" applyBorder="1" applyAlignment="1">
      <alignment horizontal="right" vertical="center" wrapText="1"/>
    </xf>
    <xf numFmtId="3" fontId="29" fillId="0" borderId="237" xfId="0" applyNumberFormat="1" applyFont="1" applyBorder="1" applyAlignment="1">
      <alignment horizontal="right" vertical="center" wrapText="1"/>
    </xf>
    <xf numFmtId="3" fontId="29" fillId="0" borderId="238" xfId="0" applyNumberFormat="1" applyFont="1" applyBorder="1" applyAlignment="1">
      <alignment horizontal="right" vertical="center" wrapText="1"/>
    </xf>
    <xf numFmtId="3" fontId="29" fillId="0" borderId="239" xfId="0" applyNumberFormat="1" applyFont="1" applyBorder="1" applyAlignment="1">
      <alignment horizontal="right" vertical="center" wrapText="1"/>
    </xf>
    <xf numFmtId="0" fontId="0" fillId="0" borderId="233" xfId="0" applyBorder="1" applyAlignment="1">
      <alignment horizontal="left"/>
    </xf>
    <xf numFmtId="3" fontId="29" fillId="0" borderId="230" xfId="0" applyNumberFormat="1" applyFont="1" applyBorder="1" applyAlignment="1">
      <alignment horizontal="right" vertical="center" wrapText="1"/>
    </xf>
    <xf numFmtId="0" fontId="29" fillId="0" borderId="240" xfId="0" applyFont="1" applyBorder="1" applyAlignment="1">
      <alignment horizontal="left" vertical="center" wrapText="1"/>
    </xf>
    <xf numFmtId="0" fontId="29" fillId="0" borderId="233" xfId="0" applyFont="1" applyBorder="1" applyAlignment="1">
      <alignment horizontal="left" vertical="center" wrapText="1"/>
    </xf>
    <xf numFmtId="0" fontId="29" fillId="0" borderId="241" xfId="0" applyFont="1" applyBorder="1" applyAlignment="1">
      <alignment horizontal="left" vertical="center" wrapText="1"/>
    </xf>
    <xf numFmtId="3" fontId="20" fillId="0" borderId="242" xfId="2197" applyNumberFormat="1" applyFont="1" applyBorder="1" applyAlignment="1">
      <alignment vertical="center"/>
    </xf>
    <xf numFmtId="3" fontId="20" fillId="0" borderId="101" xfId="2197" applyNumberFormat="1" applyFont="1" applyBorder="1" applyAlignment="1">
      <alignment vertical="center"/>
    </xf>
    <xf numFmtId="3" fontId="17" fillId="0" borderId="99" xfId="2211" applyNumberFormat="1" applyBorder="1"/>
    <xf numFmtId="3" fontId="20" fillId="0" borderId="242" xfId="2211" applyNumberFormat="1" applyFont="1" applyBorder="1"/>
    <xf numFmtId="3" fontId="17" fillId="0" borderId="171" xfId="2211" applyNumberFormat="1" applyBorder="1"/>
    <xf numFmtId="3" fontId="20" fillId="0" borderId="173" xfId="2211" applyNumberFormat="1" applyFont="1" applyBorder="1"/>
    <xf numFmtId="0" fontId="76" fillId="16" borderId="115" xfId="21348" applyFont="1" applyFill="1" applyBorder="1" applyAlignment="1">
      <alignment horizontal="left" indent="1"/>
    </xf>
    <xf numFmtId="0" fontId="76" fillId="16" borderId="62" xfId="21348" applyFont="1" applyFill="1" applyBorder="1" applyAlignment="1">
      <alignment horizontal="left" indent="1"/>
    </xf>
    <xf numFmtId="171" fontId="76" fillId="16" borderId="6" xfId="20511" applyNumberFormat="1" applyFont="1" applyFill="1" applyBorder="1"/>
    <xf numFmtId="171" fontId="76" fillId="16" borderId="86" xfId="20511" applyNumberFormat="1" applyFont="1" applyFill="1" applyBorder="1"/>
    <xf numFmtId="171" fontId="76" fillId="16" borderId="78" xfId="20511" applyNumberFormat="1" applyFont="1" applyFill="1" applyBorder="1"/>
    <xf numFmtId="171" fontId="76" fillId="16" borderId="117" xfId="20511" applyNumberFormat="1" applyFont="1" applyFill="1" applyBorder="1"/>
    <xf numFmtId="0" fontId="76" fillId="16" borderId="0" xfId="21348" applyFont="1" applyFill="1" applyAlignment="1">
      <alignment horizontal="left" indent="1"/>
    </xf>
    <xf numFmtId="0" fontId="76" fillId="16" borderId="143" xfId="21348" applyFont="1" applyFill="1" applyBorder="1" applyAlignment="1">
      <alignment horizontal="left" indent="1"/>
    </xf>
    <xf numFmtId="171" fontId="76" fillId="16" borderId="59" xfId="20511" applyNumberFormat="1" applyFont="1" applyFill="1" applyBorder="1"/>
    <xf numFmtId="171" fontId="76" fillId="16" borderId="77" xfId="20511" applyNumberFormat="1" applyFont="1" applyFill="1" applyBorder="1"/>
    <xf numFmtId="0" fontId="132" fillId="0" borderId="0" xfId="22045" applyFont="1"/>
    <xf numFmtId="3" fontId="76" fillId="16" borderId="115" xfId="21348" applyNumberFormat="1" applyFont="1" applyFill="1" applyBorder="1" applyAlignment="1">
      <alignment horizontal="left" indent="1"/>
    </xf>
    <xf numFmtId="171" fontId="17" fillId="16" borderId="6" xfId="20511" applyNumberFormat="1" applyFont="1" applyFill="1" applyBorder="1"/>
    <xf numFmtId="171" fontId="17" fillId="16" borderId="59" xfId="20511" applyNumberFormat="1" applyFont="1" applyFill="1" applyBorder="1"/>
    <xf numFmtId="0" fontId="91" fillId="16" borderId="152" xfId="20511" applyFont="1" applyFill="1" applyBorder="1" applyAlignment="1">
      <alignment vertical="center" wrapText="1"/>
    </xf>
    <xf numFmtId="0" fontId="91" fillId="16" borderId="140" xfId="20511" applyFont="1" applyFill="1" applyBorder="1" applyAlignment="1">
      <alignment vertical="center" wrapText="1"/>
    </xf>
    <xf numFmtId="0" fontId="91" fillId="16" borderId="152" xfId="20511" applyFont="1" applyFill="1" applyBorder="1" applyAlignment="1">
      <alignment horizontal="left" vertical="center"/>
    </xf>
    <xf numFmtId="3" fontId="2" fillId="16" borderId="0" xfId="22045" applyNumberFormat="1" applyFill="1"/>
    <xf numFmtId="0" fontId="2" fillId="16" borderId="0" xfId="22045" applyFill="1"/>
    <xf numFmtId="0" fontId="91" fillId="16" borderId="146" xfId="20511" applyFont="1" applyFill="1" applyBorder="1" applyAlignment="1">
      <alignment horizontal="left" vertical="center"/>
    </xf>
    <xf numFmtId="3" fontId="91" fillId="16" borderId="198" xfId="20511" applyNumberFormat="1" applyFont="1" applyFill="1" applyBorder="1" applyAlignment="1">
      <alignment horizontal="right" vertical="center"/>
    </xf>
    <xf numFmtId="0" fontId="107" fillId="16" borderId="226" xfId="20511" applyFont="1" applyFill="1" applyBorder="1" applyAlignment="1">
      <alignment vertical="center"/>
    </xf>
    <xf numFmtId="0" fontId="107" fillId="16" borderId="187" xfId="20511" applyFont="1" applyFill="1" applyBorder="1" applyAlignment="1">
      <alignment vertical="center"/>
    </xf>
    <xf numFmtId="0" fontId="91" fillId="16" borderId="185" xfId="20511" applyFont="1" applyFill="1" applyBorder="1" applyAlignment="1">
      <alignment horizontal="left" vertical="center"/>
    </xf>
    <xf numFmtId="171" fontId="76" fillId="16" borderId="0" xfId="21348" applyNumberFormat="1" applyFont="1" applyFill="1"/>
    <xf numFmtId="3" fontId="91" fillId="16" borderId="0" xfId="20511" applyNumberFormat="1" applyFont="1" applyFill="1" applyAlignment="1">
      <alignment horizontal="right" vertical="center"/>
    </xf>
    <xf numFmtId="0" fontId="76" fillId="16" borderId="0" xfId="20511" applyFont="1" applyFill="1"/>
    <xf numFmtId="0" fontId="91" fillId="65" borderId="0" xfId="20511" applyFont="1" applyFill="1" applyAlignment="1">
      <alignment horizontal="left" vertical="center"/>
    </xf>
    <xf numFmtId="0" fontId="76" fillId="65" borderId="0" xfId="20511" applyFont="1" applyFill="1"/>
    <xf numFmtId="0" fontId="91" fillId="16" borderId="146" xfId="20511" applyFont="1" applyFill="1" applyBorder="1" applyAlignment="1">
      <alignment vertical="center" wrapText="1"/>
    </xf>
    <xf numFmtId="0" fontId="91" fillId="16" borderId="185" xfId="20511" applyFont="1" applyFill="1" applyBorder="1" applyAlignment="1">
      <alignment vertical="center" wrapText="1"/>
    </xf>
    <xf numFmtId="0" fontId="91" fillId="65" borderId="0" xfId="20511" applyFont="1" applyFill="1" applyAlignment="1">
      <alignment horizontal="center" vertical="center" wrapText="1"/>
    </xf>
    <xf numFmtId="0" fontId="76" fillId="16" borderId="0" xfId="21348" applyFont="1" applyFill="1"/>
    <xf numFmtId="0" fontId="17" fillId="16" borderId="0" xfId="21348" applyFill="1" applyAlignment="1">
      <alignment horizontal="left" indent="1"/>
    </xf>
    <xf numFmtId="0" fontId="17" fillId="16" borderId="115" xfId="21348" applyFill="1" applyBorder="1" applyAlignment="1">
      <alignment horizontal="left" indent="1"/>
    </xf>
    <xf numFmtId="0" fontId="103" fillId="16" borderId="185" xfId="20511" applyFont="1" applyFill="1" applyBorder="1" applyAlignment="1">
      <alignment horizontal="left" vertical="center"/>
    </xf>
    <xf numFmtId="0" fontId="104" fillId="16" borderId="0" xfId="20511" applyFont="1" applyFill="1"/>
    <xf numFmtId="171" fontId="76" fillId="16" borderId="119" xfId="20511" applyNumberFormat="1" applyFont="1" applyFill="1" applyBorder="1"/>
    <xf numFmtId="171" fontId="76" fillId="16" borderId="92" xfId="20511" applyNumberFormat="1" applyFont="1" applyFill="1" applyBorder="1"/>
    <xf numFmtId="171" fontId="76" fillId="16" borderId="94" xfId="20511" applyNumberFormat="1" applyFont="1" applyFill="1" applyBorder="1"/>
    <xf numFmtId="171" fontId="76" fillId="16" borderId="95" xfId="20511" applyNumberFormat="1" applyFont="1" applyFill="1" applyBorder="1"/>
    <xf numFmtId="171" fontId="76" fillId="16" borderId="91" xfId="20511" applyNumberFormat="1" applyFont="1" applyFill="1" applyBorder="1"/>
    <xf numFmtId="171" fontId="76" fillId="16" borderId="125" xfId="20511" applyNumberFormat="1" applyFont="1" applyFill="1" applyBorder="1"/>
    <xf numFmtId="0" fontId="101" fillId="0" borderId="11" xfId="20511" applyFont="1" applyBorder="1" applyAlignment="1">
      <alignment horizontal="center" vertical="center" wrapText="1"/>
    </xf>
    <xf numFmtId="0" fontId="17" fillId="0" borderId="73" xfId="2211" applyBorder="1" applyAlignment="1">
      <alignment vertical="center" wrapText="1"/>
    </xf>
    <xf numFmtId="173" fontId="72" fillId="33" borderId="11" xfId="15334" applyNumberFormat="1" applyFont="1" applyFill="1" applyBorder="1" applyAlignment="1">
      <alignment horizontal="center" vertical="center" wrapText="1"/>
    </xf>
    <xf numFmtId="0" fontId="128" fillId="7" borderId="72" xfId="2211" applyFont="1" applyFill="1" applyBorder="1" applyAlignment="1">
      <alignment vertical="center"/>
    </xf>
    <xf numFmtId="0" fontId="128" fillId="7" borderId="101" xfId="2211" applyFont="1" applyFill="1" applyBorder="1" applyAlignment="1">
      <alignment vertical="center"/>
    </xf>
    <xf numFmtId="3" fontId="17" fillId="0" borderId="243" xfId="2211" applyNumberFormat="1" applyBorder="1" applyAlignment="1">
      <alignment horizontal="right" vertical="center" wrapText="1"/>
    </xf>
    <xf numFmtId="166" fontId="17" fillId="0" borderId="243" xfId="2197" applyNumberFormat="1" applyBorder="1" applyAlignment="1">
      <alignment horizontal="right" vertical="center"/>
    </xf>
    <xf numFmtId="3" fontId="17" fillId="0" borderId="73" xfId="2211" applyNumberFormat="1" applyBorder="1" applyAlignment="1">
      <alignment horizontal="right" vertical="center" wrapText="1"/>
    </xf>
    <xf numFmtId="3" fontId="17" fillId="0" borderId="243" xfId="2197" applyNumberFormat="1" applyBorder="1" applyAlignment="1">
      <alignment horizontal="right" vertical="center"/>
    </xf>
    <xf numFmtId="3" fontId="17" fillId="0" borderId="73" xfId="2197" applyNumberFormat="1" applyBorder="1" applyAlignment="1">
      <alignment horizontal="right" vertical="center"/>
    </xf>
    <xf numFmtId="0" fontId="128" fillId="0" borderId="73" xfId="2211" applyFont="1" applyBorder="1" applyAlignment="1">
      <alignment horizontal="left" vertical="center" wrapText="1"/>
    </xf>
    <xf numFmtId="0" fontId="128" fillId="0" borderId="243" xfId="2211" applyFont="1" applyBorder="1" applyAlignment="1">
      <alignment horizontal="left" vertical="center" wrapText="1"/>
    </xf>
    <xf numFmtId="3" fontId="17" fillId="0" borderId="73" xfId="2211" applyNumberFormat="1" applyBorder="1"/>
    <xf numFmtId="3" fontId="104" fillId="16" borderId="0" xfId="20511" applyNumberFormat="1" applyFont="1" applyFill="1"/>
    <xf numFmtId="0" fontId="29" fillId="0" borderId="244" xfId="0" applyFont="1" applyBorder="1" applyAlignment="1">
      <alignment vertical="center" wrapText="1"/>
    </xf>
    <xf numFmtId="3" fontId="29" fillId="0" borderId="246" xfId="0" applyNumberFormat="1" applyFont="1" applyBorder="1" applyAlignment="1">
      <alignment horizontal="right" vertical="center" wrapText="1"/>
    </xf>
    <xf numFmtId="3" fontId="29" fillId="0" borderId="247" xfId="0" applyNumberFormat="1" applyFont="1" applyBorder="1" applyAlignment="1">
      <alignment horizontal="right" vertical="center" wrapText="1"/>
    </xf>
    <xf numFmtId="3" fontId="29" fillId="0" borderId="248" xfId="0" applyNumberFormat="1" applyFont="1" applyBorder="1" applyAlignment="1">
      <alignment horizontal="right" vertical="center" wrapText="1"/>
    </xf>
    <xf numFmtId="3" fontId="29" fillId="0" borderId="244" xfId="0" applyNumberFormat="1" applyFont="1" applyBorder="1" applyAlignment="1">
      <alignment horizontal="right" vertical="center" wrapText="1"/>
    </xf>
    <xf numFmtId="164" fontId="17" fillId="0" borderId="0" xfId="2211" applyNumberFormat="1"/>
    <xf numFmtId="0" fontId="29" fillId="0" borderId="245" xfId="0" applyFont="1" applyBorder="1" applyAlignment="1">
      <alignment horizontal="left" vertical="center" wrapText="1"/>
    </xf>
    <xf numFmtId="174" fontId="76" fillId="0" borderId="0" xfId="21348" applyNumberFormat="1" applyFont="1"/>
    <xf numFmtId="174" fontId="17" fillId="0" borderId="0" xfId="21348" applyNumberFormat="1"/>
    <xf numFmtId="4" fontId="49" fillId="7" borderId="0" xfId="0" applyNumberFormat="1" applyFont="1" applyFill="1" applyAlignment="1">
      <alignment vertical="center" wrapText="1"/>
    </xf>
    <xf numFmtId="0" fontId="78" fillId="0" borderId="147" xfId="20511" applyFont="1" applyBorder="1" applyAlignment="1">
      <alignment horizontal="left" vertical="center" wrapText="1"/>
    </xf>
    <xf numFmtId="3" fontId="91" fillId="0" borderId="251" xfId="20511" applyNumberFormat="1" applyFont="1" applyBorder="1" applyAlignment="1">
      <alignment horizontal="right" vertical="center"/>
    </xf>
    <xf numFmtId="3" fontId="91" fillId="0" borderId="228" xfId="20511" applyNumberFormat="1" applyFont="1" applyBorder="1" applyAlignment="1">
      <alignment horizontal="right" vertical="center"/>
    </xf>
    <xf numFmtId="3" fontId="91" fillId="0" borderId="254" xfId="20511" applyNumberFormat="1" applyFont="1" applyBorder="1" applyAlignment="1">
      <alignment horizontal="right" vertical="center"/>
    </xf>
    <xf numFmtId="3" fontId="91" fillId="0" borderId="255" xfId="20511" applyNumberFormat="1" applyFont="1" applyBorder="1" applyAlignment="1">
      <alignment horizontal="right" vertical="center"/>
    </xf>
    <xf numFmtId="3" fontId="91" fillId="0" borderId="256" xfId="20511" applyNumberFormat="1" applyFont="1" applyBorder="1" applyAlignment="1">
      <alignment horizontal="right" vertical="center"/>
    </xf>
    <xf numFmtId="3" fontId="91" fillId="0" borderId="257" xfId="20511" applyNumberFormat="1" applyFont="1" applyBorder="1" applyAlignment="1">
      <alignment horizontal="right" vertical="center"/>
    </xf>
    <xf numFmtId="3" fontId="78" fillId="0" borderId="0" xfId="20511" applyNumberFormat="1" applyFont="1" applyAlignment="1">
      <alignment horizontal="right" vertical="center"/>
    </xf>
    <xf numFmtId="3" fontId="91" fillId="0" borderId="62" xfId="20511" applyNumberFormat="1" applyFont="1" applyBorder="1" applyAlignment="1">
      <alignment horizontal="right" vertical="center"/>
    </xf>
    <xf numFmtId="3" fontId="91" fillId="0" borderId="258" xfId="20511" applyNumberFormat="1" applyFont="1" applyBorder="1" applyAlignment="1">
      <alignment horizontal="right" vertical="center"/>
    </xf>
    <xf numFmtId="3" fontId="91" fillId="0" borderId="191" xfId="20511" applyNumberFormat="1" applyFont="1" applyBorder="1" applyAlignment="1">
      <alignment horizontal="right" vertical="center"/>
    </xf>
    <xf numFmtId="171" fontId="104" fillId="0" borderId="0" xfId="21348" applyNumberFormat="1" applyFont="1"/>
    <xf numFmtId="171" fontId="92" fillId="22" borderId="259" xfId="20511" applyNumberFormat="1" applyFont="1" applyFill="1" applyBorder="1"/>
    <xf numFmtId="3" fontId="91" fillId="0" borderId="249" xfId="20511" applyNumberFormat="1" applyFont="1" applyBorder="1" applyAlignment="1">
      <alignment horizontal="right" vertical="center"/>
    </xf>
    <xf numFmtId="3" fontId="91" fillId="0" borderId="147" xfId="20511" applyNumberFormat="1" applyFont="1" applyBorder="1" applyAlignment="1">
      <alignment horizontal="right" vertical="center"/>
    </xf>
    <xf numFmtId="3" fontId="91" fillId="0" borderId="252" xfId="20511" applyNumberFormat="1" applyFont="1" applyBorder="1" applyAlignment="1">
      <alignment horizontal="right" vertical="center"/>
    </xf>
    <xf numFmtId="3" fontId="78" fillId="33" borderId="156" xfId="20511" applyNumberFormat="1" applyFont="1" applyFill="1" applyBorder="1" applyAlignment="1">
      <alignment horizontal="right" vertical="center" wrapText="1"/>
    </xf>
    <xf numFmtId="3" fontId="91" fillId="0" borderId="250" xfId="20511" applyNumberFormat="1" applyFont="1" applyBorder="1" applyAlignment="1">
      <alignment horizontal="right" vertical="center"/>
    </xf>
    <xf numFmtId="3" fontId="91" fillId="0" borderId="253" xfId="20511" applyNumberFormat="1" applyFont="1" applyBorder="1" applyAlignment="1">
      <alignment horizontal="right" vertical="center"/>
    </xf>
    <xf numFmtId="3" fontId="78" fillId="33" borderId="157" xfId="20511" applyNumberFormat="1" applyFont="1" applyFill="1" applyBorder="1" applyAlignment="1">
      <alignment horizontal="right" vertical="center" wrapText="1"/>
    </xf>
    <xf numFmtId="3" fontId="91" fillId="0" borderId="84" xfId="20511" applyNumberFormat="1" applyFont="1" applyBorder="1" applyAlignment="1">
      <alignment horizontal="right" vertical="center"/>
    </xf>
    <xf numFmtId="3" fontId="91" fillId="0" borderId="89" xfId="20511" applyNumberFormat="1" applyFont="1" applyBorder="1" applyAlignment="1">
      <alignment horizontal="right" vertical="center"/>
    </xf>
    <xf numFmtId="3" fontId="78" fillId="33" borderId="159" xfId="20511" applyNumberFormat="1" applyFont="1" applyFill="1" applyBorder="1" applyAlignment="1">
      <alignment horizontal="right" vertical="center" wrapText="1"/>
    </xf>
    <xf numFmtId="3" fontId="91" fillId="0" borderId="260" xfId="20511" applyNumberFormat="1" applyFont="1" applyBorder="1" applyAlignment="1">
      <alignment horizontal="right" vertical="center"/>
    </xf>
    <xf numFmtId="3" fontId="78" fillId="33" borderId="162" xfId="20511" applyNumberFormat="1" applyFont="1" applyFill="1" applyBorder="1" applyAlignment="1">
      <alignment horizontal="right" vertical="center" wrapText="1"/>
    </xf>
    <xf numFmtId="3" fontId="78" fillId="0" borderId="251" xfId="20511" applyNumberFormat="1" applyFont="1" applyBorder="1" applyAlignment="1">
      <alignment horizontal="right" vertical="center" wrapText="1"/>
    </xf>
    <xf numFmtId="3" fontId="103" fillId="0" borderId="261" xfId="20511" applyNumberFormat="1" applyFont="1" applyBorder="1" applyAlignment="1">
      <alignment horizontal="right" vertical="center"/>
    </xf>
    <xf numFmtId="3" fontId="78" fillId="0" borderId="250" xfId="20511" applyNumberFormat="1" applyFont="1" applyBorder="1" applyAlignment="1">
      <alignment horizontal="right" vertical="center" wrapText="1"/>
    </xf>
    <xf numFmtId="3" fontId="103" fillId="0" borderId="114" xfId="20511" applyNumberFormat="1" applyFont="1" applyBorder="1" applyAlignment="1">
      <alignment horizontal="right" vertical="center"/>
    </xf>
    <xf numFmtId="3" fontId="103" fillId="0" borderId="194" xfId="20511" applyNumberFormat="1" applyFont="1" applyBorder="1" applyAlignment="1">
      <alignment horizontal="right" vertical="center"/>
    </xf>
    <xf numFmtId="0" fontId="20" fillId="10" borderId="73" xfId="2211" applyFont="1" applyFill="1" applyBorder="1" applyAlignment="1">
      <alignment horizontal="centerContinuous" vertical="center" wrapText="1"/>
    </xf>
    <xf numFmtId="0" fontId="20" fillId="10" borderId="75" xfId="2211" applyFont="1" applyFill="1" applyBorder="1" applyAlignment="1">
      <alignment horizontal="centerContinuous" vertical="center" wrapText="1"/>
    </xf>
    <xf numFmtId="0" fontId="18" fillId="10" borderId="99" xfId="2211" applyFont="1" applyFill="1" applyBorder="1" applyAlignment="1">
      <alignment horizontal="center" vertical="center" wrapText="1"/>
    </xf>
    <xf numFmtId="166" fontId="65" fillId="10" borderId="73" xfId="2211" applyNumberFormat="1" applyFont="1" applyFill="1" applyBorder="1" applyAlignment="1">
      <alignment horizontal="center" vertical="center"/>
    </xf>
    <xf numFmtId="0" fontId="29" fillId="0" borderId="237" xfId="0" applyFont="1" applyBorder="1" applyAlignment="1">
      <alignment horizontal="left" vertical="center" wrapText="1"/>
    </xf>
    <xf numFmtId="0" fontId="69" fillId="0" borderId="0" xfId="22045" applyFont="1" applyAlignment="1">
      <alignment horizontal="centerContinuous"/>
    </xf>
    <xf numFmtId="0" fontId="133" fillId="0" borderId="0" xfId="20511" applyFont="1" applyAlignment="1">
      <alignment horizontal="left" vertical="top"/>
    </xf>
    <xf numFmtId="0" fontId="92" fillId="0" borderId="0" xfId="20511" applyFont="1"/>
    <xf numFmtId="3" fontId="69" fillId="0" borderId="0" xfId="22045" applyNumberFormat="1" applyFont="1"/>
    <xf numFmtId="0" fontId="17" fillId="11" borderId="174" xfId="2211" applyFill="1" applyBorder="1" applyAlignment="1">
      <alignment horizontal="center" vertical="center" wrapText="1"/>
    </xf>
    <xf numFmtId="0" fontId="17" fillId="11" borderId="30" xfId="2211" applyFill="1" applyBorder="1" applyAlignment="1">
      <alignment horizontal="center" vertical="center" wrapText="1"/>
    </xf>
    <xf numFmtId="3" fontId="76" fillId="0" borderId="114" xfId="20511" applyNumberFormat="1" applyFont="1" applyBorder="1" applyAlignment="1">
      <alignment horizontal="right" vertical="center"/>
    </xf>
    <xf numFmtId="3" fontId="76" fillId="0" borderId="145" xfId="20511" applyNumberFormat="1" applyFont="1" applyBorder="1" applyAlignment="1">
      <alignment horizontal="right" vertical="center"/>
    </xf>
    <xf numFmtId="3" fontId="92" fillId="25" borderId="124" xfId="20511" applyNumberFormat="1" applyFont="1" applyFill="1" applyBorder="1" applyAlignment="1">
      <alignment horizontal="right" vertical="center"/>
    </xf>
    <xf numFmtId="3" fontId="92" fillId="25" borderId="142" xfId="20511" applyNumberFormat="1" applyFont="1" applyFill="1" applyBorder="1" applyAlignment="1">
      <alignment horizontal="right" vertical="center"/>
    </xf>
    <xf numFmtId="3" fontId="76" fillId="0" borderId="151" xfId="20511" applyNumberFormat="1" applyFont="1" applyBorder="1" applyAlignment="1">
      <alignment horizontal="right" vertical="center"/>
    </xf>
    <xf numFmtId="3" fontId="76" fillId="0" borderId="150" xfId="20511" applyNumberFormat="1" applyFont="1" applyBorder="1" applyAlignment="1">
      <alignment horizontal="right" vertical="center"/>
    </xf>
    <xf numFmtId="3" fontId="76" fillId="0" borderId="194" xfId="20511" applyNumberFormat="1" applyFont="1" applyBorder="1" applyAlignment="1">
      <alignment horizontal="right" vertical="center"/>
    </xf>
    <xf numFmtId="3" fontId="76" fillId="0" borderId="193" xfId="20511" applyNumberFormat="1" applyFont="1" applyBorder="1" applyAlignment="1">
      <alignment horizontal="right" vertical="center"/>
    </xf>
    <xf numFmtId="3" fontId="76" fillId="0" borderId="186" xfId="20511" applyNumberFormat="1" applyFont="1" applyBorder="1" applyAlignment="1">
      <alignment horizontal="right" vertical="center"/>
    </xf>
    <xf numFmtId="3" fontId="76" fillId="0" borderId="190" xfId="20511" applyNumberFormat="1" applyFont="1" applyBorder="1" applyAlignment="1">
      <alignment horizontal="right" vertical="center"/>
    </xf>
    <xf numFmtId="3" fontId="76" fillId="0" borderId="148" xfId="20511" applyNumberFormat="1" applyFont="1" applyBorder="1" applyAlignment="1">
      <alignment horizontal="right" vertical="center"/>
    </xf>
    <xf numFmtId="3" fontId="76" fillId="0" borderId="184" xfId="20511" applyNumberFormat="1" applyFont="1" applyBorder="1" applyAlignment="1">
      <alignment horizontal="right" vertical="center"/>
    </xf>
    <xf numFmtId="3" fontId="76" fillId="0" borderId="255" xfId="20511" applyNumberFormat="1" applyFont="1" applyBorder="1" applyAlignment="1">
      <alignment horizontal="right" vertical="center"/>
    </xf>
    <xf numFmtId="3" fontId="76" fillId="0" borderId="181" xfId="20511" applyNumberFormat="1" applyFont="1" applyBorder="1" applyAlignment="1">
      <alignment horizontal="right" vertical="center"/>
    </xf>
    <xf numFmtId="3" fontId="76" fillId="0" borderId="256" xfId="20511" applyNumberFormat="1" applyFont="1" applyBorder="1" applyAlignment="1">
      <alignment horizontal="right" vertical="center"/>
    </xf>
    <xf numFmtId="3" fontId="76" fillId="0" borderId="257" xfId="20511" applyNumberFormat="1" applyFont="1" applyBorder="1" applyAlignment="1">
      <alignment horizontal="right" vertical="center"/>
    </xf>
    <xf numFmtId="3" fontId="76" fillId="0" borderId="250" xfId="20511" applyNumberFormat="1" applyFont="1" applyBorder="1" applyAlignment="1">
      <alignment horizontal="right" vertical="center"/>
    </xf>
    <xf numFmtId="3" fontId="76" fillId="0" borderId="149" xfId="20511" applyNumberFormat="1" applyFont="1" applyBorder="1" applyAlignment="1">
      <alignment horizontal="right" vertical="center"/>
    </xf>
    <xf numFmtId="3" fontId="76" fillId="0" borderId="260" xfId="20511" applyNumberFormat="1" applyFont="1" applyBorder="1" applyAlignment="1">
      <alignment horizontal="right" vertical="center"/>
    </xf>
    <xf numFmtId="3" fontId="76" fillId="0" borderId="253" xfId="20511" applyNumberFormat="1" applyFont="1" applyBorder="1" applyAlignment="1">
      <alignment horizontal="right" vertical="center"/>
    </xf>
    <xf numFmtId="3" fontId="92" fillId="33" borderId="162" xfId="20511" applyNumberFormat="1" applyFont="1" applyFill="1" applyBorder="1" applyAlignment="1">
      <alignment horizontal="right" vertical="center" wrapText="1"/>
    </xf>
    <xf numFmtId="3" fontId="92" fillId="33" borderId="157" xfId="20511" applyNumberFormat="1" applyFont="1" applyFill="1" applyBorder="1" applyAlignment="1">
      <alignment horizontal="right" vertical="center" wrapText="1"/>
    </xf>
    <xf numFmtId="3" fontId="134" fillId="0" borderId="0" xfId="22045" applyNumberFormat="1" applyFont="1"/>
    <xf numFmtId="0" fontId="76" fillId="0" borderId="262" xfId="21348" applyFont="1" applyBorder="1" applyAlignment="1">
      <alignment horizontal="center" vertical="center"/>
    </xf>
    <xf numFmtId="171" fontId="76" fillId="16" borderId="0" xfId="20511" applyNumberFormat="1" applyFont="1" applyFill="1"/>
    <xf numFmtId="0" fontId="17" fillId="16" borderId="0" xfId="21348" applyFill="1"/>
    <xf numFmtId="0" fontId="76" fillId="66" borderId="59" xfId="21348" applyFont="1" applyFill="1" applyBorder="1" applyAlignment="1">
      <alignment horizontal="center" vertical="center"/>
    </xf>
    <xf numFmtId="0" fontId="17" fillId="67" borderId="59" xfId="21348" applyFill="1" applyBorder="1" applyAlignment="1">
      <alignment horizontal="center" vertical="center" wrapText="1"/>
    </xf>
    <xf numFmtId="0" fontId="76" fillId="16" borderId="59" xfId="21348" applyFont="1" applyFill="1" applyBorder="1" applyAlignment="1">
      <alignment horizontal="center" vertical="center"/>
    </xf>
    <xf numFmtId="171" fontId="76" fillId="11" borderId="78" xfId="20511" applyNumberFormat="1" applyFont="1" applyFill="1" applyBorder="1" applyAlignment="1">
      <alignment horizontal="center" vertical="center" wrapText="1"/>
    </xf>
    <xf numFmtId="0" fontId="76" fillId="66" borderId="0" xfId="21348" applyFont="1" applyFill="1" applyAlignment="1">
      <alignment horizontal="center" vertical="center"/>
    </xf>
    <xf numFmtId="3" fontId="20" fillId="0" borderId="55" xfId="2211" applyNumberFormat="1" applyFont="1" applyBorder="1"/>
    <xf numFmtId="3" fontId="76" fillId="0" borderId="128" xfId="20511" applyNumberFormat="1" applyFont="1" applyBorder="1" applyAlignment="1">
      <alignment horizontal="right" vertical="center"/>
    </xf>
    <xf numFmtId="3" fontId="76" fillId="0" borderId="154" xfId="20511" applyNumberFormat="1" applyFont="1" applyBorder="1" applyAlignment="1">
      <alignment horizontal="right" vertical="center"/>
    </xf>
    <xf numFmtId="3" fontId="91" fillId="21" borderId="0" xfId="20511" applyNumberFormat="1" applyFont="1" applyFill="1" applyAlignment="1">
      <alignment vertical="center" wrapText="1"/>
    </xf>
    <xf numFmtId="3" fontId="1" fillId="0" borderId="0" xfId="22045" applyNumberFormat="1" applyFont="1"/>
    <xf numFmtId="0" fontId="76" fillId="16" borderId="0" xfId="21348" applyFont="1" applyFill="1" applyAlignment="1">
      <alignment horizontal="center" vertical="center"/>
    </xf>
    <xf numFmtId="0" fontId="17" fillId="67" borderId="0" xfId="21348" applyFill="1" applyAlignment="1">
      <alignment horizontal="center" vertical="center" wrapText="1"/>
    </xf>
    <xf numFmtId="171" fontId="76" fillId="11" borderId="270" xfId="20511" applyNumberFormat="1" applyFont="1" applyFill="1" applyBorder="1" applyAlignment="1">
      <alignment horizontal="center" vertical="center" wrapText="1"/>
    </xf>
    <xf numFmtId="171" fontId="135" fillId="16" borderId="263" xfId="20511" applyNumberFormat="1" applyFont="1" applyFill="1" applyBorder="1"/>
    <xf numFmtId="171" fontId="135" fillId="16" borderId="264" xfId="20511" applyNumberFormat="1" applyFont="1" applyFill="1" applyBorder="1"/>
    <xf numFmtId="171" fontId="135" fillId="16" borderId="265" xfId="20511" applyNumberFormat="1" applyFont="1" applyFill="1" applyBorder="1"/>
    <xf numFmtId="171" fontId="135" fillId="16" borderId="266" xfId="20511" applyNumberFormat="1" applyFont="1" applyFill="1" applyBorder="1"/>
    <xf numFmtId="171" fontId="135" fillId="16" borderId="267" xfId="20511" applyNumberFormat="1" applyFont="1" applyFill="1" applyBorder="1"/>
    <xf numFmtId="171" fontId="135" fillId="16" borderId="268" xfId="20511" applyNumberFormat="1" applyFont="1" applyFill="1" applyBorder="1"/>
    <xf numFmtId="171" fontId="135" fillId="0" borderId="20" xfId="20511" applyNumberFormat="1" applyFont="1" applyBorder="1"/>
    <xf numFmtId="171" fontId="135" fillId="0" borderId="265" xfId="20511" applyNumberFormat="1" applyFont="1" applyBorder="1"/>
    <xf numFmtId="171" fontId="135" fillId="0" borderId="266" xfId="20511" applyNumberFormat="1" applyFont="1" applyBorder="1"/>
    <xf numFmtId="171" fontId="135" fillId="0" borderId="263" xfId="20511" applyNumberFormat="1" applyFont="1" applyBorder="1"/>
    <xf numFmtId="171" fontId="135" fillId="0" borderId="264" xfId="20511" applyNumberFormat="1" applyFont="1" applyBorder="1"/>
    <xf numFmtId="171" fontId="135" fillId="0" borderId="267" xfId="20511" applyNumberFormat="1" applyFont="1" applyBorder="1"/>
    <xf numFmtId="171" fontId="135" fillId="0" borderId="268" xfId="20511" applyNumberFormat="1" applyFont="1" applyBorder="1"/>
    <xf numFmtId="3" fontId="91" fillId="5" borderId="124" xfId="20511" applyNumberFormat="1" applyFont="1" applyFill="1" applyBorder="1" applyAlignment="1">
      <alignment horizontal="right" vertical="center"/>
    </xf>
    <xf numFmtId="175" fontId="76" fillId="0" borderId="0" xfId="21348" applyNumberFormat="1" applyFont="1"/>
    <xf numFmtId="176" fontId="76" fillId="0" borderId="0" xfId="21348" applyNumberFormat="1" applyFont="1"/>
    <xf numFmtId="0" fontId="91" fillId="16" borderId="140" xfId="20511" applyFont="1" applyFill="1" applyBorder="1" applyAlignment="1">
      <alignment horizontal="left" vertical="center"/>
    </xf>
    <xf numFmtId="3" fontId="91" fillId="16" borderId="140" xfId="20511" applyNumberFormat="1" applyFont="1" applyFill="1" applyBorder="1" applyAlignment="1">
      <alignment horizontal="right" vertical="center"/>
    </xf>
    <xf numFmtId="3" fontId="91" fillId="16" borderId="114" xfId="20511" applyNumberFormat="1" applyFont="1" applyFill="1" applyBorder="1" applyAlignment="1">
      <alignment horizontal="right" vertical="center"/>
    </xf>
    <xf numFmtId="3" fontId="91" fillId="16" borderId="144" xfId="20511" applyNumberFormat="1" applyFont="1" applyFill="1" applyBorder="1" applyAlignment="1">
      <alignment horizontal="right" vertical="center"/>
    </xf>
    <xf numFmtId="0" fontId="91" fillId="16" borderId="0" xfId="20511" applyFont="1" applyFill="1"/>
    <xf numFmtId="3" fontId="91" fillId="16" borderId="146" xfId="20511" applyNumberFormat="1" applyFont="1" applyFill="1" applyBorder="1" applyAlignment="1">
      <alignment horizontal="right" vertical="center"/>
    </xf>
    <xf numFmtId="3" fontId="76" fillId="16" borderId="0" xfId="20511" applyNumberFormat="1" applyFont="1" applyFill="1"/>
    <xf numFmtId="0" fontId="91" fillId="65" borderId="0" xfId="20511" applyFont="1" applyFill="1" applyAlignment="1">
      <alignment vertical="center" wrapText="1"/>
    </xf>
    <xf numFmtId="3" fontId="134" fillId="16" borderId="0" xfId="22045" applyNumberFormat="1" applyFont="1" applyFill="1"/>
    <xf numFmtId="0" fontId="91" fillId="16" borderId="152" xfId="20511" applyFont="1" applyFill="1" applyBorder="1" applyAlignment="1">
      <alignment horizontal="left" vertical="top"/>
    </xf>
    <xf numFmtId="3" fontId="91" fillId="16" borderId="151" xfId="20511" applyNumberFormat="1" applyFont="1" applyFill="1" applyBorder="1" applyAlignment="1">
      <alignment horizontal="right" vertical="center"/>
    </xf>
    <xf numFmtId="3" fontId="91" fillId="16" borderId="149" xfId="20511" applyNumberFormat="1" applyFont="1" applyFill="1" applyBorder="1" applyAlignment="1">
      <alignment horizontal="right" vertical="center"/>
    </xf>
    <xf numFmtId="0" fontId="91" fillId="16" borderId="135" xfId="20511" applyFont="1" applyFill="1" applyBorder="1" applyAlignment="1">
      <alignment vertical="center" wrapText="1"/>
    </xf>
    <xf numFmtId="3" fontId="91" fillId="16" borderId="135" xfId="20511" applyNumberFormat="1" applyFont="1" applyFill="1" applyBorder="1" applyAlignment="1">
      <alignment horizontal="right" vertical="center"/>
    </xf>
    <xf numFmtId="3" fontId="91" fillId="16" borderId="139" xfId="20511" applyNumberFormat="1" applyFont="1" applyFill="1" applyBorder="1" applyAlignment="1">
      <alignment horizontal="right" vertical="center"/>
    </xf>
    <xf numFmtId="3" fontId="91" fillId="16" borderId="137" xfId="20511" applyNumberFormat="1" applyFont="1" applyFill="1" applyBorder="1" applyAlignment="1">
      <alignment horizontal="right" vertical="center"/>
    </xf>
    <xf numFmtId="0" fontId="78" fillId="16" borderId="118" xfId="20511" applyFont="1" applyFill="1" applyBorder="1" applyAlignment="1">
      <alignment horizontal="left" vertical="center"/>
    </xf>
    <xf numFmtId="0" fontId="78" fillId="16" borderId="141" xfId="20511" applyFont="1" applyFill="1" applyBorder="1" applyAlignment="1">
      <alignment horizontal="left" vertical="center"/>
    </xf>
    <xf numFmtId="0" fontId="78" fillId="16" borderId="123" xfId="20511" applyFont="1" applyFill="1" applyBorder="1" applyAlignment="1">
      <alignment horizontal="left" vertical="center"/>
    </xf>
    <xf numFmtId="3" fontId="103" fillId="16" borderId="185" xfId="20511" applyNumberFormat="1" applyFont="1" applyFill="1" applyBorder="1" applyAlignment="1">
      <alignment horizontal="right" vertical="center"/>
    </xf>
    <xf numFmtId="3" fontId="103" fillId="16" borderId="186" xfId="20511" applyNumberFormat="1" applyFont="1" applyFill="1" applyBorder="1" applyAlignment="1">
      <alignment horizontal="right" vertical="center"/>
    </xf>
    <xf numFmtId="3" fontId="103" fillId="16" borderId="187" xfId="20511" applyNumberFormat="1" applyFont="1" applyFill="1" applyBorder="1" applyAlignment="1">
      <alignment horizontal="right" vertical="center"/>
    </xf>
    <xf numFmtId="0" fontId="103" fillId="16" borderId="0" xfId="20511" applyFont="1" applyFill="1"/>
    <xf numFmtId="3" fontId="91" fillId="65" borderId="0" xfId="20511" applyNumberFormat="1" applyFont="1" applyFill="1" applyAlignment="1">
      <alignment vertical="center" wrapText="1"/>
    </xf>
    <xf numFmtId="3" fontId="107" fillId="25" borderId="216" xfId="20511" applyNumberFormat="1" applyFont="1" applyFill="1" applyBorder="1" applyAlignment="1">
      <alignment horizontal="right" vertical="center"/>
    </xf>
    <xf numFmtId="3" fontId="107" fillId="25" borderId="94" xfId="20511" applyNumberFormat="1" applyFont="1" applyFill="1" applyBorder="1" applyAlignment="1">
      <alignment horizontal="right" vertical="center"/>
    </xf>
    <xf numFmtId="3" fontId="107" fillId="25" borderId="141" xfId="20511" applyNumberFormat="1" applyFont="1" applyFill="1" applyBorder="1" applyAlignment="1">
      <alignment horizontal="right" vertical="center"/>
    </xf>
    <xf numFmtId="171" fontId="76" fillId="16" borderId="116" xfId="20511" applyNumberFormat="1" applyFont="1" applyFill="1" applyBorder="1"/>
    <xf numFmtId="171" fontId="137" fillId="22" borderId="188" xfId="20511" applyNumberFormat="1" applyFont="1" applyFill="1" applyBorder="1"/>
    <xf numFmtId="171" fontId="137" fillId="22" borderId="163" xfId="20511" applyNumberFormat="1" applyFont="1" applyFill="1" applyBorder="1"/>
    <xf numFmtId="0" fontId="29" fillId="16" borderId="269" xfId="2211" applyFont="1" applyFill="1" applyBorder="1" applyAlignment="1">
      <alignment vertical="center" wrapText="1"/>
    </xf>
    <xf numFmtId="3" fontId="76" fillId="16" borderId="0" xfId="20511" applyNumberFormat="1" applyFont="1" applyFill="1" applyAlignment="1">
      <alignment vertical="center"/>
    </xf>
    <xf numFmtId="3" fontId="91" fillId="16" borderId="219" xfId="20511" applyNumberFormat="1" applyFont="1" applyFill="1" applyBorder="1" applyAlignment="1">
      <alignment horizontal="right" vertical="center"/>
    </xf>
    <xf numFmtId="3" fontId="91" fillId="16" borderId="43" xfId="20511" applyNumberFormat="1" applyFont="1" applyFill="1" applyBorder="1" applyAlignment="1">
      <alignment horizontal="right" vertical="center"/>
    </xf>
    <xf numFmtId="3" fontId="91" fillId="16" borderId="197" xfId="20511" applyNumberFormat="1" applyFont="1" applyFill="1" applyBorder="1" applyAlignment="1">
      <alignment horizontal="right" vertical="center"/>
    </xf>
    <xf numFmtId="3" fontId="91" fillId="16" borderId="108" xfId="20511" applyNumberFormat="1" applyFont="1" applyFill="1" applyBorder="1" applyAlignment="1">
      <alignment horizontal="right" vertical="center"/>
    </xf>
    <xf numFmtId="0" fontId="76" fillId="16" borderId="0" xfId="20511" applyFont="1" applyFill="1" applyAlignment="1">
      <alignment vertical="center"/>
    </xf>
    <xf numFmtId="3" fontId="91" fillId="16" borderId="145" xfId="20511" applyNumberFormat="1" applyFont="1" applyFill="1" applyBorder="1" applyAlignment="1">
      <alignment horizontal="right" vertical="center"/>
    </xf>
    <xf numFmtId="3" fontId="76" fillId="16" borderId="114" xfId="20511" applyNumberFormat="1" applyFont="1" applyFill="1" applyBorder="1" applyAlignment="1">
      <alignment horizontal="right" vertical="center"/>
    </xf>
    <xf numFmtId="3" fontId="76" fillId="16" borderId="145" xfId="20511" applyNumberFormat="1" applyFont="1" applyFill="1" applyBorder="1" applyAlignment="1">
      <alignment horizontal="right" vertical="center"/>
    </xf>
    <xf numFmtId="0" fontId="91" fillId="16" borderId="182" xfId="20511" applyFont="1" applyFill="1" applyBorder="1" applyAlignment="1">
      <alignment horizontal="left" vertical="center"/>
    </xf>
    <xf numFmtId="3" fontId="91" fillId="16" borderId="182" xfId="20511" applyNumberFormat="1" applyFont="1" applyFill="1" applyBorder="1" applyAlignment="1">
      <alignment horizontal="right" vertical="center"/>
    </xf>
    <xf numFmtId="3" fontId="91" fillId="16" borderId="214" xfId="20511" applyNumberFormat="1" applyFont="1" applyFill="1" applyBorder="1" applyAlignment="1">
      <alignment horizontal="right" vertical="center"/>
    </xf>
    <xf numFmtId="3" fontId="91" fillId="16" borderId="79" xfId="20511" applyNumberFormat="1" applyFont="1" applyFill="1" applyBorder="1" applyAlignment="1">
      <alignment horizontal="right" vertical="center"/>
    </xf>
    <xf numFmtId="3" fontId="91" fillId="16" borderId="80" xfId="20511" applyNumberFormat="1" applyFont="1" applyFill="1" applyBorder="1" applyAlignment="1">
      <alignment horizontal="right" vertical="center"/>
    </xf>
    <xf numFmtId="3" fontId="91" fillId="16" borderId="150" xfId="20511" applyNumberFormat="1" applyFont="1" applyFill="1" applyBorder="1" applyAlignment="1">
      <alignment horizontal="right" vertical="center"/>
    </xf>
    <xf numFmtId="3" fontId="76" fillId="16" borderId="151" xfId="20511" applyNumberFormat="1" applyFont="1" applyFill="1" applyBorder="1" applyAlignment="1">
      <alignment horizontal="right" vertical="center"/>
    </xf>
    <xf numFmtId="3" fontId="76" fillId="16" borderId="150" xfId="20511" applyNumberFormat="1" applyFont="1" applyFill="1" applyBorder="1" applyAlignment="1">
      <alignment horizontal="right" vertical="center"/>
    </xf>
    <xf numFmtId="0" fontId="91" fillId="16" borderId="191" xfId="20511" applyFont="1" applyFill="1" applyBorder="1" applyAlignment="1">
      <alignment horizontal="left" vertical="center"/>
    </xf>
    <xf numFmtId="3" fontId="91" fillId="16" borderId="220" xfId="20511" applyNumberFormat="1" applyFont="1" applyFill="1" applyBorder="1" applyAlignment="1">
      <alignment horizontal="right" vertical="center"/>
    </xf>
    <xf numFmtId="3" fontId="91" fillId="16" borderId="192" xfId="20511" applyNumberFormat="1" applyFont="1" applyFill="1" applyBorder="1" applyAlignment="1">
      <alignment horizontal="right" vertical="center"/>
    </xf>
    <xf numFmtId="3" fontId="91" fillId="16" borderId="199" xfId="20511" applyNumberFormat="1" applyFont="1" applyFill="1" applyBorder="1" applyAlignment="1">
      <alignment horizontal="right" vertical="center"/>
    </xf>
    <xf numFmtId="3" fontId="91" fillId="16" borderId="81" xfId="20511" applyNumberFormat="1" applyFont="1" applyFill="1" applyBorder="1" applyAlignment="1">
      <alignment horizontal="right" vertical="center"/>
    </xf>
    <xf numFmtId="3" fontId="91" fillId="16" borderId="194" xfId="20511" applyNumberFormat="1" applyFont="1" applyFill="1" applyBorder="1" applyAlignment="1">
      <alignment horizontal="right" vertical="center"/>
    </xf>
    <xf numFmtId="3" fontId="91" fillId="16" borderId="193" xfId="20511" applyNumberFormat="1" applyFont="1" applyFill="1" applyBorder="1" applyAlignment="1">
      <alignment horizontal="right" vertical="center"/>
    </xf>
    <xf numFmtId="3" fontId="76" fillId="16" borderId="194" xfId="20511" applyNumberFormat="1" applyFont="1" applyFill="1" applyBorder="1" applyAlignment="1">
      <alignment horizontal="right" vertical="center"/>
    </xf>
    <xf numFmtId="3" fontId="76" fillId="16" borderId="193" xfId="20511" applyNumberFormat="1" applyFont="1" applyFill="1" applyBorder="1" applyAlignment="1">
      <alignment horizontal="right" vertical="center"/>
    </xf>
    <xf numFmtId="0" fontId="2" fillId="16" borderId="3" xfId="22045" applyFill="1" applyBorder="1"/>
    <xf numFmtId="3" fontId="91" fillId="16" borderId="185" xfId="20511" applyNumberFormat="1" applyFont="1" applyFill="1" applyBorder="1" applyAlignment="1">
      <alignment horizontal="right" vertical="center"/>
    </xf>
    <xf numFmtId="3" fontId="91" fillId="16" borderId="218" xfId="20511" applyNumberFormat="1" applyFont="1" applyFill="1" applyBorder="1" applyAlignment="1">
      <alignment horizontal="right" vertical="center"/>
    </xf>
    <xf numFmtId="3" fontId="91" fillId="16" borderId="23" xfId="20511" applyNumberFormat="1" applyFont="1" applyFill="1" applyBorder="1" applyAlignment="1">
      <alignment horizontal="right" vertical="center"/>
    </xf>
    <xf numFmtId="3" fontId="91" fillId="16" borderId="196" xfId="20511" applyNumberFormat="1" applyFont="1" applyFill="1" applyBorder="1" applyAlignment="1">
      <alignment horizontal="right" vertical="center"/>
    </xf>
    <xf numFmtId="3" fontId="91" fillId="16" borderId="186" xfId="20511" applyNumberFormat="1" applyFont="1" applyFill="1" applyBorder="1" applyAlignment="1">
      <alignment horizontal="right" vertical="center"/>
    </xf>
    <xf numFmtId="3" fontId="91" fillId="16" borderId="190" xfId="20511" applyNumberFormat="1" applyFont="1" applyFill="1" applyBorder="1" applyAlignment="1">
      <alignment horizontal="right" vertical="center"/>
    </xf>
    <xf numFmtId="3" fontId="76" fillId="16" borderId="186" xfId="20511" applyNumberFormat="1" applyFont="1" applyFill="1" applyBorder="1" applyAlignment="1">
      <alignment horizontal="right" vertical="center"/>
    </xf>
    <xf numFmtId="3" fontId="76" fillId="16" borderId="190" xfId="20511" applyNumberFormat="1" applyFont="1" applyFill="1" applyBorder="1" applyAlignment="1">
      <alignment horizontal="right" vertical="center"/>
    </xf>
    <xf numFmtId="0" fontId="2" fillId="16" borderId="187" xfId="22045" applyFill="1" applyBorder="1"/>
    <xf numFmtId="171" fontId="104" fillId="0" borderId="11" xfId="20511" applyNumberFormat="1" applyFont="1" applyBorder="1" applyAlignment="1">
      <alignment horizontal="center" vertical="center"/>
    </xf>
    <xf numFmtId="171" fontId="104" fillId="0" borderId="25" xfId="20511" applyNumberFormat="1" applyFont="1" applyBorder="1" applyAlignment="1">
      <alignment horizontal="center" vertical="center"/>
    </xf>
    <xf numFmtId="171" fontId="104" fillId="0" borderId="119" xfId="20511" applyNumberFormat="1" applyFont="1" applyBorder="1" applyAlignment="1">
      <alignment horizontal="center" vertical="center"/>
    </xf>
    <xf numFmtId="171" fontId="104" fillId="0" borderId="93" xfId="20511" applyNumberFormat="1" applyFont="1" applyBorder="1" applyAlignment="1">
      <alignment horizontal="center" vertical="center"/>
    </xf>
    <xf numFmtId="171" fontId="104" fillId="0" borderId="94" xfId="20511" applyNumberFormat="1" applyFont="1" applyBorder="1" applyAlignment="1">
      <alignment horizontal="center" vertical="center"/>
    </xf>
    <xf numFmtId="171" fontId="104" fillId="0" borderId="120" xfId="20511" applyNumberFormat="1" applyFont="1" applyBorder="1" applyAlignment="1">
      <alignment horizontal="center" vertical="center"/>
    </xf>
    <xf numFmtId="0" fontId="136" fillId="0" borderId="115" xfId="21348" applyFont="1" applyBorder="1" applyAlignment="1">
      <alignment horizontal="left" indent="1"/>
    </xf>
    <xf numFmtId="0" fontId="138" fillId="0" borderId="0" xfId="22045" applyFont="1"/>
    <xf numFmtId="171" fontId="136" fillId="0" borderId="6" xfId="20511" applyNumberFormat="1" applyFont="1" applyBorder="1"/>
    <xf numFmtId="171" fontId="136" fillId="16" borderId="86" xfId="20511" applyNumberFormat="1" applyFont="1" applyFill="1" applyBorder="1"/>
    <xf numFmtId="171" fontId="136" fillId="16" borderId="77" xfId="20511" applyNumberFormat="1" applyFont="1" applyFill="1" applyBorder="1"/>
    <xf numFmtId="171" fontId="136" fillId="16" borderId="117" xfId="20511" applyNumberFormat="1" applyFont="1" applyFill="1" applyBorder="1"/>
    <xf numFmtId="0" fontId="136" fillId="0" borderId="0" xfId="21348" applyFont="1"/>
    <xf numFmtId="0" fontId="139" fillId="0" borderId="0" xfId="22045" applyFont="1"/>
    <xf numFmtId="4" fontId="91" fillId="21" borderId="0" xfId="20511" applyNumberFormat="1" applyFont="1" applyFill="1" applyAlignment="1">
      <alignment vertical="center" wrapText="1"/>
    </xf>
    <xf numFmtId="171" fontId="135" fillId="16" borderId="271" xfId="20511" applyNumberFormat="1" applyFont="1" applyFill="1" applyBorder="1"/>
    <xf numFmtId="171" fontId="76" fillId="0" borderId="0" xfId="20511" applyNumberFormat="1" applyFont="1"/>
    <xf numFmtId="171" fontId="135" fillId="16" borderId="93" xfId="20511" applyNumberFormat="1" applyFont="1" applyFill="1" applyBorder="1"/>
    <xf numFmtId="3" fontId="91" fillId="21" borderId="0" xfId="20511" applyNumberFormat="1" applyFont="1" applyFill="1" applyAlignment="1">
      <alignment horizontal="center" vertical="center" wrapText="1"/>
    </xf>
    <xf numFmtId="177" fontId="23" fillId="10" borderId="73" xfId="20515" applyNumberFormat="1" applyFont="1" applyFill="1" applyBorder="1" applyAlignment="1">
      <alignment horizontal="center" vertical="center"/>
    </xf>
    <xf numFmtId="0" fontId="17" fillId="0" borderId="0" xfId="2211" applyAlignment="1">
      <alignment horizontal="center" vertical="center" wrapText="1"/>
    </xf>
    <xf numFmtId="164" fontId="55" fillId="0" borderId="20" xfId="2211" applyNumberFormat="1" applyFont="1" applyBorder="1" applyAlignment="1">
      <alignment horizontal="center" vertical="center" wrapText="1"/>
    </xf>
    <xf numFmtId="164" fontId="55" fillId="14" borderId="25" xfId="2211" applyNumberFormat="1" applyFont="1" applyFill="1" applyBorder="1" applyAlignment="1">
      <alignment horizontal="center" vertical="center" wrapText="1"/>
    </xf>
    <xf numFmtId="164" fontId="55" fillId="14" borderId="20" xfId="2211" applyNumberFormat="1" applyFont="1" applyFill="1" applyBorder="1" applyAlignment="1">
      <alignment horizontal="center" vertical="center" wrapText="1"/>
    </xf>
    <xf numFmtId="164" fontId="55" fillId="14" borderId="30" xfId="2211" applyNumberFormat="1" applyFont="1" applyFill="1" applyBorder="1" applyAlignment="1">
      <alignment horizontal="center" vertical="center" wrapText="1"/>
    </xf>
    <xf numFmtId="0" fontId="17" fillId="0" borderId="0" xfId="2211" applyAlignment="1">
      <alignment horizontal="left" vertical="center" wrapText="1"/>
    </xf>
    <xf numFmtId="0" fontId="55" fillId="0" borderId="61" xfId="2211" applyFont="1" applyBorder="1" applyAlignment="1">
      <alignment horizontal="center" vertical="center" wrapText="1"/>
    </xf>
    <xf numFmtId="0" fontId="55" fillId="0" borderId="3" xfId="2211" applyFont="1" applyBorder="1" applyAlignment="1">
      <alignment horizontal="center" vertical="center" wrapText="1"/>
    </xf>
    <xf numFmtId="0" fontId="55" fillId="0" borderId="63" xfId="2211" applyFont="1" applyBorder="1" applyAlignment="1">
      <alignment horizontal="center" vertical="center" wrapText="1"/>
    </xf>
    <xf numFmtId="172" fontId="55" fillId="0" borderId="25" xfId="2211" applyNumberFormat="1" applyFont="1" applyBorder="1" applyAlignment="1">
      <alignment horizontal="center" vertical="center" wrapText="1"/>
    </xf>
    <xf numFmtId="172" fontId="55" fillId="0" borderId="20" xfId="2211" applyNumberFormat="1" applyFont="1" applyBorder="1" applyAlignment="1">
      <alignment horizontal="center" vertical="center" wrapText="1"/>
    </xf>
    <xf numFmtId="172" fontId="55" fillId="0" borderId="30" xfId="2211" applyNumberFormat="1" applyFont="1" applyBorder="1" applyAlignment="1">
      <alignment horizontal="center" vertical="center" wrapText="1"/>
    </xf>
    <xf numFmtId="0" fontId="55" fillId="0" borderId="25" xfId="2211" applyFont="1" applyBorder="1" applyAlignment="1">
      <alignment horizontal="center" vertical="center" wrapText="1"/>
    </xf>
    <xf numFmtId="0" fontId="55" fillId="0" borderId="20" xfId="2211" applyFont="1" applyBorder="1" applyAlignment="1">
      <alignment horizontal="center" vertical="center" wrapText="1"/>
    </xf>
    <xf numFmtId="0" fontId="55" fillId="0" borderId="30" xfId="2211" applyFont="1" applyBorder="1" applyAlignment="1">
      <alignment horizontal="center" vertical="center" wrapText="1"/>
    </xf>
    <xf numFmtId="172" fontId="55" fillId="2" borderId="25" xfId="2211" applyNumberFormat="1" applyFont="1" applyFill="1" applyBorder="1" applyAlignment="1">
      <alignment horizontal="center" vertical="center" wrapText="1"/>
    </xf>
    <xf numFmtId="172" fontId="55" fillId="2" borderId="20" xfId="2211" applyNumberFormat="1" applyFont="1" applyFill="1" applyBorder="1" applyAlignment="1">
      <alignment horizontal="center" vertical="center" wrapText="1"/>
    </xf>
    <xf numFmtId="172" fontId="55" fillId="2" borderId="30" xfId="2211" applyNumberFormat="1" applyFont="1" applyFill="1" applyBorder="1" applyAlignment="1">
      <alignment horizontal="center" vertical="center" wrapText="1"/>
    </xf>
    <xf numFmtId="0" fontId="56" fillId="0" borderId="35" xfId="2211" applyFont="1" applyBorder="1" applyAlignment="1">
      <alignment horizontal="center" vertical="center" wrapText="1"/>
    </xf>
    <xf numFmtId="0" fontId="56" fillId="0" borderId="31" xfId="2211" applyFont="1" applyBorder="1" applyAlignment="1">
      <alignment horizontal="center" vertical="center" wrapText="1"/>
    </xf>
    <xf numFmtId="0" fontId="56" fillId="0" borderId="37" xfId="2211" applyFont="1" applyBorder="1" applyAlignment="1">
      <alignment horizontal="center" vertical="center" wrapText="1"/>
    </xf>
    <xf numFmtId="0" fontId="56" fillId="0" borderId="22" xfId="2211" applyFont="1" applyBorder="1" applyAlignment="1">
      <alignment horizontal="center" vertical="center" wrapText="1"/>
    </xf>
    <xf numFmtId="0" fontId="56" fillId="0" borderId="5" xfId="2211" applyFont="1" applyBorder="1" applyAlignment="1">
      <alignment horizontal="center" vertical="center" wrapText="1"/>
    </xf>
    <xf numFmtId="172" fontId="56" fillId="0" borderId="26" xfId="2211" applyNumberFormat="1" applyFont="1" applyBorder="1" applyAlignment="1">
      <alignment horizontal="center" vertical="center" wrapText="1"/>
    </xf>
    <xf numFmtId="172" fontId="56" fillId="0" borderId="19" xfId="2211" applyNumberFormat="1" applyFont="1" applyBorder="1" applyAlignment="1">
      <alignment horizontal="center" vertical="center" wrapText="1"/>
    </xf>
    <xf numFmtId="172" fontId="56" fillId="0" borderId="24" xfId="2211" applyNumberFormat="1" applyFont="1" applyBorder="1" applyAlignment="1">
      <alignment horizontal="center" vertical="center" wrapText="1"/>
    </xf>
    <xf numFmtId="164" fontId="56" fillId="13" borderId="51" xfId="2211" applyNumberFormat="1" applyFont="1" applyFill="1" applyBorder="1" applyAlignment="1">
      <alignment horizontal="center" vertical="center" wrapText="1"/>
    </xf>
    <xf numFmtId="164" fontId="56" fillId="13" borderId="50" xfId="2211" applyNumberFormat="1" applyFont="1" applyFill="1" applyBorder="1" applyAlignment="1">
      <alignment horizontal="center" vertical="center" wrapText="1"/>
    </xf>
    <xf numFmtId="164" fontId="56" fillId="13" borderId="52" xfId="2211" applyNumberFormat="1" applyFont="1" applyFill="1" applyBorder="1" applyAlignment="1">
      <alignment horizontal="center" vertical="center" wrapText="1"/>
    </xf>
    <xf numFmtId="172" fontId="56" fillId="0" borderId="66" xfId="2211" applyNumberFormat="1" applyFont="1" applyBorder="1" applyAlignment="1">
      <alignment horizontal="center" vertical="center" wrapText="1"/>
    </xf>
    <xf numFmtId="172" fontId="56" fillId="0" borderId="75" xfId="2211" applyNumberFormat="1" applyFont="1" applyBorder="1" applyAlignment="1">
      <alignment horizontal="center" vertical="center" wrapText="1"/>
    </xf>
    <xf numFmtId="172" fontId="56" fillId="0" borderId="102" xfId="2211" applyNumberFormat="1" applyFont="1" applyBorder="1" applyAlignment="1">
      <alignment horizontal="center" vertical="center" wrapText="1"/>
    </xf>
    <xf numFmtId="0" fontId="55" fillId="4" borderId="25" xfId="2211" applyFont="1" applyFill="1" applyBorder="1" applyAlignment="1">
      <alignment horizontal="center" vertical="center" wrapText="1"/>
    </xf>
    <xf numFmtId="0" fontId="55" fillId="4" borderId="20" xfId="2211" applyFont="1" applyFill="1" applyBorder="1" applyAlignment="1">
      <alignment horizontal="center" vertical="center" wrapText="1"/>
    </xf>
    <xf numFmtId="0" fontId="55" fillId="4" borderId="30" xfId="2211" applyFont="1" applyFill="1" applyBorder="1" applyAlignment="1">
      <alignment horizontal="center" vertical="center" wrapText="1"/>
    </xf>
    <xf numFmtId="168" fontId="55" fillId="4" borderId="25" xfId="2211" applyNumberFormat="1" applyFont="1" applyFill="1" applyBorder="1" applyAlignment="1">
      <alignment horizontal="center" vertical="center" wrapText="1"/>
    </xf>
    <xf numFmtId="168" fontId="55" fillId="4" borderId="20" xfId="2211" applyNumberFormat="1" applyFont="1" applyFill="1" applyBorder="1" applyAlignment="1">
      <alignment horizontal="center" vertical="center" wrapText="1"/>
    </xf>
    <xf numFmtId="168" fontId="55" fillId="4" borderId="30" xfId="2211" applyNumberFormat="1" applyFont="1" applyFill="1" applyBorder="1" applyAlignment="1">
      <alignment horizontal="center" vertical="center" wrapText="1"/>
    </xf>
    <xf numFmtId="168" fontId="55" fillId="13" borderId="25" xfId="2211" applyNumberFormat="1" applyFont="1" applyFill="1" applyBorder="1" applyAlignment="1">
      <alignment horizontal="center" vertical="center" wrapText="1"/>
    </xf>
    <xf numFmtId="168" fontId="55" fillId="13" borderId="20" xfId="2211" applyNumberFormat="1" applyFont="1" applyFill="1" applyBorder="1" applyAlignment="1">
      <alignment horizontal="center" vertical="center" wrapText="1"/>
    </xf>
    <xf numFmtId="168" fontId="55" fillId="13" borderId="30" xfId="2211" applyNumberFormat="1" applyFont="1" applyFill="1" applyBorder="1" applyAlignment="1">
      <alignment horizontal="center" vertical="center" wrapText="1"/>
    </xf>
    <xf numFmtId="0" fontId="56" fillId="0" borderId="32" xfId="2211" applyFont="1" applyBorder="1" applyAlignment="1">
      <alignment horizontal="center" vertical="center" wrapText="1"/>
    </xf>
    <xf numFmtId="0" fontId="56" fillId="0" borderId="58" xfId="2211" applyFont="1" applyBorder="1" applyAlignment="1">
      <alignment horizontal="center" vertical="center" wrapText="1"/>
    </xf>
    <xf numFmtId="0" fontId="56" fillId="0" borderId="4" xfId="2211" applyFont="1" applyBorder="1" applyAlignment="1">
      <alignment horizontal="center" vertical="center" wrapText="1"/>
    </xf>
    <xf numFmtId="172" fontId="56" fillId="0" borderId="66" xfId="1" applyNumberFormat="1" applyFont="1" applyBorder="1" applyAlignment="1">
      <alignment horizontal="center" vertical="center" wrapText="1"/>
    </xf>
    <xf numFmtId="172" fontId="17" fillId="0" borderId="75" xfId="1" applyNumberFormat="1" applyFont="1" applyBorder="1" applyAlignment="1">
      <alignment horizontal="center" vertical="center" wrapText="1"/>
    </xf>
    <xf numFmtId="172" fontId="17" fillId="0" borderId="102" xfId="1" applyNumberFormat="1" applyFont="1" applyBorder="1" applyAlignment="1">
      <alignment horizontal="center" vertical="center" wrapText="1"/>
    </xf>
    <xf numFmtId="172" fontId="56" fillId="16" borderId="66" xfId="2211" applyNumberFormat="1" applyFont="1" applyFill="1" applyBorder="1" applyAlignment="1">
      <alignment horizontal="center" vertical="center" wrapText="1"/>
    </xf>
    <xf numFmtId="172" fontId="17" fillId="16" borderId="75" xfId="2211" applyNumberFormat="1" applyFill="1" applyBorder="1" applyAlignment="1">
      <alignment horizontal="center" vertical="center" wrapText="1"/>
    </xf>
    <xf numFmtId="172" fontId="17" fillId="16" borderId="102" xfId="2211" applyNumberFormat="1" applyFill="1" applyBorder="1" applyAlignment="1">
      <alignment horizontal="center" vertical="center" wrapText="1"/>
    </xf>
    <xf numFmtId="0" fontId="82" fillId="0" borderId="0" xfId="2211" applyFont="1" applyAlignment="1">
      <alignment horizontal="center" vertical="center" wrapText="1"/>
    </xf>
    <xf numFmtId="0" fontId="57" fillId="12" borderId="0" xfId="2211" applyFont="1" applyFill="1" applyAlignment="1">
      <alignment horizontal="left" vertical="center" wrapText="1"/>
    </xf>
    <xf numFmtId="0" fontId="55" fillId="0" borderId="26" xfId="2211" applyFont="1" applyBorder="1" applyAlignment="1">
      <alignment horizontal="center" vertical="center"/>
    </xf>
    <xf numFmtId="0" fontId="55" fillId="0" borderId="19" xfId="2211" applyFont="1" applyBorder="1" applyAlignment="1">
      <alignment horizontal="center" vertical="center"/>
    </xf>
    <xf numFmtId="0" fontId="55" fillId="0" borderId="24" xfId="2211" applyFont="1" applyBorder="1" applyAlignment="1">
      <alignment horizontal="center" vertical="center"/>
    </xf>
    <xf numFmtId="0" fontId="55" fillId="0" borderId="25" xfId="2211" applyFont="1" applyBorder="1" applyAlignment="1">
      <alignment horizontal="center" vertical="center"/>
    </xf>
    <xf numFmtId="0" fontId="55" fillId="0" borderId="20" xfId="2211" applyFont="1" applyBorder="1" applyAlignment="1">
      <alignment horizontal="center" vertical="center"/>
    </xf>
    <xf numFmtId="0" fontId="55" fillId="0" borderId="30" xfId="2211" applyFont="1" applyBorder="1" applyAlignment="1">
      <alignment horizontal="center" vertical="center"/>
    </xf>
    <xf numFmtId="0" fontId="55" fillId="8" borderId="29" xfId="2211" applyFont="1" applyFill="1" applyBorder="1" applyAlignment="1">
      <alignment horizontal="center" vertical="center" wrapText="1"/>
    </xf>
    <xf numFmtId="0" fontId="55" fillId="8" borderId="28" xfId="2211" applyFont="1" applyFill="1" applyBorder="1" applyAlignment="1">
      <alignment horizontal="center" vertical="center" wrapText="1"/>
    </xf>
    <xf numFmtId="0" fontId="56" fillId="0" borderId="21" xfId="2211" applyFont="1" applyBorder="1" applyAlignment="1">
      <alignment horizontal="center" vertical="center" wrapText="1"/>
    </xf>
    <xf numFmtId="0" fontId="56" fillId="0" borderId="24" xfId="2211" applyFont="1" applyBorder="1" applyAlignment="1">
      <alignment horizontal="center" vertical="center" wrapText="1"/>
    </xf>
    <xf numFmtId="0" fontId="56" fillId="0" borderId="51" xfId="2211" applyFont="1" applyBorder="1" applyAlignment="1">
      <alignment horizontal="center" vertical="center" wrapText="1"/>
    </xf>
    <xf numFmtId="0" fontId="56" fillId="0" borderId="50" xfId="2211" applyFont="1" applyBorder="1" applyAlignment="1">
      <alignment horizontal="center" vertical="center" wrapText="1"/>
    </xf>
    <xf numFmtId="0" fontId="56" fillId="0" borderId="52" xfId="2211" applyFont="1" applyBorder="1" applyAlignment="1">
      <alignment horizontal="center" vertical="center" wrapText="1"/>
    </xf>
    <xf numFmtId="0" fontId="56" fillId="0" borderId="26" xfId="2211" applyFont="1" applyBorder="1" applyAlignment="1">
      <alignment horizontal="center" vertical="center" wrapText="1"/>
    </xf>
    <xf numFmtId="0" fontId="56" fillId="0" borderId="19" xfId="2211" applyFont="1" applyBorder="1" applyAlignment="1">
      <alignment horizontal="center" vertical="center" wrapText="1"/>
    </xf>
    <xf numFmtId="0" fontId="17" fillId="0" borderId="0" xfId="2211" applyAlignment="1">
      <alignment horizontal="center"/>
    </xf>
    <xf numFmtId="0" fontId="23" fillId="10" borderId="2" xfId="2211" applyFont="1" applyFill="1" applyBorder="1" applyAlignment="1">
      <alignment horizontal="center" vertical="center"/>
    </xf>
    <xf numFmtId="0" fontId="23" fillId="10" borderId="0" xfId="2211" applyFont="1" applyFill="1" applyAlignment="1">
      <alignment horizontal="center" vertical="center"/>
    </xf>
    <xf numFmtId="0" fontId="18" fillId="0" borderId="67" xfId="2211" applyFont="1" applyBorder="1" applyAlignment="1">
      <alignment horizontal="center" vertical="center" wrapText="1"/>
    </xf>
    <xf numFmtId="0" fontId="18" fillId="0" borderId="69" xfId="2211" applyFont="1" applyBorder="1" applyAlignment="1">
      <alignment horizontal="center" vertical="center" wrapText="1"/>
    </xf>
    <xf numFmtId="0" fontId="18" fillId="0" borderId="68" xfId="2211" applyFont="1" applyBorder="1" applyAlignment="1">
      <alignment horizontal="center" vertical="center" wrapText="1"/>
    </xf>
    <xf numFmtId="0" fontId="18" fillId="0" borderId="70" xfId="2211" applyFont="1" applyBorder="1" applyAlignment="1">
      <alignment horizontal="center" vertical="center" wrapText="1"/>
    </xf>
    <xf numFmtId="0" fontId="18" fillId="16" borderId="72" xfId="2211" applyFont="1" applyFill="1" applyBorder="1" applyAlignment="1">
      <alignment horizontal="center" vertical="center" wrapText="1"/>
    </xf>
    <xf numFmtId="0" fontId="18" fillId="16" borderId="5" xfId="2211" applyFont="1" applyFill="1" applyBorder="1" applyAlignment="1">
      <alignment horizontal="center" vertical="center" wrapText="1"/>
    </xf>
    <xf numFmtId="0" fontId="17" fillId="0" borderId="57" xfId="2211" applyBorder="1" applyAlignment="1">
      <alignment horizontal="center" vertical="center" wrapText="1"/>
    </xf>
    <xf numFmtId="0" fontId="17" fillId="0" borderId="56" xfId="2211" applyBorder="1" applyAlignment="1">
      <alignment horizontal="center" vertical="center" wrapText="1"/>
    </xf>
    <xf numFmtId="0" fontId="29" fillId="33" borderId="57" xfId="2211" applyFont="1" applyFill="1" applyBorder="1" applyAlignment="1">
      <alignment horizontal="center" vertical="center"/>
    </xf>
    <xf numFmtId="0" fontId="29" fillId="33" borderId="56" xfId="2211" applyFont="1" applyFill="1" applyBorder="1" applyAlignment="1">
      <alignment horizontal="center" vertical="center"/>
    </xf>
    <xf numFmtId="0" fontId="20" fillId="10" borderId="57" xfId="2211" applyFont="1" applyFill="1" applyBorder="1" applyAlignment="1">
      <alignment horizontal="center" vertical="center" wrapText="1"/>
    </xf>
    <xf numFmtId="0" fontId="20" fillId="10" borderId="50" xfId="2211" applyFont="1" applyFill="1" applyBorder="1" applyAlignment="1">
      <alignment horizontal="center" vertical="center" wrapText="1"/>
    </xf>
    <xf numFmtId="0" fontId="29" fillId="10" borderId="99" xfId="2211" applyFont="1" applyFill="1" applyBorder="1" applyAlignment="1">
      <alignment horizontal="center" vertical="center"/>
    </xf>
    <xf numFmtId="0" fontId="29" fillId="10" borderId="100" xfId="2211" applyFont="1" applyFill="1" applyBorder="1" applyAlignment="1">
      <alignment horizontal="center" vertical="center"/>
    </xf>
    <xf numFmtId="0" fontId="29" fillId="10" borderId="57" xfId="2211" applyFont="1" applyFill="1" applyBorder="1" applyAlignment="1">
      <alignment horizontal="center" vertical="center"/>
    </xf>
    <xf numFmtId="0" fontId="29" fillId="10" borderId="56" xfId="2211" applyFont="1" applyFill="1" applyBorder="1" applyAlignment="1">
      <alignment horizontal="center" vertical="center"/>
    </xf>
    <xf numFmtId="0" fontId="0" fillId="33" borderId="66" xfId="2197" applyFont="1" applyFill="1" applyBorder="1" applyAlignment="1">
      <alignment horizontal="center" vertical="center" wrapText="1"/>
    </xf>
    <xf numFmtId="0" fontId="0" fillId="33" borderId="52" xfId="2197" applyFont="1" applyFill="1" applyBorder="1" applyAlignment="1">
      <alignment horizontal="center" vertical="center" wrapText="1"/>
    </xf>
    <xf numFmtId="166" fontId="23" fillId="10" borderId="0" xfId="2211" applyNumberFormat="1" applyFont="1" applyFill="1" applyAlignment="1">
      <alignment horizontal="center" vertical="center"/>
    </xf>
    <xf numFmtId="166" fontId="23" fillId="10" borderId="18" xfId="2211" applyNumberFormat="1" applyFont="1" applyFill="1" applyBorder="1" applyAlignment="1">
      <alignment horizontal="center" vertical="center"/>
    </xf>
    <xf numFmtId="0" fontId="17" fillId="10" borderId="26" xfId="2197" applyFill="1" applyBorder="1" applyAlignment="1">
      <alignment horizontal="center"/>
    </xf>
    <xf numFmtId="0" fontId="17" fillId="10" borderId="19" xfId="2197" applyFill="1" applyBorder="1" applyAlignment="1">
      <alignment horizontal="center"/>
    </xf>
    <xf numFmtId="0" fontId="17" fillId="10" borderId="24" xfId="2197" applyFill="1" applyBorder="1" applyAlignment="1">
      <alignment horizontal="center"/>
    </xf>
    <xf numFmtId="0" fontId="17" fillId="33" borderId="26" xfId="2197" applyFill="1" applyBorder="1" applyAlignment="1">
      <alignment horizontal="center"/>
    </xf>
    <xf numFmtId="0" fontId="17" fillId="33" borderId="19" xfId="2197" applyFill="1" applyBorder="1" applyAlignment="1">
      <alignment horizontal="center"/>
    </xf>
    <xf numFmtId="0" fontId="17" fillId="33" borderId="24" xfId="2197" applyFill="1" applyBorder="1" applyAlignment="1">
      <alignment horizontal="center"/>
    </xf>
    <xf numFmtId="0" fontId="0" fillId="10" borderId="51" xfId="2197" applyFont="1" applyFill="1" applyBorder="1" applyAlignment="1">
      <alignment horizontal="center" vertical="center" wrapText="1"/>
    </xf>
    <xf numFmtId="0" fontId="0" fillId="10" borderId="52" xfId="2197" applyFont="1" applyFill="1" applyBorder="1" applyAlignment="1">
      <alignment horizontal="center" vertical="center" wrapText="1"/>
    </xf>
    <xf numFmtId="0" fontId="20" fillId="33" borderId="66" xfId="2197" applyFont="1" applyFill="1" applyBorder="1" applyAlignment="1">
      <alignment horizontal="center" vertical="center" wrapText="1"/>
    </xf>
    <xf numFmtId="0" fontId="20" fillId="33" borderId="52" xfId="2197" applyFont="1" applyFill="1" applyBorder="1" applyAlignment="1">
      <alignment horizontal="center" vertical="center" wrapText="1"/>
    </xf>
    <xf numFmtId="0" fontId="20" fillId="10" borderId="51" xfId="2197" applyFont="1" applyFill="1" applyBorder="1" applyAlignment="1">
      <alignment horizontal="center" vertical="center" wrapText="1"/>
    </xf>
    <xf numFmtId="0" fontId="20" fillId="10" borderId="52" xfId="2197" applyFont="1" applyFill="1" applyBorder="1" applyAlignment="1">
      <alignment horizontal="center" vertical="center" wrapText="1"/>
    </xf>
    <xf numFmtId="166" fontId="23" fillId="33" borderId="0" xfId="2211" applyNumberFormat="1" applyFont="1" applyFill="1" applyAlignment="1">
      <alignment horizontal="center" vertical="center"/>
    </xf>
    <xf numFmtId="166" fontId="23" fillId="33" borderId="18" xfId="2211" applyNumberFormat="1" applyFont="1" applyFill="1" applyBorder="1" applyAlignment="1">
      <alignment horizontal="center" vertical="center"/>
    </xf>
    <xf numFmtId="0" fontId="0" fillId="10" borderId="26" xfId="2197" applyFont="1" applyFill="1" applyBorder="1" applyAlignment="1">
      <alignment horizontal="center" vertical="center" wrapText="1"/>
    </xf>
    <xf numFmtId="0" fontId="0" fillId="10" borderId="24" xfId="2197" applyFont="1" applyFill="1" applyBorder="1"/>
    <xf numFmtId="0" fontId="17" fillId="10" borderId="51" xfId="2197" applyFill="1" applyBorder="1" applyAlignment="1">
      <alignment horizontal="center" vertical="center" wrapText="1"/>
    </xf>
    <xf numFmtId="0" fontId="84" fillId="0" borderId="0" xfId="2211" applyFont="1" applyAlignment="1">
      <alignment horizontal="center" vertical="center"/>
    </xf>
    <xf numFmtId="0" fontId="61" fillId="0" borderId="0" xfId="2211" applyFont="1" applyAlignment="1">
      <alignment horizontal="center" vertical="center"/>
    </xf>
    <xf numFmtId="0" fontId="20" fillId="10" borderId="4" xfId="2211" applyFont="1" applyFill="1" applyBorder="1" applyAlignment="1">
      <alignment horizontal="center" vertical="center"/>
    </xf>
    <xf numFmtId="0" fontId="20" fillId="10" borderId="1" xfId="2211" applyFont="1" applyFill="1" applyBorder="1" applyAlignment="1">
      <alignment horizontal="center" vertical="center"/>
    </xf>
    <xf numFmtId="0" fontId="20" fillId="10" borderId="5" xfId="2211" applyFont="1" applyFill="1" applyBorder="1" applyAlignment="1">
      <alignment horizontal="center" vertical="center"/>
    </xf>
    <xf numFmtId="0" fontId="20" fillId="10" borderId="60" xfId="2211" applyFont="1" applyFill="1" applyBorder="1" applyAlignment="1">
      <alignment horizontal="center" vertical="center" wrapText="1"/>
    </xf>
    <xf numFmtId="0" fontId="20" fillId="10" borderId="27" xfId="2211" applyFont="1" applyFill="1" applyBorder="1" applyAlignment="1">
      <alignment horizontal="center" vertical="center" wrapText="1"/>
    </xf>
    <xf numFmtId="0" fontId="20" fillId="10" borderId="4" xfId="2211" applyFont="1" applyFill="1" applyBorder="1" applyAlignment="1">
      <alignment horizontal="center" vertical="center" wrapText="1"/>
    </xf>
    <xf numFmtId="0" fontId="20" fillId="10" borderId="5" xfId="2211" applyFont="1" applyFill="1" applyBorder="1" applyAlignment="1">
      <alignment horizontal="center" vertical="center" wrapText="1"/>
    </xf>
    <xf numFmtId="0" fontId="20" fillId="11" borderId="99" xfId="2211" applyFont="1" applyFill="1" applyBorder="1" applyAlignment="1">
      <alignment horizontal="center" vertical="center" wrapText="1"/>
    </xf>
    <xf numFmtId="0" fontId="20" fillId="11" borderId="75" xfId="2211" applyFont="1" applyFill="1" applyBorder="1" applyAlignment="1">
      <alignment horizontal="center" vertical="center" wrapText="1"/>
    </xf>
    <xf numFmtId="0" fontId="20" fillId="11" borderId="100" xfId="2211" applyFont="1" applyFill="1" applyBorder="1" applyAlignment="1">
      <alignment horizontal="center" vertical="center" wrapText="1"/>
    </xf>
    <xf numFmtId="0" fontId="72" fillId="11" borderId="1" xfId="2211" applyFont="1" applyFill="1" applyBorder="1" applyAlignment="1">
      <alignment horizontal="center" vertical="center" wrapText="1"/>
    </xf>
    <xf numFmtId="0" fontId="72" fillId="11" borderId="5" xfId="2211" applyFont="1" applyFill="1" applyBorder="1" applyAlignment="1">
      <alignment horizontal="center" vertical="center" wrapText="1"/>
    </xf>
    <xf numFmtId="0" fontId="20" fillId="10" borderId="99" xfId="2211" applyFont="1" applyFill="1" applyBorder="1" applyAlignment="1">
      <alignment horizontal="center" vertical="center" wrapText="1"/>
    </xf>
    <xf numFmtId="0" fontId="20" fillId="10" borderId="75" xfId="2211" applyFont="1" applyFill="1" applyBorder="1" applyAlignment="1">
      <alignment horizontal="center" vertical="center" wrapText="1"/>
    </xf>
    <xf numFmtId="0" fontId="20" fillId="10" borderId="100" xfId="2211" applyFont="1" applyFill="1" applyBorder="1" applyAlignment="1">
      <alignment horizontal="center" vertical="center" wrapText="1"/>
    </xf>
    <xf numFmtId="0" fontId="30" fillId="7" borderId="0" xfId="2211" applyFont="1" applyFill="1" applyAlignment="1">
      <alignment horizontal="center" vertical="center"/>
    </xf>
    <xf numFmtId="0" fontId="84" fillId="7" borderId="0" xfId="2211" applyFont="1" applyFill="1" applyAlignment="1">
      <alignment horizontal="center" vertical="center"/>
    </xf>
    <xf numFmtId="0" fontId="17" fillId="0" borderId="0" xfId="2211" applyAlignment="1">
      <alignment vertical="center" wrapText="1"/>
    </xf>
    <xf numFmtId="0" fontId="23" fillId="10" borderId="99" xfId="2211" applyFont="1" applyFill="1" applyBorder="1" applyAlignment="1">
      <alignment horizontal="center" vertical="center"/>
    </xf>
    <xf numFmtId="0" fontId="23" fillId="10" borderId="75" xfId="2211" applyFont="1" applyFill="1" applyBorder="1" applyAlignment="1">
      <alignment horizontal="center" vertical="center"/>
    </xf>
    <xf numFmtId="0" fontId="23" fillId="10" borderId="100" xfId="2211" applyFont="1" applyFill="1" applyBorder="1" applyAlignment="1">
      <alignment horizontal="center" vertical="center"/>
    </xf>
    <xf numFmtId="0" fontId="54" fillId="0" borderId="0" xfId="2211" applyFont="1" applyAlignment="1">
      <alignment wrapText="1"/>
    </xf>
    <xf numFmtId="0" fontId="84" fillId="0" borderId="0" xfId="0" applyFont="1" applyAlignment="1">
      <alignment horizontal="center" vertical="center"/>
    </xf>
    <xf numFmtId="0" fontId="47" fillId="7" borderId="0" xfId="0" applyFont="1" applyFill="1" applyAlignment="1">
      <alignment horizontal="left" vertical="center" wrapText="1"/>
    </xf>
    <xf numFmtId="0" fontId="48" fillId="7" borderId="0" xfId="0" applyFont="1" applyFill="1" applyAlignment="1">
      <alignment horizontal="center" vertical="center" wrapText="1"/>
    </xf>
    <xf numFmtId="0" fontId="88" fillId="0" borderId="0" xfId="2211" applyFont="1" applyAlignment="1">
      <alignment horizontal="center"/>
    </xf>
    <xf numFmtId="0" fontId="19" fillId="0" borderId="0" xfId="2211" applyFont="1" applyAlignment="1">
      <alignment horizontal="center"/>
    </xf>
    <xf numFmtId="0" fontId="19" fillId="0" borderId="0" xfId="2197" applyFont="1" applyAlignment="1">
      <alignment horizontal="center"/>
    </xf>
    <xf numFmtId="0" fontId="19" fillId="7" borderId="0" xfId="2211" applyFont="1" applyFill="1" applyAlignment="1">
      <alignment horizontal="center" vertical="center"/>
    </xf>
    <xf numFmtId="0" fontId="75" fillId="21" borderId="0" xfId="20511" applyFont="1" applyFill="1" applyAlignment="1">
      <alignment horizontal="center" vertical="center"/>
    </xf>
    <xf numFmtId="0" fontId="76" fillId="22" borderId="178" xfId="21348" applyFont="1" applyFill="1" applyBorder="1" applyAlignment="1">
      <alignment horizontal="center" vertical="center"/>
    </xf>
    <xf numFmtId="0" fontId="76" fillId="22" borderId="168" xfId="21348" applyFont="1" applyFill="1" applyBorder="1" applyAlignment="1">
      <alignment horizontal="center" vertical="center"/>
    </xf>
    <xf numFmtId="0" fontId="76" fillId="22" borderId="115" xfId="21348" applyFont="1" applyFill="1" applyBorder="1" applyAlignment="1">
      <alignment horizontal="center" vertical="center"/>
    </xf>
    <xf numFmtId="0" fontId="76" fillId="22" borderId="62" xfId="21348" applyFont="1" applyFill="1" applyBorder="1" applyAlignment="1">
      <alignment horizontal="center" vertical="center"/>
    </xf>
    <xf numFmtId="0" fontId="76" fillId="22" borderId="136" xfId="21348" applyFont="1" applyFill="1" applyBorder="1" applyAlignment="1">
      <alignment horizontal="center" vertical="center"/>
    </xf>
    <xf numFmtId="0" fontId="76" fillId="22" borderId="63" xfId="21348" applyFont="1" applyFill="1" applyBorder="1" applyAlignment="1">
      <alignment horizontal="center" vertical="center"/>
    </xf>
    <xf numFmtId="0" fontId="76" fillId="22" borderId="126" xfId="21348" applyFont="1" applyFill="1" applyBorder="1" applyAlignment="1">
      <alignment horizontal="center" vertical="center" wrapText="1"/>
    </xf>
    <xf numFmtId="0" fontId="76" fillId="22" borderId="106" xfId="21348" applyFont="1" applyFill="1" applyBorder="1" applyAlignment="1">
      <alignment horizontal="center" vertical="center"/>
    </xf>
    <xf numFmtId="0" fontId="75" fillId="0" borderId="0" xfId="20511" applyFont="1" applyAlignment="1">
      <alignment horizontal="center" vertical="center"/>
    </xf>
    <xf numFmtId="0" fontId="17" fillId="22" borderId="178" xfId="21348" applyFill="1" applyBorder="1" applyAlignment="1">
      <alignment horizontal="center" vertical="center"/>
    </xf>
    <xf numFmtId="0" fontId="17" fillId="22" borderId="168" xfId="21348" applyFill="1" applyBorder="1" applyAlignment="1">
      <alignment horizontal="center" vertical="center"/>
    </xf>
    <xf numFmtId="0" fontId="17" fillId="22" borderId="115" xfId="21348" applyFill="1" applyBorder="1" applyAlignment="1">
      <alignment horizontal="center" vertical="center"/>
    </xf>
    <xf numFmtId="0" fontId="17" fillId="22" borderId="62" xfId="21348" applyFill="1" applyBorder="1" applyAlignment="1">
      <alignment horizontal="center" vertical="center"/>
    </xf>
    <xf numFmtId="0" fontId="17" fillId="22" borderId="136" xfId="21348" applyFill="1" applyBorder="1" applyAlignment="1">
      <alignment horizontal="center" vertical="center"/>
    </xf>
    <xf numFmtId="0" fontId="17" fillId="22" borderId="63" xfId="21348" applyFill="1" applyBorder="1" applyAlignment="1">
      <alignment horizontal="center" vertical="center"/>
    </xf>
    <xf numFmtId="0" fontId="17" fillId="22" borderId="104" xfId="21348" applyFill="1" applyBorder="1" applyAlignment="1">
      <alignment horizontal="center" vertical="center" wrapText="1"/>
    </xf>
    <xf numFmtId="0" fontId="17" fillId="22" borderId="105" xfId="21348" applyFill="1" applyBorder="1" applyAlignment="1">
      <alignment horizontal="center" vertical="center" wrapText="1"/>
    </xf>
    <xf numFmtId="0" fontId="76" fillId="22" borderId="105" xfId="21348" applyFont="1" applyFill="1" applyBorder="1" applyAlignment="1">
      <alignment horizontal="center" vertical="center"/>
    </xf>
    <xf numFmtId="0" fontId="104" fillId="21" borderId="118" xfId="21348" applyFont="1" applyFill="1" applyBorder="1" applyAlignment="1">
      <alignment horizontal="left" vertical="center" wrapText="1"/>
    </xf>
    <xf numFmtId="0" fontId="104" fillId="21" borderId="30" xfId="21348" applyFont="1" applyFill="1" applyBorder="1" applyAlignment="1">
      <alignment horizontal="left" vertical="center" wrapText="1"/>
    </xf>
    <xf numFmtId="0" fontId="92" fillId="21" borderId="118" xfId="21348" applyFont="1" applyFill="1" applyBorder="1" applyAlignment="1">
      <alignment horizontal="left" vertical="center" wrapText="1"/>
    </xf>
    <xf numFmtId="0" fontId="92" fillId="21" borderId="30" xfId="21348" applyFont="1" applyFill="1" applyBorder="1" applyAlignment="1">
      <alignment horizontal="left" vertical="center" wrapText="1"/>
    </xf>
    <xf numFmtId="0" fontId="92" fillId="21" borderId="123" xfId="21348" applyFont="1" applyFill="1" applyBorder="1" applyAlignment="1">
      <alignment horizontal="left" vertical="center"/>
    </xf>
    <xf numFmtId="0" fontId="92" fillId="21" borderId="152" xfId="21348" applyFont="1" applyFill="1" applyBorder="1" applyAlignment="1">
      <alignment horizontal="left" vertical="center"/>
    </xf>
    <xf numFmtId="0" fontId="97" fillId="21" borderId="0" xfId="21348" applyFont="1" applyFill="1" applyAlignment="1">
      <alignment horizontal="left" wrapText="1"/>
    </xf>
    <xf numFmtId="0" fontId="96" fillId="21" borderId="130" xfId="21348" applyFont="1" applyFill="1" applyBorder="1" applyAlignment="1">
      <alignment horizontal="center"/>
    </xf>
    <xf numFmtId="0" fontId="97" fillId="21" borderId="0" xfId="21348" applyFont="1" applyFill="1" applyAlignment="1">
      <alignment horizontal="left" vertical="center" wrapText="1"/>
    </xf>
    <xf numFmtId="0" fontId="91" fillId="65" borderId="0" xfId="20511" applyFont="1" applyFill="1" applyAlignment="1">
      <alignment horizontal="center" vertical="center" wrapText="1"/>
    </xf>
    <xf numFmtId="0" fontId="107" fillId="16" borderId="226" xfId="20511" applyFont="1" applyFill="1" applyBorder="1" applyAlignment="1">
      <alignment horizontal="left" vertical="center"/>
    </xf>
    <xf numFmtId="0" fontId="107" fillId="16" borderId="187" xfId="20511" applyFont="1" applyFill="1" applyBorder="1" applyAlignment="1">
      <alignment horizontal="left" vertical="center"/>
    </xf>
    <xf numFmtId="0" fontId="103" fillId="0" borderId="143" xfId="20511" applyFont="1" applyBorder="1" applyAlignment="1">
      <alignment horizontal="center" vertical="center" wrapText="1"/>
    </xf>
    <xf numFmtId="0" fontId="103" fillId="0" borderId="144" xfId="20511" applyFont="1" applyBorder="1" applyAlignment="1">
      <alignment horizontal="center" vertical="center" wrapText="1"/>
    </xf>
    <xf numFmtId="0" fontId="103" fillId="0" borderId="115" xfId="20511" applyFont="1" applyBorder="1" applyAlignment="1">
      <alignment horizontal="center" vertical="center" wrapText="1"/>
    </xf>
    <xf numFmtId="0" fontId="103" fillId="0" borderId="155" xfId="20511" applyFont="1" applyBorder="1" applyAlignment="1">
      <alignment horizontal="center" vertical="center" wrapText="1"/>
    </xf>
    <xf numFmtId="0" fontId="103" fillId="0" borderId="136" xfId="20511" applyFont="1" applyBorder="1" applyAlignment="1">
      <alignment horizontal="center" vertical="center" wrapText="1"/>
    </xf>
    <xf numFmtId="0" fontId="103" fillId="0" borderId="137" xfId="20511" applyFont="1" applyBorder="1" applyAlignment="1">
      <alignment horizontal="center" vertical="center" wrapText="1"/>
    </xf>
    <xf numFmtId="0" fontId="78" fillId="25" borderId="118" xfId="20511" applyFont="1" applyFill="1" applyBorder="1" applyAlignment="1">
      <alignment horizontal="center" vertical="center"/>
    </xf>
    <xf numFmtId="0" fontId="78" fillId="25" borderId="20" xfId="20511" applyFont="1" applyFill="1" applyBorder="1" applyAlignment="1">
      <alignment horizontal="center" vertical="center"/>
    </xf>
    <xf numFmtId="0" fontId="78" fillId="25" borderId="141" xfId="20511" applyFont="1" applyFill="1" applyBorder="1" applyAlignment="1">
      <alignment horizontal="center" vertical="center"/>
    </xf>
    <xf numFmtId="0" fontId="78" fillId="21" borderId="211" xfId="20511" applyFont="1" applyFill="1" applyBorder="1" applyAlignment="1">
      <alignment horizontal="center" vertical="center"/>
    </xf>
    <xf numFmtId="0" fontId="78" fillId="21" borderId="213" xfId="20511" applyFont="1" applyFill="1" applyBorder="1" applyAlignment="1">
      <alignment horizontal="center" vertical="center"/>
    </xf>
    <xf numFmtId="0" fontId="78" fillId="21" borderId="131" xfId="20511" applyFont="1" applyFill="1" applyBorder="1" applyAlignment="1">
      <alignment horizontal="center" vertical="center" wrapText="1"/>
    </xf>
    <xf numFmtId="0" fontId="91" fillId="23" borderId="132" xfId="20511" applyFont="1" applyFill="1" applyBorder="1" applyAlignment="1">
      <alignment horizontal="left" vertical="center" wrapText="1"/>
    </xf>
    <xf numFmtId="0" fontId="91" fillId="21" borderId="0" xfId="20511" applyFont="1" applyFill="1" applyAlignment="1">
      <alignment horizontal="center" vertical="center" wrapText="1"/>
    </xf>
    <xf numFmtId="0" fontId="91" fillId="23" borderId="132" xfId="20511" applyFont="1" applyFill="1" applyBorder="1" applyAlignment="1">
      <alignment horizontal="center" vertical="center" wrapText="1"/>
    </xf>
    <xf numFmtId="0" fontId="78" fillId="21" borderId="0" xfId="20511" applyFont="1" applyFill="1" applyAlignment="1">
      <alignment horizontal="center" vertical="center"/>
    </xf>
    <xf numFmtId="0" fontId="78" fillId="25" borderId="123" xfId="20511" applyFont="1" applyFill="1" applyBorder="1" applyAlignment="1">
      <alignment horizontal="center" vertical="center"/>
    </xf>
    <xf numFmtId="0" fontId="91" fillId="0" borderId="140" xfId="20511" applyFont="1" applyBorder="1" applyAlignment="1">
      <alignment horizontal="center" vertical="center" wrapText="1"/>
    </xf>
    <xf numFmtId="0" fontId="91" fillId="0" borderId="152" xfId="20511" applyFont="1" applyBorder="1" applyAlignment="1">
      <alignment horizontal="center" vertical="center" wrapText="1"/>
    </xf>
    <xf numFmtId="0" fontId="91" fillId="0" borderId="135" xfId="20511" applyFont="1" applyBorder="1" applyAlignment="1">
      <alignment horizontal="center" vertical="center" wrapText="1"/>
    </xf>
    <xf numFmtId="0" fontId="91" fillId="0" borderId="226" xfId="20511" applyFont="1" applyBorder="1" applyAlignment="1">
      <alignment horizontal="left" vertical="center" wrapText="1"/>
    </xf>
    <xf numFmtId="0" fontId="91" fillId="0" borderId="187" xfId="20511" applyFont="1" applyBorder="1" applyAlignment="1">
      <alignment horizontal="left" vertical="center" wrapText="1"/>
    </xf>
    <xf numFmtId="0" fontId="17" fillId="0" borderId="0" xfId="21348" applyAlignment="1">
      <alignment horizontal="center" vertical="center"/>
    </xf>
    <xf numFmtId="0" fontId="78" fillId="21" borderId="212" xfId="20511" applyFont="1" applyFill="1" applyBorder="1" applyAlignment="1">
      <alignment horizontal="center" vertical="center"/>
    </xf>
    <xf numFmtId="0" fontId="78" fillId="21" borderId="211" xfId="20511" applyFont="1" applyFill="1" applyBorder="1" applyAlignment="1">
      <alignment horizontal="center" vertical="center" wrapText="1"/>
    </xf>
    <xf numFmtId="0" fontId="78" fillId="21" borderId="213" xfId="20511" applyFont="1" applyFill="1" applyBorder="1" applyAlignment="1">
      <alignment horizontal="center" vertical="center" wrapText="1"/>
    </xf>
    <xf numFmtId="0" fontId="91" fillId="23" borderId="178" xfId="20511" applyFont="1" applyFill="1" applyBorder="1" applyAlignment="1">
      <alignment horizontal="center" vertical="center" wrapText="1"/>
    </xf>
    <xf numFmtId="0" fontId="91" fillId="23" borderId="179" xfId="20511" applyFont="1" applyFill="1" applyBorder="1" applyAlignment="1">
      <alignment horizontal="center" vertical="center" wrapText="1"/>
    </xf>
    <xf numFmtId="0" fontId="91" fillId="23" borderId="136" xfId="20511" applyFont="1" applyFill="1" applyBorder="1" applyAlignment="1">
      <alignment horizontal="center" vertical="center" wrapText="1"/>
    </xf>
    <xf numFmtId="0" fontId="91" fillId="23" borderId="137" xfId="20511" applyFont="1" applyFill="1" applyBorder="1" applyAlignment="1">
      <alignment horizontal="center" vertical="center" wrapText="1"/>
    </xf>
    <xf numFmtId="0" fontId="103" fillId="0" borderId="143" xfId="20511" applyFont="1" applyBorder="1" applyAlignment="1">
      <alignment horizontal="center" vertical="center"/>
    </xf>
    <xf numFmtId="0" fontId="17" fillId="0" borderId="144" xfId="21348" applyBorder="1" applyAlignment="1">
      <alignment horizontal="center" vertical="center"/>
    </xf>
    <xf numFmtId="0" fontId="17" fillId="0" borderId="115" xfId="21348" applyBorder="1" applyAlignment="1">
      <alignment horizontal="center" vertical="center"/>
    </xf>
    <xf numFmtId="0" fontId="17" fillId="0" borderId="155" xfId="21348" applyBorder="1" applyAlignment="1">
      <alignment horizontal="center" vertical="center"/>
    </xf>
    <xf numFmtId="0" fontId="17" fillId="0" borderId="136" xfId="21348" applyBorder="1" applyAlignment="1">
      <alignment horizontal="center" vertical="center"/>
    </xf>
    <xf numFmtId="0" fontId="17" fillId="0" borderId="137" xfId="21348" applyBorder="1" applyAlignment="1">
      <alignment horizontal="center" vertical="center"/>
    </xf>
    <xf numFmtId="0" fontId="91" fillId="0" borderId="115" xfId="20511" applyFont="1" applyBorder="1" applyAlignment="1">
      <alignment horizontal="left" vertical="center" wrapText="1"/>
    </xf>
    <xf numFmtId="0" fontId="91" fillId="0" borderId="155" xfId="20511" applyFont="1" applyBorder="1" applyAlignment="1">
      <alignment horizontal="left" vertical="center" wrapText="1"/>
    </xf>
    <xf numFmtId="0" fontId="91" fillId="0" borderId="136" xfId="20511" applyFont="1" applyBorder="1" applyAlignment="1">
      <alignment horizontal="left" vertical="center" wrapText="1"/>
    </xf>
    <xf numFmtId="0" fontId="91" fillId="0" borderId="137" xfId="20511" applyFont="1" applyBorder="1" applyAlignment="1">
      <alignment horizontal="left" vertical="center" wrapText="1"/>
    </xf>
    <xf numFmtId="0" fontId="91" fillId="0" borderId="147" xfId="20511" applyFont="1" applyBorder="1" applyAlignment="1">
      <alignment horizontal="left" vertical="center" wrapText="1"/>
    </xf>
    <xf numFmtId="0" fontId="91" fillId="0" borderId="149" xfId="20511" applyFont="1" applyBorder="1" applyAlignment="1">
      <alignment horizontal="left" vertical="center" wrapText="1"/>
    </xf>
    <xf numFmtId="0" fontId="78" fillId="0" borderId="131" xfId="20511" applyFont="1" applyBorder="1" applyAlignment="1">
      <alignment horizontal="center" vertical="center" wrapText="1"/>
    </xf>
    <xf numFmtId="0" fontId="91" fillId="23" borderId="131" xfId="20511" applyFont="1" applyFill="1" applyBorder="1" applyAlignment="1">
      <alignment horizontal="left" vertical="center" wrapText="1"/>
    </xf>
    <xf numFmtId="0" fontId="91" fillId="23" borderId="131" xfId="20511" applyFont="1" applyFill="1" applyBorder="1" applyAlignment="1">
      <alignment horizontal="center" vertical="center" wrapText="1"/>
    </xf>
    <xf numFmtId="0" fontId="103" fillId="21" borderId="0" xfId="20511" applyFont="1" applyFill="1" applyAlignment="1">
      <alignment horizontal="center" vertical="center" wrapText="1"/>
    </xf>
    <xf numFmtId="0" fontId="78" fillId="0" borderId="140" xfId="20511" applyFont="1" applyBorder="1" applyAlignment="1">
      <alignment horizontal="center" vertical="center" wrapText="1"/>
    </xf>
    <xf numFmtId="0" fontId="78" fillId="0" borderId="152" xfId="20511" applyFont="1" applyBorder="1" applyAlignment="1">
      <alignment horizontal="center" vertical="center" wrapText="1"/>
    </xf>
    <xf numFmtId="0" fontId="78" fillId="0" borderId="135" xfId="20511" applyFont="1" applyBorder="1" applyAlignment="1">
      <alignment horizontal="center" vertical="center" wrapText="1"/>
    </xf>
    <xf numFmtId="0" fontId="91" fillId="0" borderId="123" xfId="20511" applyFont="1" applyBorder="1" applyAlignment="1">
      <alignment horizontal="left" vertical="center" wrapText="1"/>
    </xf>
    <xf numFmtId="0" fontId="78" fillId="0" borderId="131" xfId="20511" applyFont="1" applyBorder="1" applyAlignment="1">
      <alignment horizontal="center" vertical="center"/>
    </xf>
    <xf numFmtId="0" fontId="78" fillId="23" borderId="158" xfId="20511" applyFont="1" applyFill="1" applyBorder="1" applyAlignment="1">
      <alignment horizontal="center" vertical="center" wrapText="1"/>
    </xf>
    <xf numFmtId="0" fontId="101" fillId="0" borderId="0" xfId="20511" applyFont="1" applyAlignment="1">
      <alignment horizontal="center" vertical="center" wrapText="1"/>
    </xf>
    <xf numFmtId="0" fontId="101" fillId="0" borderId="11" xfId="20511" applyFont="1" applyBorder="1" applyAlignment="1">
      <alignment horizontal="center" vertical="center" wrapText="1"/>
    </xf>
    <xf numFmtId="0" fontId="101" fillId="0" borderId="11" xfId="20511" applyFont="1" applyBorder="1" applyAlignment="1">
      <alignment horizontal="center" vertical="top" wrapText="1"/>
    </xf>
    <xf numFmtId="0" fontId="76" fillId="0" borderId="11" xfId="20511" applyFont="1" applyBorder="1" applyAlignment="1">
      <alignment horizontal="center"/>
    </xf>
    <xf numFmtId="0" fontId="101" fillId="0" borderId="11" xfId="20511" applyFont="1" applyBorder="1" applyAlignment="1">
      <alignment horizontal="justify" wrapText="1"/>
    </xf>
    <xf numFmtId="3" fontId="101" fillId="0" borderId="11" xfId="20511" applyNumberFormat="1" applyFont="1" applyBorder="1" applyAlignment="1">
      <alignment horizontal="center" vertical="center" wrapText="1"/>
    </xf>
    <xf numFmtId="0" fontId="75" fillId="21" borderId="0" xfId="20511" applyFont="1" applyFill="1" applyAlignment="1">
      <alignment horizontal="center"/>
    </xf>
    <xf numFmtId="0" fontId="100" fillId="21" borderId="0" xfId="20511" applyFont="1" applyFill="1" applyAlignment="1">
      <alignment horizontal="center" wrapText="1"/>
    </xf>
    <xf numFmtId="0" fontId="102" fillId="0" borderId="132" xfId="20511" applyFont="1" applyBorder="1" applyAlignment="1">
      <alignment wrapText="1"/>
    </xf>
    <xf numFmtId="0" fontId="102" fillId="0" borderId="132" xfId="20511" applyFont="1" applyBorder="1" applyAlignment="1">
      <alignment horizontal="center" vertical="center" wrapText="1"/>
    </xf>
    <xf numFmtId="0" fontId="102" fillId="0" borderId="131" xfId="20511" applyFont="1" applyBorder="1" applyAlignment="1">
      <alignment horizontal="center" vertical="center" wrapText="1"/>
    </xf>
    <xf numFmtId="0" fontId="101" fillId="0" borderId="164" xfId="20511" applyFont="1" applyBorder="1" applyAlignment="1">
      <alignment horizontal="center" vertical="top" wrapText="1"/>
    </xf>
    <xf numFmtId="0" fontId="17" fillId="31" borderId="99" xfId="21348" applyFill="1" applyBorder="1" applyAlignment="1">
      <alignment horizontal="center"/>
    </xf>
    <xf numFmtId="0" fontId="17" fillId="31" borderId="100" xfId="21348" applyFill="1" applyBorder="1" applyAlignment="1">
      <alignment horizontal="center"/>
    </xf>
    <xf numFmtId="0" fontId="17" fillId="26" borderId="99" xfId="21348" applyFill="1" applyBorder="1" applyAlignment="1">
      <alignment horizontal="center"/>
    </xf>
    <xf numFmtId="0" fontId="17" fillId="26" borderId="100" xfId="21348" applyFill="1" applyBorder="1" applyAlignment="1">
      <alignment horizontal="center"/>
    </xf>
    <xf numFmtId="0" fontId="54" fillId="0" borderId="99" xfId="21348" applyFont="1" applyBorder="1" applyAlignment="1">
      <alignment horizontal="left" vertical="center" wrapText="1"/>
    </xf>
    <xf numFmtId="0" fontId="54" fillId="0" borderId="100" xfId="21348" applyFont="1" applyBorder="1" applyAlignment="1">
      <alignment horizontal="left" vertical="center" wrapText="1"/>
    </xf>
    <xf numFmtId="0" fontId="23" fillId="26" borderId="99" xfId="21348" applyFont="1" applyFill="1" applyBorder="1" applyAlignment="1">
      <alignment horizontal="center" vertical="center" wrapText="1"/>
    </xf>
    <xf numFmtId="0" fontId="23" fillId="26" borderId="100" xfId="21348" applyFont="1" applyFill="1" applyBorder="1" applyAlignment="1">
      <alignment horizontal="center" vertical="center" wrapText="1"/>
    </xf>
    <xf numFmtId="0" fontId="86" fillId="31" borderId="99" xfId="21348" applyFont="1" applyFill="1" applyBorder="1" applyAlignment="1">
      <alignment horizontal="center" vertical="center" wrapText="1"/>
    </xf>
    <xf numFmtId="0" fontId="86" fillId="31" borderId="100" xfId="21348" applyFont="1" applyFill="1" applyBorder="1" applyAlignment="1">
      <alignment horizontal="center" vertical="center" wrapText="1"/>
    </xf>
    <xf numFmtId="0" fontId="110" fillId="29" borderId="96" xfId="21348" applyFont="1" applyFill="1" applyBorder="1" applyAlignment="1">
      <alignment horizontal="center" vertical="center" wrapText="1"/>
    </xf>
    <xf numFmtId="0" fontId="110" fillId="29" borderId="0" xfId="21348" applyFont="1" applyFill="1" applyAlignment="1">
      <alignment horizontal="center" vertical="center" wrapText="1"/>
    </xf>
    <xf numFmtId="0" fontId="23" fillId="0" borderId="99" xfId="21348" applyFont="1" applyBorder="1" applyAlignment="1">
      <alignment horizontal="left" vertical="center" wrapText="1"/>
    </xf>
    <xf numFmtId="0" fontId="23" fillId="0" borderId="100" xfId="21348" applyFont="1" applyBorder="1" applyAlignment="1">
      <alignment horizontal="left" vertical="center" wrapText="1"/>
    </xf>
    <xf numFmtId="0" fontId="54" fillId="16" borderId="99" xfId="21348" applyFont="1" applyFill="1" applyBorder="1" applyAlignment="1">
      <alignment horizontal="left" vertical="center" wrapText="1"/>
    </xf>
    <xf numFmtId="0" fontId="54" fillId="16" borderId="100" xfId="21348" applyFont="1" applyFill="1" applyBorder="1" applyAlignment="1">
      <alignment horizontal="left" vertical="center" wrapText="1"/>
    </xf>
    <xf numFmtId="0" fontId="19" fillId="28" borderId="72" xfId="21348" applyFont="1" applyFill="1" applyBorder="1" applyAlignment="1">
      <alignment horizontal="center" vertical="center" wrapText="1"/>
    </xf>
    <xf numFmtId="0" fontId="19" fillId="28" borderId="1" xfId="21348" applyFont="1" applyFill="1" applyBorder="1" applyAlignment="1">
      <alignment horizontal="center" vertical="center" wrapText="1"/>
    </xf>
    <xf numFmtId="0" fontId="19" fillId="28" borderId="5" xfId="21348" applyFont="1" applyFill="1" applyBorder="1" applyAlignment="1">
      <alignment horizontal="center" vertical="center" wrapText="1"/>
    </xf>
    <xf numFmtId="0" fontId="108" fillId="0" borderId="0" xfId="2211" applyFont="1" applyAlignment="1">
      <alignment horizontal="center" vertical="center" wrapText="1"/>
    </xf>
    <xf numFmtId="0" fontId="23" fillId="16" borderId="99" xfId="21348" applyFont="1" applyFill="1" applyBorder="1" applyAlignment="1">
      <alignment horizontal="left" vertical="center" wrapText="1"/>
    </xf>
    <xf numFmtId="0" fontId="23" fillId="16" borderId="100" xfId="21348" applyFont="1" applyFill="1" applyBorder="1" applyAlignment="1">
      <alignment horizontal="left" vertical="center" wrapText="1"/>
    </xf>
  </cellXfs>
  <cellStyles count="22046">
    <cellStyle name="20 % - Accent1" xfId="22017" builtinId="30" customBuiltin="1"/>
    <cellStyle name="20 % - Accent2" xfId="22021" builtinId="34" customBuiltin="1"/>
    <cellStyle name="20 % - Accent3" xfId="22025" builtinId="38" customBuiltin="1"/>
    <cellStyle name="20 % - Accent4" xfId="22029" builtinId="42" customBuiltin="1"/>
    <cellStyle name="20 % - Accent5" xfId="22033" builtinId="46" customBuiltin="1"/>
    <cellStyle name="20 % - Accent6" xfId="22037" builtinId="50" customBuiltin="1"/>
    <cellStyle name="40 % - Accent1" xfId="22018" builtinId="31" customBuiltin="1"/>
    <cellStyle name="40 % - Accent2" xfId="22022" builtinId="35" customBuiltin="1"/>
    <cellStyle name="40 % - Accent3" xfId="22026" builtinId="39" customBuiltin="1"/>
    <cellStyle name="40 % - Accent4" xfId="22030" builtinId="43" customBuiltin="1"/>
    <cellStyle name="40 % - Accent5" xfId="22034" builtinId="47" customBuiltin="1"/>
    <cellStyle name="40 % - Accent6" xfId="22038" builtinId="51" customBuiltin="1"/>
    <cellStyle name="60 % - Accent1" xfId="22019" builtinId="32" customBuiltin="1"/>
    <cellStyle name="60 % - Accent2" xfId="22023" builtinId="36" customBuiltin="1"/>
    <cellStyle name="60 % - Accent3" xfId="22027" builtinId="40" customBuiltin="1"/>
    <cellStyle name="60 % - Accent4" xfId="22031" builtinId="44" customBuiltin="1"/>
    <cellStyle name="60 % - Accent5" xfId="22035" builtinId="48" customBuiltin="1"/>
    <cellStyle name="60 % - Accent6" xfId="22039" builtinId="52" customBuiltin="1"/>
    <cellStyle name="Accent1" xfId="22016" builtinId="29" customBuiltin="1"/>
    <cellStyle name="Accent2" xfId="22020" builtinId="33" customBuiltin="1"/>
    <cellStyle name="Accent3" xfId="22024" builtinId="37" customBuiltin="1"/>
    <cellStyle name="Accent4" xfId="22028" builtinId="41" customBuiltin="1"/>
    <cellStyle name="Accent5" xfId="22032" builtinId="45" customBuiltin="1"/>
    <cellStyle name="Accent6" xfId="22036" builtinId="49" customBuiltin="1"/>
    <cellStyle name="Avertissement" xfId="22013" builtinId="11" customBuiltin="1"/>
    <cellStyle name="Calcul" xfId="22010" builtinId="22" customBuiltin="1"/>
    <cellStyle name="Cellule liée" xfId="22011" builtinId="24" customBuiltin="1"/>
    <cellStyle name="Entrée" xfId="22008" builtinId="20" customBuiltin="1"/>
    <cellStyle name="Insatisfaisant" xfId="22006" builtinId="27" customBuiltin="1"/>
    <cellStyle name="Milliers" xfId="1" builtinId="3"/>
    <cellStyle name="Milliers 10" xfId="1204" xr:uid="{00000000-0005-0000-0000-00001E000000}"/>
    <cellStyle name="Milliers 10 2" xfId="1250" xr:uid="{00000000-0005-0000-0000-00001F000000}"/>
    <cellStyle name="Milliers 10 2 2" xfId="20519" xr:uid="{00000000-0005-0000-0000-000020000000}"/>
    <cellStyle name="Milliers 10 3" xfId="1251" xr:uid="{00000000-0005-0000-0000-000021000000}"/>
    <cellStyle name="Milliers 10 3 2" xfId="20520" xr:uid="{00000000-0005-0000-0000-000022000000}"/>
    <cellStyle name="Milliers 10 4" xfId="1252" xr:uid="{00000000-0005-0000-0000-000023000000}"/>
    <cellStyle name="Milliers 10 4 2" xfId="20521" xr:uid="{00000000-0005-0000-0000-000024000000}"/>
    <cellStyle name="Milliers 10 5" xfId="20518" xr:uid="{00000000-0005-0000-0000-000025000000}"/>
    <cellStyle name="Milliers 100" xfId="2197" xr:uid="{00000000-0005-0000-0000-000026000000}"/>
    <cellStyle name="Milliers 100 10" xfId="2218" xr:uid="{00000000-0005-0000-0000-000027000000}"/>
    <cellStyle name="Milliers 100 11" xfId="2219" xr:uid="{00000000-0005-0000-0000-000028000000}"/>
    <cellStyle name="Milliers 100 12" xfId="2220" xr:uid="{00000000-0005-0000-0000-000029000000}"/>
    <cellStyle name="Milliers 100 2" xfId="2221" xr:uid="{00000000-0005-0000-0000-00002A000000}"/>
    <cellStyle name="Milliers 100 2 2" xfId="2194" xr:uid="{00000000-0005-0000-0000-00002B000000}"/>
    <cellStyle name="Milliers 100 2 2 2" xfId="2222" xr:uid="{00000000-0005-0000-0000-00002C000000}"/>
    <cellStyle name="Milliers 100 2 2 3" xfId="2223" xr:uid="{00000000-0005-0000-0000-00002D000000}"/>
    <cellStyle name="Milliers 100 2 2 4" xfId="2224" xr:uid="{00000000-0005-0000-0000-00002E000000}"/>
    <cellStyle name="Milliers 100 2 3" xfId="2225" xr:uid="{00000000-0005-0000-0000-00002F000000}"/>
    <cellStyle name="Milliers 100 2 4" xfId="2226" xr:uid="{00000000-0005-0000-0000-000030000000}"/>
    <cellStyle name="Milliers 100 2 5" xfId="2227" xr:uid="{00000000-0005-0000-0000-000031000000}"/>
    <cellStyle name="Milliers 100 2 6" xfId="2228" xr:uid="{00000000-0005-0000-0000-000032000000}"/>
    <cellStyle name="Milliers 100 2 7" xfId="2229" xr:uid="{00000000-0005-0000-0000-000033000000}"/>
    <cellStyle name="Milliers 100 3" xfId="2230" xr:uid="{00000000-0005-0000-0000-000034000000}"/>
    <cellStyle name="Milliers 100 4" xfId="2231" xr:uid="{00000000-0005-0000-0000-000035000000}"/>
    <cellStyle name="Milliers 100 5" xfId="2232" xr:uid="{00000000-0005-0000-0000-000036000000}"/>
    <cellStyle name="Milliers 100 6" xfId="2233" xr:uid="{00000000-0005-0000-0000-000037000000}"/>
    <cellStyle name="Milliers 100 7" xfId="2234" xr:uid="{00000000-0005-0000-0000-000038000000}"/>
    <cellStyle name="Milliers 100 8" xfId="2235" xr:uid="{00000000-0005-0000-0000-000039000000}"/>
    <cellStyle name="Milliers 100 9" xfId="2236" xr:uid="{00000000-0005-0000-0000-00003A000000}"/>
    <cellStyle name="Milliers 104" xfId="2237" xr:uid="{00000000-0005-0000-0000-00003B000000}"/>
    <cellStyle name="Milliers 104 10" xfId="2238" xr:uid="{00000000-0005-0000-0000-00003C000000}"/>
    <cellStyle name="Milliers 104 11" xfId="2239" xr:uid="{00000000-0005-0000-0000-00003D000000}"/>
    <cellStyle name="Milliers 104 12" xfId="2240" xr:uid="{00000000-0005-0000-0000-00003E000000}"/>
    <cellStyle name="Milliers 104 2" xfId="2241" xr:uid="{00000000-0005-0000-0000-00003F000000}"/>
    <cellStyle name="Milliers 104 2 2" xfId="2242" xr:uid="{00000000-0005-0000-0000-000040000000}"/>
    <cellStyle name="Milliers 104 2 2 2" xfId="2243" xr:uid="{00000000-0005-0000-0000-000041000000}"/>
    <cellStyle name="Milliers 104 2 2 3" xfId="2244" xr:uid="{00000000-0005-0000-0000-000042000000}"/>
    <cellStyle name="Milliers 104 2 2 4" xfId="2245" xr:uid="{00000000-0005-0000-0000-000043000000}"/>
    <cellStyle name="Milliers 104 2 3" xfId="2246" xr:uid="{00000000-0005-0000-0000-000044000000}"/>
    <cellStyle name="Milliers 104 2 4" xfId="2247" xr:uid="{00000000-0005-0000-0000-000045000000}"/>
    <cellStyle name="Milliers 104 2 5" xfId="2248" xr:uid="{00000000-0005-0000-0000-000046000000}"/>
    <cellStyle name="Milliers 104 2 6" xfId="2249" xr:uid="{00000000-0005-0000-0000-000047000000}"/>
    <cellStyle name="Milliers 104 2 7" xfId="2250" xr:uid="{00000000-0005-0000-0000-000048000000}"/>
    <cellStyle name="Milliers 104 3" xfId="2251" xr:uid="{00000000-0005-0000-0000-000049000000}"/>
    <cellStyle name="Milliers 104 4" xfId="2252" xr:uid="{00000000-0005-0000-0000-00004A000000}"/>
    <cellStyle name="Milliers 104 5" xfId="2253" xr:uid="{00000000-0005-0000-0000-00004B000000}"/>
    <cellStyle name="Milliers 104 6" xfId="2254" xr:uid="{00000000-0005-0000-0000-00004C000000}"/>
    <cellStyle name="Milliers 104 7" xfId="2255" xr:uid="{00000000-0005-0000-0000-00004D000000}"/>
    <cellStyle name="Milliers 104 8" xfId="2256" xr:uid="{00000000-0005-0000-0000-00004E000000}"/>
    <cellStyle name="Milliers 104 9" xfId="2257" xr:uid="{00000000-0005-0000-0000-00004F000000}"/>
    <cellStyle name="Milliers 105" xfId="2258" xr:uid="{00000000-0005-0000-0000-000050000000}"/>
    <cellStyle name="Milliers 105 10" xfId="2259" xr:uid="{00000000-0005-0000-0000-000051000000}"/>
    <cellStyle name="Milliers 105 11" xfId="2260" xr:uid="{00000000-0005-0000-0000-000052000000}"/>
    <cellStyle name="Milliers 105 12" xfId="2261" xr:uid="{00000000-0005-0000-0000-000053000000}"/>
    <cellStyle name="Milliers 105 2" xfId="2262" xr:uid="{00000000-0005-0000-0000-000054000000}"/>
    <cellStyle name="Milliers 105 2 2" xfId="2263" xr:uid="{00000000-0005-0000-0000-000055000000}"/>
    <cellStyle name="Milliers 105 2 2 2" xfId="2264" xr:uid="{00000000-0005-0000-0000-000056000000}"/>
    <cellStyle name="Milliers 105 2 2 3" xfId="2265" xr:uid="{00000000-0005-0000-0000-000057000000}"/>
    <cellStyle name="Milliers 105 2 2 4" xfId="2266" xr:uid="{00000000-0005-0000-0000-000058000000}"/>
    <cellStyle name="Milliers 105 2 3" xfId="2267" xr:uid="{00000000-0005-0000-0000-000059000000}"/>
    <cellStyle name="Milliers 105 2 4" xfId="2268" xr:uid="{00000000-0005-0000-0000-00005A000000}"/>
    <cellStyle name="Milliers 105 2 5" xfId="2269" xr:uid="{00000000-0005-0000-0000-00005B000000}"/>
    <cellStyle name="Milliers 105 2 6" xfId="2270" xr:uid="{00000000-0005-0000-0000-00005C000000}"/>
    <cellStyle name="Milliers 105 2 7" xfId="2271" xr:uid="{00000000-0005-0000-0000-00005D000000}"/>
    <cellStyle name="Milliers 105 3" xfId="2272" xr:uid="{00000000-0005-0000-0000-00005E000000}"/>
    <cellStyle name="Milliers 105 4" xfId="2273" xr:uid="{00000000-0005-0000-0000-00005F000000}"/>
    <cellStyle name="Milliers 105 5" xfId="2274" xr:uid="{00000000-0005-0000-0000-000060000000}"/>
    <cellStyle name="Milliers 105 6" xfId="2275" xr:uid="{00000000-0005-0000-0000-000061000000}"/>
    <cellStyle name="Milliers 105 7" xfId="2276" xr:uid="{00000000-0005-0000-0000-000062000000}"/>
    <cellStyle name="Milliers 105 8" xfId="2277" xr:uid="{00000000-0005-0000-0000-000063000000}"/>
    <cellStyle name="Milliers 105 9" xfId="2278" xr:uid="{00000000-0005-0000-0000-000064000000}"/>
    <cellStyle name="Milliers 106" xfId="2279" xr:uid="{00000000-0005-0000-0000-000065000000}"/>
    <cellStyle name="Milliers 106 10" xfId="2280" xr:uid="{00000000-0005-0000-0000-000066000000}"/>
    <cellStyle name="Milliers 106 11" xfId="2281" xr:uid="{00000000-0005-0000-0000-000067000000}"/>
    <cellStyle name="Milliers 106 12" xfId="2282" xr:uid="{00000000-0005-0000-0000-000068000000}"/>
    <cellStyle name="Milliers 106 2" xfId="2283" xr:uid="{00000000-0005-0000-0000-000069000000}"/>
    <cellStyle name="Milliers 106 2 2" xfId="2284" xr:uid="{00000000-0005-0000-0000-00006A000000}"/>
    <cellStyle name="Milliers 106 2 2 2" xfId="2285" xr:uid="{00000000-0005-0000-0000-00006B000000}"/>
    <cellStyle name="Milliers 106 2 2 3" xfId="2286" xr:uid="{00000000-0005-0000-0000-00006C000000}"/>
    <cellStyle name="Milliers 106 2 2 4" xfId="2287" xr:uid="{00000000-0005-0000-0000-00006D000000}"/>
    <cellStyle name="Milliers 106 2 3" xfId="2288" xr:uid="{00000000-0005-0000-0000-00006E000000}"/>
    <cellStyle name="Milliers 106 2 4" xfId="2289" xr:uid="{00000000-0005-0000-0000-00006F000000}"/>
    <cellStyle name="Milliers 106 2 5" xfId="2290" xr:uid="{00000000-0005-0000-0000-000070000000}"/>
    <cellStyle name="Milliers 106 2 6" xfId="2291" xr:uid="{00000000-0005-0000-0000-000071000000}"/>
    <cellStyle name="Milliers 106 2 7" xfId="2292" xr:uid="{00000000-0005-0000-0000-000072000000}"/>
    <cellStyle name="Milliers 106 3" xfId="2293" xr:uid="{00000000-0005-0000-0000-000073000000}"/>
    <cellStyle name="Milliers 106 4" xfId="2294" xr:uid="{00000000-0005-0000-0000-000074000000}"/>
    <cellStyle name="Milliers 106 5" xfId="2295" xr:uid="{00000000-0005-0000-0000-000075000000}"/>
    <cellStyle name="Milliers 106 6" xfId="2296" xr:uid="{00000000-0005-0000-0000-000076000000}"/>
    <cellStyle name="Milliers 106 7" xfId="2297" xr:uid="{00000000-0005-0000-0000-000077000000}"/>
    <cellStyle name="Milliers 106 8" xfId="2298" xr:uid="{00000000-0005-0000-0000-000078000000}"/>
    <cellStyle name="Milliers 106 9" xfId="2299" xr:uid="{00000000-0005-0000-0000-000079000000}"/>
    <cellStyle name="Milliers 107" xfId="2300" xr:uid="{00000000-0005-0000-0000-00007A000000}"/>
    <cellStyle name="Milliers 107 10" xfId="2301" xr:uid="{00000000-0005-0000-0000-00007B000000}"/>
    <cellStyle name="Milliers 107 11" xfId="2302" xr:uid="{00000000-0005-0000-0000-00007C000000}"/>
    <cellStyle name="Milliers 107 12" xfId="2303" xr:uid="{00000000-0005-0000-0000-00007D000000}"/>
    <cellStyle name="Milliers 107 2" xfId="2304" xr:uid="{00000000-0005-0000-0000-00007E000000}"/>
    <cellStyle name="Milliers 107 2 2" xfId="2305" xr:uid="{00000000-0005-0000-0000-00007F000000}"/>
    <cellStyle name="Milliers 107 2 2 2" xfId="2306" xr:uid="{00000000-0005-0000-0000-000080000000}"/>
    <cellStyle name="Milliers 107 2 2 3" xfId="2307" xr:uid="{00000000-0005-0000-0000-000081000000}"/>
    <cellStyle name="Milliers 107 2 2 4" xfId="2308" xr:uid="{00000000-0005-0000-0000-000082000000}"/>
    <cellStyle name="Milliers 107 2 3" xfId="2309" xr:uid="{00000000-0005-0000-0000-000083000000}"/>
    <cellStyle name="Milliers 107 2 4" xfId="2310" xr:uid="{00000000-0005-0000-0000-000084000000}"/>
    <cellStyle name="Milliers 107 2 5" xfId="2311" xr:uid="{00000000-0005-0000-0000-000085000000}"/>
    <cellStyle name="Milliers 107 2 6" xfId="2312" xr:uid="{00000000-0005-0000-0000-000086000000}"/>
    <cellStyle name="Milliers 107 2 7" xfId="2313" xr:uid="{00000000-0005-0000-0000-000087000000}"/>
    <cellStyle name="Milliers 107 3" xfId="2314" xr:uid="{00000000-0005-0000-0000-000088000000}"/>
    <cellStyle name="Milliers 107 4" xfId="2315" xr:uid="{00000000-0005-0000-0000-000089000000}"/>
    <cellStyle name="Milliers 107 5" xfId="2316" xr:uid="{00000000-0005-0000-0000-00008A000000}"/>
    <cellStyle name="Milliers 107 6" xfId="2317" xr:uid="{00000000-0005-0000-0000-00008B000000}"/>
    <cellStyle name="Milliers 107 7" xfId="2318" xr:uid="{00000000-0005-0000-0000-00008C000000}"/>
    <cellStyle name="Milliers 107 8" xfId="2319" xr:uid="{00000000-0005-0000-0000-00008D000000}"/>
    <cellStyle name="Milliers 107 9" xfId="2320" xr:uid="{00000000-0005-0000-0000-00008E000000}"/>
    <cellStyle name="Milliers 108" xfId="2321" xr:uid="{00000000-0005-0000-0000-00008F000000}"/>
    <cellStyle name="Milliers 108 10" xfId="2322" xr:uid="{00000000-0005-0000-0000-000090000000}"/>
    <cellStyle name="Milliers 108 11" xfId="2323" xr:uid="{00000000-0005-0000-0000-000091000000}"/>
    <cellStyle name="Milliers 108 12" xfId="2324" xr:uid="{00000000-0005-0000-0000-000092000000}"/>
    <cellStyle name="Milliers 108 2" xfId="2325" xr:uid="{00000000-0005-0000-0000-000093000000}"/>
    <cellStyle name="Milliers 108 2 2" xfId="2326" xr:uid="{00000000-0005-0000-0000-000094000000}"/>
    <cellStyle name="Milliers 108 2 2 2" xfId="2327" xr:uid="{00000000-0005-0000-0000-000095000000}"/>
    <cellStyle name="Milliers 108 2 2 3" xfId="2328" xr:uid="{00000000-0005-0000-0000-000096000000}"/>
    <cellStyle name="Milliers 108 2 2 4" xfId="2329" xr:uid="{00000000-0005-0000-0000-000097000000}"/>
    <cellStyle name="Milliers 108 2 3" xfId="2330" xr:uid="{00000000-0005-0000-0000-000098000000}"/>
    <cellStyle name="Milliers 108 2 4" xfId="2331" xr:uid="{00000000-0005-0000-0000-000099000000}"/>
    <cellStyle name="Milliers 108 2 5" xfId="2332" xr:uid="{00000000-0005-0000-0000-00009A000000}"/>
    <cellStyle name="Milliers 108 2 6" xfId="2333" xr:uid="{00000000-0005-0000-0000-00009B000000}"/>
    <cellStyle name="Milliers 108 2 7" xfId="2334" xr:uid="{00000000-0005-0000-0000-00009C000000}"/>
    <cellStyle name="Milliers 108 3" xfId="2335" xr:uid="{00000000-0005-0000-0000-00009D000000}"/>
    <cellStyle name="Milliers 108 4" xfId="2336" xr:uid="{00000000-0005-0000-0000-00009E000000}"/>
    <cellStyle name="Milliers 108 5" xfId="2337" xr:uid="{00000000-0005-0000-0000-00009F000000}"/>
    <cellStyle name="Milliers 108 6" xfId="2338" xr:uid="{00000000-0005-0000-0000-0000A0000000}"/>
    <cellStyle name="Milliers 108 7" xfId="2339" xr:uid="{00000000-0005-0000-0000-0000A1000000}"/>
    <cellStyle name="Milliers 108 8" xfId="2340" xr:uid="{00000000-0005-0000-0000-0000A2000000}"/>
    <cellStyle name="Milliers 108 9" xfId="2341" xr:uid="{00000000-0005-0000-0000-0000A3000000}"/>
    <cellStyle name="Milliers 109" xfId="2342" xr:uid="{00000000-0005-0000-0000-0000A4000000}"/>
    <cellStyle name="Milliers 109 10" xfId="2343" xr:uid="{00000000-0005-0000-0000-0000A5000000}"/>
    <cellStyle name="Milliers 109 11" xfId="2344" xr:uid="{00000000-0005-0000-0000-0000A6000000}"/>
    <cellStyle name="Milliers 109 12" xfId="2345" xr:uid="{00000000-0005-0000-0000-0000A7000000}"/>
    <cellStyle name="Milliers 109 2" xfId="2346" xr:uid="{00000000-0005-0000-0000-0000A8000000}"/>
    <cellStyle name="Milliers 109 2 2" xfId="2347" xr:uid="{00000000-0005-0000-0000-0000A9000000}"/>
    <cellStyle name="Milliers 109 2 2 2" xfId="2348" xr:uid="{00000000-0005-0000-0000-0000AA000000}"/>
    <cellStyle name="Milliers 109 2 2 3" xfId="2349" xr:uid="{00000000-0005-0000-0000-0000AB000000}"/>
    <cellStyle name="Milliers 109 2 2 4" xfId="2350" xr:uid="{00000000-0005-0000-0000-0000AC000000}"/>
    <cellStyle name="Milliers 109 2 3" xfId="2351" xr:uid="{00000000-0005-0000-0000-0000AD000000}"/>
    <cellStyle name="Milliers 109 2 4" xfId="2352" xr:uid="{00000000-0005-0000-0000-0000AE000000}"/>
    <cellStyle name="Milliers 109 2 5" xfId="2353" xr:uid="{00000000-0005-0000-0000-0000AF000000}"/>
    <cellStyle name="Milliers 109 2 6" xfId="2354" xr:uid="{00000000-0005-0000-0000-0000B0000000}"/>
    <cellStyle name="Milliers 109 2 7" xfId="2355" xr:uid="{00000000-0005-0000-0000-0000B1000000}"/>
    <cellStyle name="Milliers 109 3" xfId="2356" xr:uid="{00000000-0005-0000-0000-0000B2000000}"/>
    <cellStyle name="Milliers 109 4" xfId="2357" xr:uid="{00000000-0005-0000-0000-0000B3000000}"/>
    <cellStyle name="Milliers 109 5" xfId="2358" xr:uid="{00000000-0005-0000-0000-0000B4000000}"/>
    <cellStyle name="Milliers 109 6" xfId="2359" xr:uid="{00000000-0005-0000-0000-0000B5000000}"/>
    <cellStyle name="Milliers 109 7" xfId="2360" xr:uid="{00000000-0005-0000-0000-0000B6000000}"/>
    <cellStyle name="Milliers 109 8" xfId="2361" xr:uid="{00000000-0005-0000-0000-0000B7000000}"/>
    <cellStyle name="Milliers 109 9" xfId="2362" xr:uid="{00000000-0005-0000-0000-0000B8000000}"/>
    <cellStyle name="Milliers 11" xfId="1205" xr:uid="{00000000-0005-0000-0000-0000B9000000}"/>
    <cellStyle name="Milliers 11 2" xfId="1253" xr:uid="{00000000-0005-0000-0000-0000BA000000}"/>
    <cellStyle name="Milliers 11 2 2" xfId="20523" xr:uid="{00000000-0005-0000-0000-0000BB000000}"/>
    <cellStyle name="Milliers 11 3" xfId="1254" xr:uid="{00000000-0005-0000-0000-0000BC000000}"/>
    <cellStyle name="Milliers 11 3 2" xfId="20524" xr:uid="{00000000-0005-0000-0000-0000BD000000}"/>
    <cellStyle name="Milliers 11 4" xfId="1255" xr:uid="{00000000-0005-0000-0000-0000BE000000}"/>
    <cellStyle name="Milliers 11 4 2" xfId="20525" xr:uid="{00000000-0005-0000-0000-0000BF000000}"/>
    <cellStyle name="Milliers 11 5" xfId="20522" xr:uid="{00000000-0005-0000-0000-0000C0000000}"/>
    <cellStyle name="Milliers 110" xfId="2363" xr:uid="{00000000-0005-0000-0000-0000C1000000}"/>
    <cellStyle name="Milliers 110 10" xfId="2364" xr:uid="{00000000-0005-0000-0000-0000C2000000}"/>
    <cellStyle name="Milliers 110 11" xfId="2365" xr:uid="{00000000-0005-0000-0000-0000C3000000}"/>
    <cellStyle name="Milliers 110 12" xfId="2366" xr:uid="{00000000-0005-0000-0000-0000C4000000}"/>
    <cellStyle name="Milliers 110 2" xfId="2367" xr:uid="{00000000-0005-0000-0000-0000C5000000}"/>
    <cellStyle name="Milliers 110 2 2" xfId="2368" xr:uid="{00000000-0005-0000-0000-0000C6000000}"/>
    <cellStyle name="Milliers 110 2 2 2" xfId="2369" xr:uid="{00000000-0005-0000-0000-0000C7000000}"/>
    <cellStyle name="Milliers 110 2 2 3" xfId="2370" xr:uid="{00000000-0005-0000-0000-0000C8000000}"/>
    <cellStyle name="Milliers 110 2 2 4" xfId="2371" xr:uid="{00000000-0005-0000-0000-0000C9000000}"/>
    <cellStyle name="Milliers 110 2 3" xfId="2372" xr:uid="{00000000-0005-0000-0000-0000CA000000}"/>
    <cellStyle name="Milliers 110 2 4" xfId="2373" xr:uid="{00000000-0005-0000-0000-0000CB000000}"/>
    <cellStyle name="Milliers 110 2 5" xfId="2374" xr:uid="{00000000-0005-0000-0000-0000CC000000}"/>
    <cellStyle name="Milliers 110 2 6" xfId="2375" xr:uid="{00000000-0005-0000-0000-0000CD000000}"/>
    <cellStyle name="Milliers 110 2 7" xfId="2376" xr:uid="{00000000-0005-0000-0000-0000CE000000}"/>
    <cellStyle name="Milliers 110 3" xfId="2377" xr:uid="{00000000-0005-0000-0000-0000CF000000}"/>
    <cellStyle name="Milliers 110 4" xfId="2378" xr:uid="{00000000-0005-0000-0000-0000D0000000}"/>
    <cellStyle name="Milliers 110 5" xfId="2379" xr:uid="{00000000-0005-0000-0000-0000D1000000}"/>
    <cellStyle name="Milliers 110 6" xfId="2380" xr:uid="{00000000-0005-0000-0000-0000D2000000}"/>
    <cellStyle name="Milliers 110 7" xfId="2381" xr:uid="{00000000-0005-0000-0000-0000D3000000}"/>
    <cellStyle name="Milliers 110 8" xfId="2382" xr:uid="{00000000-0005-0000-0000-0000D4000000}"/>
    <cellStyle name="Milliers 110 9" xfId="2383" xr:uid="{00000000-0005-0000-0000-0000D5000000}"/>
    <cellStyle name="Milliers 111" xfId="2384" xr:uid="{00000000-0005-0000-0000-0000D6000000}"/>
    <cellStyle name="Milliers 111 10" xfId="2385" xr:uid="{00000000-0005-0000-0000-0000D7000000}"/>
    <cellStyle name="Milliers 111 11" xfId="2386" xr:uid="{00000000-0005-0000-0000-0000D8000000}"/>
    <cellStyle name="Milliers 111 12" xfId="2387" xr:uid="{00000000-0005-0000-0000-0000D9000000}"/>
    <cellStyle name="Milliers 111 2" xfId="2388" xr:uid="{00000000-0005-0000-0000-0000DA000000}"/>
    <cellStyle name="Milliers 111 2 2" xfId="2389" xr:uid="{00000000-0005-0000-0000-0000DB000000}"/>
    <cellStyle name="Milliers 111 2 2 2" xfId="2390" xr:uid="{00000000-0005-0000-0000-0000DC000000}"/>
    <cellStyle name="Milliers 111 2 2 3" xfId="2391" xr:uid="{00000000-0005-0000-0000-0000DD000000}"/>
    <cellStyle name="Milliers 111 2 2 4" xfId="2392" xr:uid="{00000000-0005-0000-0000-0000DE000000}"/>
    <cellStyle name="Milliers 111 2 3" xfId="2393" xr:uid="{00000000-0005-0000-0000-0000DF000000}"/>
    <cellStyle name="Milliers 111 2 4" xfId="2394" xr:uid="{00000000-0005-0000-0000-0000E0000000}"/>
    <cellStyle name="Milliers 111 2 5" xfId="2395" xr:uid="{00000000-0005-0000-0000-0000E1000000}"/>
    <cellStyle name="Milliers 111 2 6" xfId="2396" xr:uid="{00000000-0005-0000-0000-0000E2000000}"/>
    <cellStyle name="Milliers 111 2 7" xfId="2397" xr:uid="{00000000-0005-0000-0000-0000E3000000}"/>
    <cellStyle name="Milliers 111 3" xfId="2398" xr:uid="{00000000-0005-0000-0000-0000E4000000}"/>
    <cellStyle name="Milliers 111 4" xfId="2399" xr:uid="{00000000-0005-0000-0000-0000E5000000}"/>
    <cellStyle name="Milliers 111 5" xfId="2400" xr:uid="{00000000-0005-0000-0000-0000E6000000}"/>
    <cellStyle name="Milliers 111 6" xfId="2401" xr:uid="{00000000-0005-0000-0000-0000E7000000}"/>
    <cellStyle name="Milliers 111 7" xfId="2402" xr:uid="{00000000-0005-0000-0000-0000E8000000}"/>
    <cellStyle name="Milliers 111 8" xfId="2403" xr:uid="{00000000-0005-0000-0000-0000E9000000}"/>
    <cellStyle name="Milliers 111 9" xfId="2404" xr:uid="{00000000-0005-0000-0000-0000EA000000}"/>
    <cellStyle name="Milliers 112" xfId="2405" xr:uid="{00000000-0005-0000-0000-0000EB000000}"/>
    <cellStyle name="Milliers 112 10" xfId="2406" xr:uid="{00000000-0005-0000-0000-0000EC000000}"/>
    <cellStyle name="Milliers 112 11" xfId="2407" xr:uid="{00000000-0005-0000-0000-0000ED000000}"/>
    <cellStyle name="Milliers 112 12" xfId="2408" xr:uid="{00000000-0005-0000-0000-0000EE000000}"/>
    <cellStyle name="Milliers 112 2" xfId="2409" xr:uid="{00000000-0005-0000-0000-0000EF000000}"/>
    <cellStyle name="Milliers 112 2 2" xfId="2410" xr:uid="{00000000-0005-0000-0000-0000F0000000}"/>
    <cellStyle name="Milliers 112 2 2 2" xfId="2411" xr:uid="{00000000-0005-0000-0000-0000F1000000}"/>
    <cellStyle name="Milliers 112 2 2 3" xfId="2412" xr:uid="{00000000-0005-0000-0000-0000F2000000}"/>
    <cellStyle name="Milliers 112 2 2 4" xfId="2413" xr:uid="{00000000-0005-0000-0000-0000F3000000}"/>
    <cellStyle name="Milliers 112 2 3" xfId="2414" xr:uid="{00000000-0005-0000-0000-0000F4000000}"/>
    <cellStyle name="Milliers 112 2 4" xfId="2415" xr:uid="{00000000-0005-0000-0000-0000F5000000}"/>
    <cellStyle name="Milliers 112 2 5" xfId="2416" xr:uid="{00000000-0005-0000-0000-0000F6000000}"/>
    <cellStyle name="Milliers 112 2 6" xfId="2417" xr:uid="{00000000-0005-0000-0000-0000F7000000}"/>
    <cellStyle name="Milliers 112 2 7" xfId="2418" xr:uid="{00000000-0005-0000-0000-0000F8000000}"/>
    <cellStyle name="Milliers 112 3" xfId="2419" xr:uid="{00000000-0005-0000-0000-0000F9000000}"/>
    <cellStyle name="Milliers 112 4" xfId="2420" xr:uid="{00000000-0005-0000-0000-0000FA000000}"/>
    <cellStyle name="Milliers 112 5" xfId="2421" xr:uid="{00000000-0005-0000-0000-0000FB000000}"/>
    <cellStyle name="Milliers 112 6" xfId="2422" xr:uid="{00000000-0005-0000-0000-0000FC000000}"/>
    <cellStyle name="Milliers 112 7" xfId="2423" xr:uid="{00000000-0005-0000-0000-0000FD000000}"/>
    <cellStyle name="Milliers 112 8" xfId="2424" xr:uid="{00000000-0005-0000-0000-0000FE000000}"/>
    <cellStyle name="Milliers 112 9" xfId="2425" xr:uid="{00000000-0005-0000-0000-0000FF000000}"/>
    <cellStyle name="Milliers 113" xfId="2426" xr:uid="{00000000-0005-0000-0000-000000010000}"/>
    <cellStyle name="Milliers 113 10" xfId="2427" xr:uid="{00000000-0005-0000-0000-000001010000}"/>
    <cellStyle name="Milliers 113 11" xfId="2428" xr:uid="{00000000-0005-0000-0000-000002010000}"/>
    <cellStyle name="Milliers 113 12" xfId="2429" xr:uid="{00000000-0005-0000-0000-000003010000}"/>
    <cellStyle name="Milliers 113 2" xfId="2430" xr:uid="{00000000-0005-0000-0000-000004010000}"/>
    <cellStyle name="Milliers 113 2 2" xfId="2431" xr:uid="{00000000-0005-0000-0000-000005010000}"/>
    <cellStyle name="Milliers 113 2 2 2" xfId="2432" xr:uid="{00000000-0005-0000-0000-000006010000}"/>
    <cellStyle name="Milliers 113 2 2 3" xfId="2433" xr:uid="{00000000-0005-0000-0000-000007010000}"/>
    <cellStyle name="Milliers 113 2 2 4" xfId="2434" xr:uid="{00000000-0005-0000-0000-000008010000}"/>
    <cellStyle name="Milliers 113 2 3" xfId="2435" xr:uid="{00000000-0005-0000-0000-000009010000}"/>
    <cellStyle name="Milliers 113 2 4" xfId="2436" xr:uid="{00000000-0005-0000-0000-00000A010000}"/>
    <cellStyle name="Milliers 113 2 5" xfId="2437" xr:uid="{00000000-0005-0000-0000-00000B010000}"/>
    <cellStyle name="Milliers 113 2 6" xfId="2438" xr:uid="{00000000-0005-0000-0000-00000C010000}"/>
    <cellStyle name="Milliers 113 2 7" xfId="2439" xr:uid="{00000000-0005-0000-0000-00000D010000}"/>
    <cellStyle name="Milliers 113 3" xfId="2440" xr:uid="{00000000-0005-0000-0000-00000E010000}"/>
    <cellStyle name="Milliers 113 4" xfId="2441" xr:uid="{00000000-0005-0000-0000-00000F010000}"/>
    <cellStyle name="Milliers 113 5" xfId="2442" xr:uid="{00000000-0005-0000-0000-000010010000}"/>
    <cellStyle name="Milliers 113 6" xfId="2443" xr:uid="{00000000-0005-0000-0000-000011010000}"/>
    <cellStyle name="Milliers 113 7" xfId="2444" xr:uid="{00000000-0005-0000-0000-000012010000}"/>
    <cellStyle name="Milliers 113 8" xfId="2445" xr:uid="{00000000-0005-0000-0000-000013010000}"/>
    <cellStyle name="Milliers 113 9" xfId="2446" xr:uid="{00000000-0005-0000-0000-000014010000}"/>
    <cellStyle name="Milliers 114" xfId="2447" xr:uid="{00000000-0005-0000-0000-000015010000}"/>
    <cellStyle name="Milliers 114 10" xfId="2448" xr:uid="{00000000-0005-0000-0000-000016010000}"/>
    <cellStyle name="Milliers 114 11" xfId="2449" xr:uid="{00000000-0005-0000-0000-000017010000}"/>
    <cellStyle name="Milliers 114 12" xfId="2450" xr:uid="{00000000-0005-0000-0000-000018010000}"/>
    <cellStyle name="Milliers 114 2" xfId="2451" xr:uid="{00000000-0005-0000-0000-000019010000}"/>
    <cellStyle name="Milliers 114 2 2" xfId="2452" xr:uid="{00000000-0005-0000-0000-00001A010000}"/>
    <cellStyle name="Milliers 114 2 2 2" xfId="2453" xr:uid="{00000000-0005-0000-0000-00001B010000}"/>
    <cellStyle name="Milliers 114 2 2 3" xfId="2454" xr:uid="{00000000-0005-0000-0000-00001C010000}"/>
    <cellStyle name="Milliers 114 2 2 4" xfId="2455" xr:uid="{00000000-0005-0000-0000-00001D010000}"/>
    <cellStyle name="Milliers 114 2 3" xfId="2456" xr:uid="{00000000-0005-0000-0000-00001E010000}"/>
    <cellStyle name="Milliers 114 2 4" xfId="2457" xr:uid="{00000000-0005-0000-0000-00001F010000}"/>
    <cellStyle name="Milliers 114 2 5" xfId="2458" xr:uid="{00000000-0005-0000-0000-000020010000}"/>
    <cellStyle name="Milliers 114 2 6" xfId="2459" xr:uid="{00000000-0005-0000-0000-000021010000}"/>
    <cellStyle name="Milliers 114 2 7" xfId="2460" xr:uid="{00000000-0005-0000-0000-000022010000}"/>
    <cellStyle name="Milliers 114 3" xfId="2461" xr:uid="{00000000-0005-0000-0000-000023010000}"/>
    <cellStyle name="Milliers 114 4" xfId="2462" xr:uid="{00000000-0005-0000-0000-000024010000}"/>
    <cellStyle name="Milliers 114 5" xfId="2463" xr:uid="{00000000-0005-0000-0000-000025010000}"/>
    <cellStyle name="Milliers 114 6" xfId="2464" xr:uid="{00000000-0005-0000-0000-000026010000}"/>
    <cellStyle name="Milliers 114 7" xfId="2465" xr:uid="{00000000-0005-0000-0000-000027010000}"/>
    <cellStyle name="Milliers 114 8" xfId="2466" xr:uid="{00000000-0005-0000-0000-000028010000}"/>
    <cellStyle name="Milliers 114 9" xfId="2467" xr:uid="{00000000-0005-0000-0000-000029010000}"/>
    <cellStyle name="Milliers 115" xfId="2468" xr:uid="{00000000-0005-0000-0000-00002A010000}"/>
    <cellStyle name="Milliers 115 10" xfId="2469" xr:uid="{00000000-0005-0000-0000-00002B010000}"/>
    <cellStyle name="Milliers 115 11" xfId="2470" xr:uid="{00000000-0005-0000-0000-00002C010000}"/>
    <cellStyle name="Milliers 115 12" xfId="2471" xr:uid="{00000000-0005-0000-0000-00002D010000}"/>
    <cellStyle name="Milliers 115 2" xfId="2472" xr:uid="{00000000-0005-0000-0000-00002E010000}"/>
    <cellStyle name="Milliers 115 2 2" xfId="2473" xr:uid="{00000000-0005-0000-0000-00002F010000}"/>
    <cellStyle name="Milliers 115 2 2 2" xfId="2474" xr:uid="{00000000-0005-0000-0000-000030010000}"/>
    <cellStyle name="Milliers 115 2 2 3" xfId="2475" xr:uid="{00000000-0005-0000-0000-000031010000}"/>
    <cellStyle name="Milliers 115 2 2 4" xfId="2476" xr:uid="{00000000-0005-0000-0000-000032010000}"/>
    <cellStyle name="Milliers 115 2 3" xfId="2477" xr:uid="{00000000-0005-0000-0000-000033010000}"/>
    <cellStyle name="Milliers 115 2 4" xfId="2478" xr:uid="{00000000-0005-0000-0000-000034010000}"/>
    <cellStyle name="Milliers 115 2 5" xfId="2479" xr:uid="{00000000-0005-0000-0000-000035010000}"/>
    <cellStyle name="Milliers 115 2 6" xfId="2480" xr:uid="{00000000-0005-0000-0000-000036010000}"/>
    <cellStyle name="Milliers 115 2 7" xfId="2481" xr:uid="{00000000-0005-0000-0000-000037010000}"/>
    <cellStyle name="Milliers 115 3" xfId="2482" xr:uid="{00000000-0005-0000-0000-000038010000}"/>
    <cellStyle name="Milliers 115 4" xfId="2483" xr:uid="{00000000-0005-0000-0000-000039010000}"/>
    <cellStyle name="Milliers 115 5" xfId="2484" xr:uid="{00000000-0005-0000-0000-00003A010000}"/>
    <cellStyle name="Milliers 115 6" xfId="2485" xr:uid="{00000000-0005-0000-0000-00003B010000}"/>
    <cellStyle name="Milliers 115 7" xfId="2486" xr:uid="{00000000-0005-0000-0000-00003C010000}"/>
    <cellStyle name="Milliers 115 8" xfId="2487" xr:uid="{00000000-0005-0000-0000-00003D010000}"/>
    <cellStyle name="Milliers 115 9" xfId="2488" xr:uid="{00000000-0005-0000-0000-00003E010000}"/>
    <cellStyle name="Milliers 116" xfId="2489" xr:uid="{00000000-0005-0000-0000-00003F010000}"/>
    <cellStyle name="Milliers 116 10" xfId="2490" xr:uid="{00000000-0005-0000-0000-000040010000}"/>
    <cellStyle name="Milliers 116 11" xfId="2491" xr:uid="{00000000-0005-0000-0000-000041010000}"/>
    <cellStyle name="Milliers 116 12" xfId="2492" xr:uid="{00000000-0005-0000-0000-000042010000}"/>
    <cellStyle name="Milliers 116 2" xfId="2493" xr:uid="{00000000-0005-0000-0000-000043010000}"/>
    <cellStyle name="Milliers 116 2 2" xfId="2494" xr:uid="{00000000-0005-0000-0000-000044010000}"/>
    <cellStyle name="Milliers 116 2 2 2" xfId="2495" xr:uid="{00000000-0005-0000-0000-000045010000}"/>
    <cellStyle name="Milliers 116 2 2 3" xfId="2496" xr:uid="{00000000-0005-0000-0000-000046010000}"/>
    <cellStyle name="Milliers 116 2 2 4" xfId="2497" xr:uid="{00000000-0005-0000-0000-000047010000}"/>
    <cellStyle name="Milliers 116 2 3" xfId="2498" xr:uid="{00000000-0005-0000-0000-000048010000}"/>
    <cellStyle name="Milliers 116 2 4" xfId="2499" xr:uid="{00000000-0005-0000-0000-000049010000}"/>
    <cellStyle name="Milliers 116 2 5" xfId="2500" xr:uid="{00000000-0005-0000-0000-00004A010000}"/>
    <cellStyle name="Milliers 116 2 6" xfId="2501" xr:uid="{00000000-0005-0000-0000-00004B010000}"/>
    <cellStyle name="Milliers 116 2 7" xfId="2502" xr:uid="{00000000-0005-0000-0000-00004C010000}"/>
    <cellStyle name="Milliers 116 3" xfId="2503" xr:uid="{00000000-0005-0000-0000-00004D010000}"/>
    <cellStyle name="Milliers 116 4" xfId="2504" xr:uid="{00000000-0005-0000-0000-00004E010000}"/>
    <cellStyle name="Milliers 116 5" xfId="2505" xr:uid="{00000000-0005-0000-0000-00004F010000}"/>
    <cellStyle name="Milliers 116 6" xfId="2506" xr:uid="{00000000-0005-0000-0000-000050010000}"/>
    <cellStyle name="Milliers 116 7" xfId="2507" xr:uid="{00000000-0005-0000-0000-000051010000}"/>
    <cellStyle name="Milliers 116 8" xfId="2508" xr:uid="{00000000-0005-0000-0000-000052010000}"/>
    <cellStyle name="Milliers 116 9" xfId="2509" xr:uid="{00000000-0005-0000-0000-000053010000}"/>
    <cellStyle name="Milliers 117" xfId="2510" xr:uid="{00000000-0005-0000-0000-000054010000}"/>
    <cellStyle name="Milliers 117 2" xfId="2511" xr:uid="{00000000-0005-0000-0000-000055010000}"/>
    <cellStyle name="Milliers 117 2 2" xfId="2512" xr:uid="{00000000-0005-0000-0000-000056010000}"/>
    <cellStyle name="Milliers 117 2 2 2" xfId="2513" xr:uid="{00000000-0005-0000-0000-000057010000}"/>
    <cellStyle name="Milliers 117 2 2 3" xfId="2514" xr:uid="{00000000-0005-0000-0000-000058010000}"/>
    <cellStyle name="Milliers 117 2 2 4" xfId="2515" xr:uid="{00000000-0005-0000-0000-000059010000}"/>
    <cellStyle name="Milliers 117 2 3" xfId="2516" xr:uid="{00000000-0005-0000-0000-00005A010000}"/>
    <cellStyle name="Milliers 117 2 4" xfId="2517" xr:uid="{00000000-0005-0000-0000-00005B010000}"/>
    <cellStyle name="Milliers 117 2 5" xfId="2518" xr:uid="{00000000-0005-0000-0000-00005C010000}"/>
    <cellStyle name="Milliers 117 2 6" xfId="2519" xr:uid="{00000000-0005-0000-0000-00005D010000}"/>
    <cellStyle name="Milliers 117 2 7" xfId="2520" xr:uid="{00000000-0005-0000-0000-00005E010000}"/>
    <cellStyle name="Milliers 117 3" xfId="2521" xr:uid="{00000000-0005-0000-0000-00005F010000}"/>
    <cellStyle name="Milliers 117 4" xfId="2522" xr:uid="{00000000-0005-0000-0000-000060010000}"/>
    <cellStyle name="Milliers 117 5" xfId="2523" xr:uid="{00000000-0005-0000-0000-000061010000}"/>
    <cellStyle name="Milliers 117 6" xfId="2524" xr:uid="{00000000-0005-0000-0000-000062010000}"/>
    <cellStyle name="Milliers 117 7" xfId="2525" xr:uid="{00000000-0005-0000-0000-000063010000}"/>
    <cellStyle name="Milliers 117 8" xfId="2526" xr:uid="{00000000-0005-0000-0000-000064010000}"/>
    <cellStyle name="Milliers 117 9" xfId="2527" xr:uid="{00000000-0005-0000-0000-000065010000}"/>
    <cellStyle name="Milliers 118" xfId="2528" xr:uid="{00000000-0005-0000-0000-000066010000}"/>
    <cellStyle name="Milliers 118 2" xfId="2529" xr:uid="{00000000-0005-0000-0000-000067010000}"/>
    <cellStyle name="Milliers 118 2 2" xfId="2530" xr:uid="{00000000-0005-0000-0000-000068010000}"/>
    <cellStyle name="Milliers 118 2 2 2" xfId="2531" xr:uid="{00000000-0005-0000-0000-000069010000}"/>
    <cellStyle name="Milliers 118 2 2 3" xfId="2532" xr:uid="{00000000-0005-0000-0000-00006A010000}"/>
    <cellStyle name="Milliers 118 2 2 4" xfId="2533" xr:uid="{00000000-0005-0000-0000-00006B010000}"/>
    <cellStyle name="Milliers 118 2 3" xfId="2534" xr:uid="{00000000-0005-0000-0000-00006C010000}"/>
    <cellStyle name="Milliers 118 2 4" xfId="2535" xr:uid="{00000000-0005-0000-0000-00006D010000}"/>
    <cellStyle name="Milliers 118 2 5" xfId="2536" xr:uid="{00000000-0005-0000-0000-00006E010000}"/>
    <cellStyle name="Milliers 118 2 6" xfId="2537" xr:uid="{00000000-0005-0000-0000-00006F010000}"/>
    <cellStyle name="Milliers 118 2 7" xfId="2538" xr:uid="{00000000-0005-0000-0000-000070010000}"/>
    <cellStyle name="Milliers 118 3" xfId="2539" xr:uid="{00000000-0005-0000-0000-000071010000}"/>
    <cellStyle name="Milliers 118 4" xfId="2540" xr:uid="{00000000-0005-0000-0000-000072010000}"/>
    <cellStyle name="Milliers 118 5" xfId="2541" xr:uid="{00000000-0005-0000-0000-000073010000}"/>
    <cellStyle name="Milliers 118 6" xfId="2542" xr:uid="{00000000-0005-0000-0000-000074010000}"/>
    <cellStyle name="Milliers 118 7" xfId="2543" xr:uid="{00000000-0005-0000-0000-000075010000}"/>
    <cellStyle name="Milliers 118 8" xfId="2544" xr:uid="{00000000-0005-0000-0000-000076010000}"/>
    <cellStyle name="Milliers 118 9" xfId="2545" xr:uid="{00000000-0005-0000-0000-000077010000}"/>
    <cellStyle name="Milliers 119" xfId="2546" xr:uid="{00000000-0005-0000-0000-000078010000}"/>
    <cellStyle name="Milliers 119 2" xfId="2547" xr:uid="{00000000-0005-0000-0000-000079010000}"/>
    <cellStyle name="Milliers 119 2 2" xfId="2548" xr:uid="{00000000-0005-0000-0000-00007A010000}"/>
    <cellStyle name="Milliers 119 2 2 2" xfId="2549" xr:uid="{00000000-0005-0000-0000-00007B010000}"/>
    <cellStyle name="Milliers 119 2 2 3" xfId="2550" xr:uid="{00000000-0005-0000-0000-00007C010000}"/>
    <cellStyle name="Milliers 119 2 2 4" xfId="2551" xr:uid="{00000000-0005-0000-0000-00007D010000}"/>
    <cellStyle name="Milliers 119 2 3" xfId="2552" xr:uid="{00000000-0005-0000-0000-00007E010000}"/>
    <cellStyle name="Milliers 119 2 4" xfId="2553" xr:uid="{00000000-0005-0000-0000-00007F010000}"/>
    <cellStyle name="Milliers 119 2 5" xfId="2554" xr:uid="{00000000-0005-0000-0000-000080010000}"/>
    <cellStyle name="Milliers 119 2 6" xfId="2555" xr:uid="{00000000-0005-0000-0000-000081010000}"/>
    <cellStyle name="Milliers 119 2 7" xfId="2556" xr:uid="{00000000-0005-0000-0000-000082010000}"/>
    <cellStyle name="Milliers 119 3" xfId="2557" xr:uid="{00000000-0005-0000-0000-000083010000}"/>
    <cellStyle name="Milliers 119 4" xfId="2558" xr:uid="{00000000-0005-0000-0000-000084010000}"/>
    <cellStyle name="Milliers 119 5" xfId="2559" xr:uid="{00000000-0005-0000-0000-000085010000}"/>
    <cellStyle name="Milliers 119 6" xfId="2560" xr:uid="{00000000-0005-0000-0000-000086010000}"/>
    <cellStyle name="Milliers 119 7" xfId="2561" xr:uid="{00000000-0005-0000-0000-000087010000}"/>
    <cellStyle name="Milliers 119 8" xfId="2562" xr:uid="{00000000-0005-0000-0000-000088010000}"/>
    <cellStyle name="Milliers 119 9" xfId="2563" xr:uid="{00000000-0005-0000-0000-000089010000}"/>
    <cellStyle name="Milliers 12" xfId="1206" xr:uid="{00000000-0005-0000-0000-00008A010000}"/>
    <cellStyle name="Milliers 12 10" xfId="1256" xr:uid="{00000000-0005-0000-0000-00008B010000}"/>
    <cellStyle name="Milliers 12 10 2" xfId="20527" xr:uid="{00000000-0005-0000-0000-00008C010000}"/>
    <cellStyle name="Milliers 12 11" xfId="1257" xr:uid="{00000000-0005-0000-0000-00008D010000}"/>
    <cellStyle name="Milliers 12 11 2" xfId="20528" xr:uid="{00000000-0005-0000-0000-00008E010000}"/>
    <cellStyle name="Milliers 12 12" xfId="20526" xr:uid="{00000000-0005-0000-0000-00008F010000}"/>
    <cellStyle name="Milliers 12 2" xfId="1258" xr:uid="{00000000-0005-0000-0000-000090010000}"/>
    <cellStyle name="Milliers 12 2 10" xfId="20529" xr:uid="{00000000-0005-0000-0000-000091010000}"/>
    <cellStyle name="Milliers 12 2 2" xfId="1259" xr:uid="{00000000-0005-0000-0000-000092010000}"/>
    <cellStyle name="Milliers 12 2 2 2" xfId="20530" xr:uid="{00000000-0005-0000-0000-000093010000}"/>
    <cellStyle name="Milliers 12 2 3" xfId="1260" xr:uid="{00000000-0005-0000-0000-000094010000}"/>
    <cellStyle name="Milliers 12 2 3 2" xfId="20531" xr:uid="{00000000-0005-0000-0000-000095010000}"/>
    <cellStyle name="Milliers 12 2 4" xfId="1261" xr:uid="{00000000-0005-0000-0000-000096010000}"/>
    <cellStyle name="Milliers 12 2 4 2" xfId="20532" xr:uid="{00000000-0005-0000-0000-000097010000}"/>
    <cellStyle name="Milliers 12 2 5" xfId="1262" xr:uid="{00000000-0005-0000-0000-000098010000}"/>
    <cellStyle name="Milliers 12 2 5 2" xfId="20533" xr:uid="{00000000-0005-0000-0000-000099010000}"/>
    <cellStyle name="Milliers 12 2 6" xfId="1263" xr:uid="{00000000-0005-0000-0000-00009A010000}"/>
    <cellStyle name="Milliers 12 2 6 2" xfId="20534" xr:uid="{00000000-0005-0000-0000-00009B010000}"/>
    <cellStyle name="Milliers 12 2 7" xfId="1264" xr:uid="{00000000-0005-0000-0000-00009C010000}"/>
    <cellStyle name="Milliers 12 2 7 2" xfId="20535" xr:uid="{00000000-0005-0000-0000-00009D010000}"/>
    <cellStyle name="Milliers 12 2 8" xfId="1265" xr:uid="{00000000-0005-0000-0000-00009E010000}"/>
    <cellStyle name="Milliers 12 2 8 2" xfId="20536" xr:uid="{00000000-0005-0000-0000-00009F010000}"/>
    <cellStyle name="Milliers 12 2 9" xfId="1266" xr:uid="{00000000-0005-0000-0000-0000A0010000}"/>
    <cellStyle name="Milliers 12 2 9 2" xfId="20537" xr:uid="{00000000-0005-0000-0000-0000A1010000}"/>
    <cellStyle name="Milliers 12 3" xfId="1267" xr:uid="{00000000-0005-0000-0000-0000A2010000}"/>
    <cellStyle name="Milliers 12 3 2" xfId="20538" xr:uid="{00000000-0005-0000-0000-0000A3010000}"/>
    <cellStyle name="Milliers 12 4" xfId="1268" xr:uid="{00000000-0005-0000-0000-0000A4010000}"/>
    <cellStyle name="Milliers 12 4 2" xfId="20539" xr:uid="{00000000-0005-0000-0000-0000A5010000}"/>
    <cellStyle name="Milliers 12 5" xfId="1269" xr:uid="{00000000-0005-0000-0000-0000A6010000}"/>
    <cellStyle name="Milliers 12 5 2" xfId="20540" xr:uid="{00000000-0005-0000-0000-0000A7010000}"/>
    <cellStyle name="Milliers 12 6" xfId="1270" xr:uid="{00000000-0005-0000-0000-0000A8010000}"/>
    <cellStyle name="Milliers 12 6 2" xfId="20541" xr:uid="{00000000-0005-0000-0000-0000A9010000}"/>
    <cellStyle name="Milliers 12 7" xfId="1271" xr:uid="{00000000-0005-0000-0000-0000AA010000}"/>
    <cellStyle name="Milliers 12 7 2" xfId="20542" xr:uid="{00000000-0005-0000-0000-0000AB010000}"/>
    <cellStyle name="Milliers 12 8" xfId="1272" xr:uid="{00000000-0005-0000-0000-0000AC010000}"/>
    <cellStyle name="Milliers 12 8 2" xfId="20543" xr:uid="{00000000-0005-0000-0000-0000AD010000}"/>
    <cellStyle name="Milliers 12 9" xfId="1273" xr:uid="{00000000-0005-0000-0000-0000AE010000}"/>
    <cellStyle name="Milliers 12 9 2" xfId="20544" xr:uid="{00000000-0005-0000-0000-0000AF010000}"/>
    <cellStyle name="Milliers 120" xfId="2564" xr:uid="{00000000-0005-0000-0000-0000B0010000}"/>
    <cellStyle name="Milliers 120 2" xfId="2565" xr:uid="{00000000-0005-0000-0000-0000B1010000}"/>
    <cellStyle name="Milliers 120 2 2" xfId="2566" xr:uid="{00000000-0005-0000-0000-0000B2010000}"/>
    <cellStyle name="Milliers 120 2 2 2" xfId="2567" xr:uid="{00000000-0005-0000-0000-0000B3010000}"/>
    <cellStyle name="Milliers 120 2 2 3" xfId="2568" xr:uid="{00000000-0005-0000-0000-0000B4010000}"/>
    <cellStyle name="Milliers 120 2 2 4" xfId="2569" xr:uid="{00000000-0005-0000-0000-0000B5010000}"/>
    <cellStyle name="Milliers 120 2 3" xfId="2570" xr:uid="{00000000-0005-0000-0000-0000B6010000}"/>
    <cellStyle name="Milliers 120 2 4" xfId="2571" xr:uid="{00000000-0005-0000-0000-0000B7010000}"/>
    <cellStyle name="Milliers 120 2 5" xfId="2572" xr:uid="{00000000-0005-0000-0000-0000B8010000}"/>
    <cellStyle name="Milliers 120 2 6" xfId="2573" xr:uid="{00000000-0005-0000-0000-0000B9010000}"/>
    <cellStyle name="Milliers 120 2 7" xfId="2574" xr:uid="{00000000-0005-0000-0000-0000BA010000}"/>
    <cellStyle name="Milliers 120 3" xfId="2575" xr:uid="{00000000-0005-0000-0000-0000BB010000}"/>
    <cellStyle name="Milliers 120 4" xfId="2576" xr:uid="{00000000-0005-0000-0000-0000BC010000}"/>
    <cellStyle name="Milliers 120 5" xfId="2577" xr:uid="{00000000-0005-0000-0000-0000BD010000}"/>
    <cellStyle name="Milliers 120 6" xfId="2578" xr:uid="{00000000-0005-0000-0000-0000BE010000}"/>
    <cellStyle name="Milliers 120 7" xfId="2579" xr:uid="{00000000-0005-0000-0000-0000BF010000}"/>
    <cellStyle name="Milliers 120 8" xfId="2580" xr:uid="{00000000-0005-0000-0000-0000C0010000}"/>
    <cellStyle name="Milliers 120 9" xfId="2581" xr:uid="{00000000-0005-0000-0000-0000C1010000}"/>
    <cellStyle name="Milliers 121" xfId="2582" xr:uid="{00000000-0005-0000-0000-0000C2010000}"/>
    <cellStyle name="Milliers 121 2" xfId="2583" xr:uid="{00000000-0005-0000-0000-0000C3010000}"/>
    <cellStyle name="Milliers 121 2 2" xfId="2584" xr:uid="{00000000-0005-0000-0000-0000C4010000}"/>
    <cellStyle name="Milliers 121 2 2 2" xfId="2585" xr:uid="{00000000-0005-0000-0000-0000C5010000}"/>
    <cellStyle name="Milliers 121 2 2 3" xfId="2586" xr:uid="{00000000-0005-0000-0000-0000C6010000}"/>
    <cellStyle name="Milliers 121 2 2 4" xfId="2587" xr:uid="{00000000-0005-0000-0000-0000C7010000}"/>
    <cellStyle name="Milliers 121 2 3" xfId="2588" xr:uid="{00000000-0005-0000-0000-0000C8010000}"/>
    <cellStyle name="Milliers 121 2 4" xfId="2589" xr:uid="{00000000-0005-0000-0000-0000C9010000}"/>
    <cellStyle name="Milliers 121 2 5" xfId="2590" xr:uid="{00000000-0005-0000-0000-0000CA010000}"/>
    <cellStyle name="Milliers 121 2 6" xfId="2591" xr:uid="{00000000-0005-0000-0000-0000CB010000}"/>
    <cellStyle name="Milliers 121 2 7" xfId="2592" xr:uid="{00000000-0005-0000-0000-0000CC010000}"/>
    <cellStyle name="Milliers 121 3" xfId="2593" xr:uid="{00000000-0005-0000-0000-0000CD010000}"/>
    <cellStyle name="Milliers 121 4" xfId="2594" xr:uid="{00000000-0005-0000-0000-0000CE010000}"/>
    <cellStyle name="Milliers 121 5" xfId="2595" xr:uid="{00000000-0005-0000-0000-0000CF010000}"/>
    <cellStyle name="Milliers 121 6" xfId="2596" xr:uid="{00000000-0005-0000-0000-0000D0010000}"/>
    <cellStyle name="Milliers 121 7" xfId="2597" xr:uid="{00000000-0005-0000-0000-0000D1010000}"/>
    <cellStyle name="Milliers 121 8" xfId="2598" xr:uid="{00000000-0005-0000-0000-0000D2010000}"/>
    <cellStyle name="Milliers 121 9" xfId="2599" xr:uid="{00000000-0005-0000-0000-0000D3010000}"/>
    <cellStyle name="Milliers 122" xfId="2600" xr:uid="{00000000-0005-0000-0000-0000D4010000}"/>
    <cellStyle name="Milliers 123" xfId="2601" xr:uid="{00000000-0005-0000-0000-0000D5010000}"/>
    <cellStyle name="Milliers 124" xfId="2602" xr:uid="{00000000-0005-0000-0000-0000D6010000}"/>
    <cellStyle name="Milliers 125" xfId="2603" xr:uid="{00000000-0005-0000-0000-0000D7010000}"/>
    <cellStyle name="Milliers 126" xfId="2604" xr:uid="{00000000-0005-0000-0000-0000D8010000}"/>
    <cellStyle name="Milliers 127" xfId="2605" xr:uid="{00000000-0005-0000-0000-0000D9010000}"/>
    <cellStyle name="Milliers 128" xfId="2606" xr:uid="{00000000-0005-0000-0000-0000DA010000}"/>
    <cellStyle name="Milliers 129" xfId="2607" xr:uid="{00000000-0005-0000-0000-0000DB010000}"/>
    <cellStyle name="Milliers 13" xfId="1207" xr:uid="{00000000-0005-0000-0000-0000DC010000}"/>
    <cellStyle name="Milliers 13 10" xfId="1274" xr:uid="{00000000-0005-0000-0000-0000DD010000}"/>
    <cellStyle name="Milliers 13 10 2" xfId="20546" xr:uid="{00000000-0005-0000-0000-0000DE010000}"/>
    <cellStyle name="Milliers 13 11" xfId="1275" xr:uid="{00000000-0005-0000-0000-0000DF010000}"/>
    <cellStyle name="Milliers 13 11 2" xfId="20547" xr:uid="{00000000-0005-0000-0000-0000E0010000}"/>
    <cellStyle name="Milliers 13 12" xfId="20545" xr:uid="{00000000-0005-0000-0000-0000E1010000}"/>
    <cellStyle name="Milliers 13 2" xfId="1276" xr:uid="{00000000-0005-0000-0000-0000E2010000}"/>
    <cellStyle name="Milliers 13 2 10" xfId="20548" xr:uid="{00000000-0005-0000-0000-0000E3010000}"/>
    <cellStyle name="Milliers 13 2 2" xfId="1277" xr:uid="{00000000-0005-0000-0000-0000E4010000}"/>
    <cellStyle name="Milliers 13 2 2 2" xfId="20549" xr:uid="{00000000-0005-0000-0000-0000E5010000}"/>
    <cellStyle name="Milliers 13 2 3" xfId="1278" xr:uid="{00000000-0005-0000-0000-0000E6010000}"/>
    <cellStyle name="Milliers 13 2 3 2" xfId="20550" xr:uid="{00000000-0005-0000-0000-0000E7010000}"/>
    <cellStyle name="Milliers 13 2 4" xfId="1279" xr:uid="{00000000-0005-0000-0000-0000E8010000}"/>
    <cellStyle name="Milliers 13 2 4 2" xfId="20551" xr:uid="{00000000-0005-0000-0000-0000E9010000}"/>
    <cellStyle name="Milliers 13 2 5" xfId="1280" xr:uid="{00000000-0005-0000-0000-0000EA010000}"/>
    <cellStyle name="Milliers 13 2 5 2" xfId="20552" xr:uid="{00000000-0005-0000-0000-0000EB010000}"/>
    <cellStyle name="Milliers 13 2 6" xfId="1281" xr:uid="{00000000-0005-0000-0000-0000EC010000}"/>
    <cellStyle name="Milliers 13 2 6 2" xfId="20553" xr:uid="{00000000-0005-0000-0000-0000ED010000}"/>
    <cellStyle name="Milliers 13 2 7" xfId="1282" xr:uid="{00000000-0005-0000-0000-0000EE010000}"/>
    <cellStyle name="Milliers 13 2 7 2" xfId="20554" xr:uid="{00000000-0005-0000-0000-0000EF010000}"/>
    <cellStyle name="Milliers 13 2 8" xfId="1283" xr:uid="{00000000-0005-0000-0000-0000F0010000}"/>
    <cellStyle name="Milliers 13 2 8 2" xfId="20555" xr:uid="{00000000-0005-0000-0000-0000F1010000}"/>
    <cellStyle name="Milliers 13 2 9" xfId="1284" xr:uid="{00000000-0005-0000-0000-0000F2010000}"/>
    <cellStyle name="Milliers 13 2 9 2" xfId="20556" xr:uid="{00000000-0005-0000-0000-0000F3010000}"/>
    <cellStyle name="Milliers 13 3" xfId="1285" xr:uid="{00000000-0005-0000-0000-0000F4010000}"/>
    <cellStyle name="Milliers 13 3 2" xfId="20557" xr:uid="{00000000-0005-0000-0000-0000F5010000}"/>
    <cellStyle name="Milliers 13 4" xfId="1286" xr:uid="{00000000-0005-0000-0000-0000F6010000}"/>
    <cellStyle name="Milliers 13 4 2" xfId="20558" xr:uid="{00000000-0005-0000-0000-0000F7010000}"/>
    <cellStyle name="Milliers 13 5" xfId="1287" xr:uid="{00000000-0005-0000-0000-0000F8010000}"/>
    <cellStyle name="Milliers 13 5 2" xfId="20559" xr:uid="{00000000-0005-0000-0000-0000F9010000}"/>
    <cellStyle name="Milliers 13 6" xfId="1288" xr:uid="{00000000-0005-0000-0000-0000FA010000}"/>
    <cellStyle name="Milliers 13 6 2" xfId="20560" xr:uid="{00000000-0005-0000-0000-0000FB010000}"/>
    <cellStyle name="Milliers 13 7" xfId="1289" xr:uid="{00000000-0005-0000-0000-0000FC010000}"/>
    <cellStyle name="Milliers 13 7 2" xfId="20561" xr:uid="{00000000-0005-0000-0000-0000FD010000}"/>
    <cellStyle name="Milliers 13 8" xfId="1290" xr:uid="{00000000-0005-0000-0000-0000FE010000}"/>
    <cellStyle name="Milliers 13 8 2" xfId="20562" xr:uid="{00000000-0005-0000-0000-0000FF010000}"/>
    <cellStyle name="Milliers 13 9" xfId="1291" xr:uid="{00000000-0005-0000-0000-000000020000}"/>
    <cellStyle name="Milliers 13 9 2" xfId="20563" xr:uid="{00000000-0005-0000-0000-000001020000}"/>
    <cellStyle name="Milliers 130" xfId="2608" xr:uid="{00000000-0005-0000-0000-000002020000}"/>
    <cellStyle name="Milliers 131" xfId="2609" xr:uid="{00000000-0005-0000-0000-000003020000}"/>
    <cellStyle name="Milliers 132" xfId="2610" xr:uid="{00000000-0005-0000-0000-000004020000}"/>
    <cellStyle name="Milliers 133" xfId="2611" xr:uid="{00000000-0005-0000-0000-000005020000}"/>
    <cellStyle name="Milliers 134" xfId="2612" xr:uid="{00000000-0005-0000-0000-000006020000}"/>
    <cellStyle name="Milliers 135" xfId="2613" xr:uid="{00000000-0005-0000-0000-000007020000}"/>
    <cellStyle name="Milliers 136" xfId="2614" xr:uid="{00000000-0005-0000-0000-000008020000}"/>
    <cellStyle name="Milliers 137" xfId="2615" xr:uid="{00000000-0005-0000-0000-000009020000}"/>
    <cellStyle name="Milliers 138" xfId="2616" xr:uid="{00000000-0005-0000-0000-00000A020000}"/>
    <cellStyle name="Milliers 139" xfId="2617" xr:uid="{00000000-0005-0000-0000-00000B020000}"/>
    <cellStyle name="Milliers 139 10" xfId="2618" xr:uid="{00000000-0005-0000-0000-00000C020000}"/>
    <cellStyle name="Milliers 139 11" xfId="2619" xr:uid="{00000000-0005-0000-0000-00000D020000}"/>
    <cellStyle name="Milliers 139 12" xfId="2620" xr:uid="{00000000-0005-0000-0000-00000E020000}"/>
    <cellStyle name="Milliers 139 2" xfId="2621" xr:uid="{00000000-0005-0000-0000-00000F020000}"/>
    <cellStyle name="Milliers 139 2 2" xfId="2622" xr:uid="{00000000-0005-0000-0000-000010020000}"/>
    <cellStyle name="Milliers 139 2 2 2" xfId="2623" xr:uid="{00000000-0005-0000-0000-000011020000}"/>
    <cellStyle name="Milliers 139 2 2 3" xfId="2624" xr:uid="{00000000-0005-0000-0000-000012020000}"/>
    <cellStyle name="Milliers 139 2 2 4" xfId="2625" xr:uid="{00000000-0005-0000-0000-000013020000}"/>
    <cellStyle name="Milliers 139 2 3" xfId="2626" xr:uid="{00000000-0005-0000-0000-000014020000}"/>
    <cellStyle name="Milliers 139 2 4" xfId="2627" xr:uid="{00000000-0005-0000-0000-000015020000}"/>
    <cellStyle name="Milliers 139 2 5" xfId="2628" xr:uid="{00000000-0005-0000-0000-000016020000}"/>
    <cellStyle name="Milliers 139 2 6" xfId="2629" xr:uid="{00000000-0005-0000-0000-000017020000}"/>
    <cellStyle name="Milliers 139 2 7" xfId="2630" xr:uid="{00000000-0005-0000-0000-000018020000}"/>
    <cellStyle name="Milliers 139 3" xfId="2631" xr:uid="{00000000-0005-0000-0000-000019020000}"/>
    <cellStyle name="Milliers 139 4" xfId="2632" xr:uid="{00000000-0005-0000-0000-00001A020000}"/>
    <cellStyle name="Milliers 139 5" xfId="2633" xr:uid="{00000000-0005-0000-0000-00001B020000}"/>
    <cellStyle name="Milliers 139 6" xfId="2634" xr:uid="{00000000-0005-0000-0000-00001C020000}"/>
    <cellStyle name="Milliers 139 7" xfId="2635" xr:uid="{00000000-0005-0000-0000-00001D020000}"/>
    <cellStyle name="Milliers 139 8" xfId="2636" xr:uid="{00000000-0005-0000-0000-00001E020000}"/>
    <cellStyle name="Milliers 139 9" xfId="2637" xr:uid="{00000000-0005-0000-0000-00001F020000}"/>
    <cellStyle name="Milliers 14" xfId="1208" xr:uid="{00000000-0005-0000-0000-000020020000}"/>
    <cellStyle name="Milliers 14 10" xfId="1292" xr:uid="{00000000-0005-0000-0000-000021020000}"/>
    <cellStyle name="Milliers 14 10 2" xfId="20565" xr:uid="{00000000-0005-0000-0000-000022020000}"/>
    <cellStyle name="Milliers 14 11" xfId="1293" xr:uid="{00000000-0005-0000-0000-000023020000}"/>
    <cellStyle name="Milliers 14 11 2" xfId="20566" xr:uid="{00000000-0005-0000-0000-000024020000}"/>
    <cellStyle name="Milliers 14 12" xfId="20564" xr:uid="{00000000-0005-0000-0000-000025020000}"/>
    <cellStyle name="Milliers 14 2" xfId="1294" xr:uid="{00000000-0005-0000-0000-000026020000}"/>
    <cellStyle name="Milliers 14 2 10" xfId="20567" xr:uid="{00000000-0005-0000-0000-000027020000}"/>
    <cellStyle name="Milliers 14 2 2" xfId="1295" xr:uid="{00000000-0005-0000-0000-000028020000}"/>
    <cellStyle name="Milliers 14 2 2 2" xfId="20568" xr:uid="{00000000-0005-0000-0000-000029020000}"/>
    <cellStyle name="Milliers 14 2 3" xfId="1296" xr:uid="{00000000-0005-0000-0000-00002A020000}"/>
    <cellStyle name="Milliers 14 2 3 2" xfId="20569" xr:uid="{00000000-0005-0000-0000-00002B020000}"/>
    <cellStyle name="Milliers 14 2 4" xfId="1297" xr:uid="{00000000-0005-0000-0000-00002C020000}"/>
    <cellStyle name="Milliers 14 2 4 2" xfId="20570" xr:uid="{00000000-0005-0000-0000-00002D020000}"/>
    <cellStyle name="Milliers 14 2 5" xfId="1298" xr:uid="{00000000-0005-0000-0000-00002E020000}"/>
    <cellStyle name="Milliers 14 2 5 2" xfId="20571" xr:uid="{00000000-0005-0000-0000-00002F020000}"/>
    <cellStyle name="Milliers 14 2 6" xfId="1299" xr:uid="{00000000-0005-0000-0000-000030020000}"/>
    <cellStyle name="Milliers 14 2 6 2" xfId="20572" xr:uid="{00000000-0005-0000-0000-000031020000}"/>
    <cellStyle name="Milliers 14 2 7" xfId="1300" xr:uid="{00000000-0005-0000-0000-000032020000}"/>
    <cellStyle name="Milliers 14 2 7 2" xfId="20573" xr:uid="{00000000-0005-0000-0000-000033020000}"/>
    <cellStyle name="Milliers 14 2 8" xfId="1301" xr:uid="{00000000-0005-0000-0000-000034020000}"/>
    <cellStyle name="Milliers 14 2 8 2" xfId="20574" xr:uid="{00000000-0005-0000-0000-000035020000}"/>
    <cellStyle name="Milliers 14 2 9" xfId="1302" xr:uid="{00000000-0005-0000-0000-000036020000}"/>
    <cellStyle name="Milliers 14 2 9 2" xfId="20575" xr:uid="{00000000-0005-0000-0000-000037020000}"/>
    <cellStyle name="Milliers 14 3" xfId="1303" xr:uid="{00000000-0005-0000-0000-000038020000}"/>
    <cellStyle name="Milliers 14 3 2" xfId="20576" xr:uid="{00000000-0005-0000-0000-000039020000}"/>
    <cellStyle name="Milliers 14 4" xfId="1304" xr:uid="{00000000-0005-0000-0000-00003A020000}"/>
    <cellStyle name="Milliers 14 4 2" xfId="20577" xr:uid="{00000000-0005-0000-0000-00003B020000}"/>
    <cellStyle name="Milliers 14 5" xfId="1305" xr:uid="{00000000-0005-0000-0000-00003C020000}"/>
    <cellStyle name="Milliers 14 5 2" xfId="20578" xr:uid="{00000000-0005-0000-0000-00003D020000}"/>
    <cellStyle name="Milliers 14 6" xfId="1306" xr:uid="{00000000-0005-0000-0000-00003E020000}"/>
    <cellStyle name="Milliers 14 6 2" xfId="20579" xr:uid="{00000000-0005-0000-0000-00003F020000}"/>
    <cellStyle name="Milliers 14 7" xfId="1307" xr:uid="{00000000-0005-0000-0000-000040020000}"/>
    <cellStyle name="Milliers 14 7 2" xfId="20580" xr:uid="{00000000-0005-0000-0000-000041020000}"/>
    <cellStyle name="Milliers 14 8" xfId="1308" xr:uid="{00000000-0005-0000-0000-000042020000}"/>
    <cellStyle name="Milliers 14 8 2" xfId="20581" xr:uid="{00000000-0005-0000-0000-000043020000}"/>
    <cellStyle name="Milliers 14 9" xfId="1309" xr:uid="{00000000-0005-0000-0000-000044020000}"/>
    <cellStyle name="Milliers 14 9 2" xfId="20582" xr:uid="{00000000-0005-0000-0000-000045020000}"/>
    <cellStyle name="Milliers 140" xfId="2638" xr:uid="{00000000-0005-0000-0000-000046020000}"/>
    <cellStyle name="Milliers 140 10" xfId="2639" xr:uid="{00000000-0005-0000-0000-000047020000}"/>
    <cellStyle name="Milliers 140 11" xfId="2640" xr:uid="{00000000-0005-0000-0000-000048020000}"/>
    <cellStyle name="Milliers 140 12" xfId="2641" xr:uid="{00000000-0005-0000-0000-000049020000}"/>
    <cellStyle name="Milliers 140 2" xfId="2642" xr:uid="{00000000-0005-0000-0000-00004A020000}"/>
    <cellStyle name="Milliers 140 2 2" xfId="2643" xr:uid="{00000000-0005-0000-0000-00004B020000}"/>
    <cellStyle name="Milliers 140 2 2 2" xfId="2644" xr:uid="{00000000-0005-0000-0000-00004C020000}"/>
    <cellStyle name="Milliers 140 2 2 3" xfId="2645" xr:uid="{00000000-0005-0000-0000-00004D020000}"/>
    <cellStyle name="Milliers 140 2 2 4" xfId="2646" xr:uid="{00000000-0005-0000-0000-00004E020000}"/>
    <cellStyle name="Milliers 140 2 3" xfId="2647" xr:uid="{00000000-0005-0000-0000-00004F020000}"/>
    <cellStyle name="Milliers 140 2 4" xfId="2648" xr:uid="{00000000-0005-0000-0000-000050020000}"/>
    <cellStyle name="Milliers 140 2 5" xfId="2649" xr:uid="{00000000-0005-0000-0000-000051020000}"/>
    <cellStyle name="Milliers 140 2 6" xfId="2650" xr:uid="{00000000-0005-0000-0000-000052020000}"/>
    <cellStyle name="Milliers 140 2 7" xfId="2651" xr:uid="{00000000-0005-0000-0000-000053020000}"/>
    <cellStyle name="Milliers 140 3" xfId="2652" xr:uid="{00000000-0005-0000-0000-000054020000}"/>
    <cellStyle name="Milliers 140 4" xfId="2653" xr:uid="{00000000-0005-0000-0000-000055020000}"/>
    <cellStyle name="Milliers 140 5" xfId="2654" xr:uid="{00000000-0005-0000-0000-000056020000}"/>
    <cellStyle name="Milliers 140 6" xfId="2655" xr:uid="{00000000-0005-0000-0000-000057020000}"/>
    <cellStyle name="Milliers 140 7" xfId="2656" xr:uid="{00000000-0005-0000-0000-000058020000}"/>
    <cellStyle name="Milliers 140 8" xfId="2657" xr:uid="{00000000-0005-0000-0000-000059020000}"/>
    <cellStyle name="Milliers 140 9" xfId="2658" xr:uid="{00000000-0005-0000-0000-00005A020000}"/>
    <cellStyle name="Milliers 141" xfId="2659" xr:uid="{00000000-0005-0000-0000-00005B020000}"/>
    <cellStyle name="Milliers 141 2" xfId="2660" xr:uid="{00000000-0005-0000-0000-00005C020000}"/>
    <cellStyle name="Milliers 141 2 2" xfId="2661" xr:uid="{00000000-0005-0000-0000-00005D020000}"/>
    <cellStyle name="Milliers 141 2 2 2" xfId="2662" xr:uid="{00000000-0005-0000-0000-00005E020000}"/>
    <cellStyle name="Milliers 141 2 2 3" xfId="2663" xr:uid="{00000000-0005-0000-0000-00005F020000}"/>
    <cellStyle name="Milliers 141 2 2 4" xfId="2664" xr:uid="{00000000-0005-0000-0000-000060020000}"/>
    <cellStyle name="Milliers 141 2 3" xfId="2665" xr:uid="{00000000-0005-0000-0000-000061020000}"/>
    <cellStyle name="Milliers 141 2 4" xfId="2666" xr:uid="{00000000-0005-0000-0000-000062020000}"/>
    <cellStyle name="Milliers 141 2 5" xfId="2667" xr:uid="{00000000-0005-0000-0000-000063020000}"/>
    <cellStyle name="Milliers 141 2 6" xfId="2668" xr:uid="{00000000-0005-0000-0000-000064020000}"/>
    <cellStyle name="Milliers 141 2 7" xfId="2669" xr:uid="{00000000-0005-0000-0000-000065020000}"/>
    <cellStyle name="Milliers 141 3" xfId="2670" xr:uid="{00000000-0005-0000-0000-000066020000}"/>
    <cellStyle name="Milliers 141 4" xfId="2671" xr:uid="{00000000-0005-0000-0000-000067020000}"/>
    <cellStyle name="Milliers 141 5" xfId="2672" xr:uid="{00000000-0005-0000-0000-000068020000}"/>
    <cellStyle name="Milliers 141 6" xfId="2673" xr:uid="{00000000-0005-0000-0000-000069020000}"/>
    <cellStyle name="Milliers 141 7" xfId="2674" xr:uid="{00000000-0005-0000-0000-00006A020000}"/>
    <cellStyle name="Milliers 141 8" xfId="2675" xr:uid="{00000000-0005-0000-0000-00006B020000}"/>
    <cellStyle name="Milliers 141 9" xfId="2676" xr:uid="{00000000-0005-0000-0000-00006C020000}"/>
    <cellStyle name="Milliers 15" xfId="1209" xr:uid="{00000000-0005-0000-0000-00006D020000}"/>
    <cellStyle name="Milliers 15 2" xfId="1310" xr:uid="{00000000-0005-0000-0000-00006E020000}"/>
    <cellStyle name="Milliers 15 2 2" xfId="20584" xr:uid="{00000000-0005-0000-0000-00006F020000}"/>
    <cellStyle name="Milliers 15 3" xfId="1311" xr:uid="{00000000-0005-0000-0000-000070020000}"/>
    <cellStyle name="Milliers 15 3 2" xfId="20585" xr:uid="{00000000-0005-0000-0000-000071020000}"/>
    <cellStyle name="Milliers 15 4" xfId="1312" xr:uid="{00000000-0005-0000-0000-000072020000}"/>
    <cellStyle name="Milliers 15 4 2" xfId="20586" xr:uid="{00000000-0005-0000-0000-000073020000}"/>
    <cellStyle name="Milliers 15 5" xfId="20583" xr:uid="{00000000-0005-0000-0000-000074020000}"/>
    <cellStyle name="Milliers 16" xfId="1210" xr:uid="{00000000-0005-0000-0000-000075020000}"/>
    <cellStyle name="Milliers 16 2" xfId="1313" xr:uid="{00000000-0005-0000-0000-000076020000}"/>
    <cellStyle name="Milliers 16 2 2" xfId="20588" xr:uid="{00000000-0005-0000-0000-000077020000}"/>
    <cellStyle name="Milliers 16 3" xfId="1314" xr:uid="{00000000-0005-0000-0000-000078020000}"/>
    <cellStyle name="Milliers 16 3 2" xfId="20589" xr:uid="{00000000-0005-0000-0000-000079020000}"/>
    <cellStyle name="Milliers 16 4" xfId="1315" xr:uid="{00000000-0005-0000-0000-00007A020000}"/>
    <cellStyle name="Milliers 16 4 2" xfId="20590" xr:uid="{00000000-0005-0000-0000-00007B020000}"/>
    <cellStyle name="Milliers 16 5" xfId="20587" xr:uid="{00000000-0005-0000-0000-00007C020000}"/>
    <cellStyle name="Milliers 17" xfId="1211" xr:uid="{00000000-0005-0000-0000-00007D020000}"/>
    <cellStyle name="Milliers 17 10" xfId="2677" xr:uid="{00000000-0005-0000-0000-00007E020000}"/>
    <cellStyle name="Milliers 17 10 2" xfId="2678" xr:uid="{00000000-0005-0000-0000-00007F020000}"/>
    <cellStyle name="Milliers 17 10 3" xfId="2679" xr:uid="{00000000-0005-0000-0000-000080020000}"/>
    <cellStyle name="Milliers 17 10 4" xfId="2680" xr:uid="{00000000-0005-0000-0000-000081020000}"/>
    <cellStyle name="Milliers 17 10 5" xfId="2681" xr:uid="{00000000-0005-0000-0000-000082020000}"/>
    <cellStyle name="Milliers 17 10 6" xfId="2682" xr:uid="{00000000-0005-0000-0000-000083020000}"/>
    <cellStyle name="Milliers 17 10 7" xfId="2683" xr:uid="{00000000-0005-0000-0000-000084020000}"/>
    <cellStyle name="Milliers 17 10 8" xfId="2684" xr:uid="{00000000-0005-0000-0000-000085020000}"/>
    <cellStyle name="Milliers 17 10 9" xfId="2685" xr:uid="{00000000-0005-0000-0000-000086020000}"/>
    <cellStyle name="Milliers 17 11" xfId="2686" xr:uid="{00000000-0005-0000-0000-000087020000}"/>
    <cellStyle name="Milliers 17 11 2" xfId="2687" xr:uid="{00000000-0005-0000-0000-000088020000}"/>
    <cellStyle name="Milliers 17 11 3" xfId="2688" xr:uid="{00000000-0005-0000-0000-000089020000}"/>
    <cellStyle name="Milliers 17 11 4" xfId="2689" xr:uid="{00000000-0005-0000-0000-00008A020000}"/>
    <cellStyle name="Milliers 17 11 5" xfId="2690" xr:uid="{00000000-0005-0000-0000-00008B020000}"/>
    <cellStyle name="Milliers 17 11 6" xfId="2691" xr:uid="{00000000-0005-0000-0000-00008C020000}"/>
    <cellStyle name="Milliers 17 11 7" xfId="2692" xr:uid="{00000000-0005-0000-0000-00008D020000}"/>
    <cellStyle name="Milliers 17 11 8" xfId="2693" xr:uid="{00000000-0005-0000-0000-00008E020000}"/>
    <cellStyle name="Milliers 17 11 9" xfId="2694" xr:uid="{00000000-0005-0000-0000-00008F020000}"/>
    <cellStyle name="Milliers 17 12" xfId="2695" xr:uid="{00000000-0005-0000-0000-000090020000}"/>
    <cellStyle name="Milliers 17 12 2" xfId="2696" xr:uid="{00000000-0005-0000-0000-000091020000}"/>
    <cellStyle name="Milliers 17 12 3" xfId="2697" xr:uid="{00000000-0005-0000-0000-000092020000}"/>
    <cellStyle name="Milliers 17 12 4" xfId="2698" xr:uid="{00000000-0005-0000-0000-000093020000}"/>
    <cellStyle name="Milliers 17 12 5" xfId="2699" xr:uid="{00000000-0005-0000-0000-000094020000}"/>
    <cellStyle name="Milliers 17 12 6" xfId="2700" xr:uid="{00000000-0005-0000-0000-000095020000}"/>
    <cellStyle name="Milliers 17 12 7" xfId="2701" xr:uid="{00000000-0005-0000-0000-000096020000}"/>
    <cellStyle name="Milliers 17 12 8" xfId="2702" xr:uid="{00000000-0005-0000-0000-000097020000}"/>
    <cellStyle name="Milliers 17 12 9" xfId="2703" xr:uid="{00000000-0005-0000-0000-000098020000}"/>
    <cellStyle name="Milliers 17 13" xfId="2704" xr:uid="{00000000-0005-0000-0000-000099020000}"/>
    <cellStyle name="Milliers 17 13 2" xfId="2705" xr:uid="{00000000-0005-0000-0000-00009A020000}"/>
    <cellStyle name="Milliers 17 13 3" xfId="2706" xr:uid="{00000000-0005-0000-0000-00009B020000}"/>
    <cellStyle name="Milliers 17 13 4" xfId="2707" xr:uid="{00000000-0005-0000-0000-00009C020000}"/>
    <cellStyle name="Milliers 17 13 5" xfId="2708" xr:uid="{00000000-0005-0000-0000-00009D020000}"/>
    <cellStyle name="Milliers 17 13 6" xfId="2709" xr:uid="{00000000-0005-0000-0000-00009E020000}"/>
    <cellStyle name="Milliers 17 13 7" xfId="2710" xr:uid="{00000000-0005-0000-0000-00009F020000}"/>
    <cellStyle name="Milliers 17 13 8" xfId="2711" xr:uid="{00000000-0005-0000-0000-0000A0020000}"/>
    <cellStyle name="Milliers 17 13 9" xfId="2712" xr:uid="{00000000-0005-0000-0000-0000A1020000}"/>
    <cellStyle name="Milliers 17 14" xfId="2713" xr:uid="{00000000-0005-0000-0000-0000A2020000}"/>
    <cellStyle name="Milliers 17 14 2" xfId="2714" xr:uid="{00000000-0005-0000-0000-0000A3020000}"/>
    <cellStyle name="Milliers 17 14 3" xfId="2715" xr:uid="{00000000-0005-0000-0000-0000A4020000}"/>
    <cellStyle name="Milliers 17 14 4" xfId="2716" xr:uid="{00000000-0005-0000-0000-0000A5020000}"/>
    <cellStyle name="Milliers 17 14 5" xfId="2717" xr:uid="{00000000-0005-0000-0000-0000A6020000}"/>
    <cellStyle name="Milliers 17 14 6" xfId="2718" xr:uid="{00000000-0005-0000-0000-0000A7020000}"/>
    <cellStyle name="Milliers 17 14 7" xfId="2719" xr:uid="{00000000-0005-0000-0000-0000A8020000}"/>
    <cellStyle name="Milliers 17 14 8" xfId="2720" xr:uid="{00000000-0005-0000-0000-0000A9020000}"/>
    <cellStyle name="Milliers 17 14 9" xfId="2721" xr:uid="{00000000-0005-0000-0000-0000AA020000}"/>
    <cellStyle name="Milliers 17 15" xfId="2722" xr:uid="{00000000-0005-0000-0000-0000AB020000}"/>
    <cellStyle name="Milliers 17 15 2" xfId="2723" xr:uid="{00000000-0005-0000-0000-0000AC020000}"/>
    <cellStyle name="Milliers 17 15 3" xfId="2724" xr:uid="{00000000-0005-0000-0000-0000AD020000}"/>
    <cellStyle name="Milliers 17 15 4" xfId="2725" xr:uid="{00000000-0005-0000-0000-0000AE020000}"/>
    <cellStyle name="Milliers 17 15 5" xfId="2726" xr:uid="{00000000-0005-0000-0000-0000AF020000}"/>
    <cellStyle name="Milliers 17 15 6" xfId="2727" xr:uid="{00000000-0005-0000-0000-0000B0020000}"/>
    <cellStyle name="Milliers 17 15 7" xfId="2728" xr:uid="{00000000-0005-0000-0000-0000B1020000}"/>
    <cellStyle name="Milliers 17 15 8" xfId="2729" xr:uid="{00000000-0005-0000-0000-0000B2020000}"/>
    <cellStyle name="Milliers 17 15 9" xfId="2730" xr:uid="{00000000-0005-0000-0000-0000B3020000}"/>
    <cellStyle name="Milliers 17 16" xfId="2731" xr:uid="{00000000-0005-0000-0000-0000B4020000}"/>
    <cellStyle name="Milliers 17 16 2" xfId="2732" xr:uid="{00000000-0005-0000-0000-0000B5020000}"/>
    <cellStyle name="Milliers 17 16 3" xfId="2733" xr:uid="{00000000-0005-0000-0000-0000B6020000}"/>
    <cellStyle name="Milliers 17 16 4" xfId="2734" xr:uid="{00000000-0005-0000-0000-0000B7020000}"/>
    <cellStyle name="Milliers 17 16 5" xfId="2735" xr:uid="{00000000-0005-0000-0000-0000B8020000}"/>
    <cellStyle name="Milliers 17 16 6" xfId="2736" xr:uid="{00000000-0005-0000-0000-0000B9020000}"/>
    <cellStyle name="Milliers 17 16 7" xfId="2737" xr:uid="{00000000-0005-0000-0000-0000BA020000}"/>
    <cellStyle name="Milliers 17 16 8" xfId="2738" xr:uid="{00000000-0005-0000-0000-0000BB020000}"/>
    <cellStyle name="Milliers 17 16 9" xfId="2739" xr:uid="{00000000-0005-0000-0000-0000BC020000}"/>
    <cellStyle name="Milliers 17 17" xfId="2740" xr:uid="{00000000-0005-0000-0000-0000BD020000}"/>
    <cellStyle name="Milliers 17 17 2" xfId="2741" xr:uid="{00000000-0005-0000-0000-0000BE020000}"/>
    <cellStyle name="Milliers 17 17 3" xfId="2742" xr:uid="{00000000-0005-0000-0000-0000BF020000}"/>
    <cellStyle name="Milliers 17 17 4" xfId="2743" xr:uid="{00000000-0005-0000-0000-0000C0020000}"/>
    <cellStyle name="Milliers 17 17 5" xfId="2744" xr:uid="{00000000-0005-0000-0000-0000C1020000}"/>
    <cellStyle name="Milliers 17 17 6" xfId="2745" xr:uid="{00000000-0005-0000-0000-0000C2020000}"/>
    <cellStyle name="Milliers 17 17 7" xfId="2746" xr:uid="{00000000-0005-0000-0000-0000C3020000}"/>
    <cellStyle name="Milliers 17 17 8" xfId="2747" xr:uid="{00000000-0005-0000-0000-0000C4020000}"/>
    <cellStyle name="Milliers 17 17 9" xfId="2748" xr:uid="{00000000-0005-0000-0000-0000C5020000}"/>
    <cellStyle name="Milliers 17 18" xfId="2749" xr:uid="{00000000-0005-0000-0000-0000C6020000}"/>
    <cellStyle name="Milliers 17 18 2" xfId="2750" xr:uid="{00000000-0005-0000-0000-0000C7020000}"/>
    <cellStyle name="Milliers 17 18 3" xfId="2751" xr:uid="{00000000-0005-0000-0000-0000C8020000}"/>
    <cellStyle name="Milliers 17 18 4" xfId="2752" xr:uid="{00000000-0005-0000-0000-0000C9020000}"/>
    <cellStyle name="Milliers 17 18 5" xfId="2753" xr:uid="{00000000-0005-0000-0000-0000CA020000}"/>
    <cellStyle name="Milliers 17 18 6" xfId="2754" xr:uid="{00000000-0005-0000-0000-0000CB020000}"/>
    <cellStyle name="Milliers 17 18 7" xfId="2755" xr:uid="{00000000-0005-0000-0000-0000CC020000}"/>
    <cellStyle name="Milliers 17 18 8" xfId="2756" xr:uid="{00000000-0005-0000-0000-0000CD020000}"/>
    <cellStyle name="Milliers 17 18 9" xfId="2757" xr:uid="{00000000-0005-0000-0000-0000CE020000}"/>
    <cellStyle name="Milliers 17 19" xfId="2758" xr:uid="{00000000-0005-0000-0000-0000CF020000}"/>
    <cellStyle name="Milliers 17 19 2" xfId="2759" xr:uid="{00000000-0005-0000-0000-0000D0020000}"/>
    <cellStyle name="Milliers 17 19 3" xfId="2760" xr:uid="{00000000-0005-0000-0000-0000D1020000}"/>
    <cellStyle name="Milliers 17 19 4" xfId="2761" xr:uid="{00000000-0005-0000-0000-0000D2020000}"/>
    <cellStyle name="Milliers 17 19 5" xfId="2762" xr:uid="{00000000-0005-0000-0000-0000D3020000}"/>
    <cellStyle name="Milliers 17 19 6" xfId="2763" xr:uid="{00000000-0005-0000-0000-0000D4020000}"/>
    <cellStyle name="Milliers 17 19 7" xfId="2764" xr:uid="{00000000-0005-0000-0000-0000D5020000}"/>
    <cellStyle name="Milliers 17 19 8" xfId="2765" xr:uid="{00000000-0005-0000-0000-0000D6020000}"/>
    <cellStyle name="Milliers 17 19 9" xfId="2766" xr:uid="{00000000-0005-0000-0000-0000D7020000}"/>
    <cellStyle name="Milliers 17 2" xfId="1316" xr:uid="{00000000-0005-0000-0000-0000D8020000}"/>
    <cellStyle name="Milliers 17 2 2" xfId="20592" xr:uid="{00000000-0005-0000-0000-0000D9020000}"/>
    <cellStyle name="Milliers 17 20" xfId="2767" xr:uid="{00000000-0005-0000-0000-0000DA020000}"/>
    <cellStyle name="Milliers 17 21" xfId="2768" xr:uid="{00000000-0005-0000-0000-0000DB020000}"/>
    <cellStyle name="Milliers 17 22" xfId="2769" xr:uid="{00000000-0005-0000-0000-0000DC020000}"/>
    <cellStyle name="Milliers 17 23" xfId="2770" xr:uid="{00000000-0005-0000-0000-0000DD020000}"/>
    <cellStyle name="Milliers 17 24" xfId="2771" xr:uid="{00000000-0005-0000-0000-0000DE020000}"/>
    <cellStyle name="Milliers 17 25" xfId="2772" xr:uid="{00000000-0005-0000-0000-0000DF020000}"/>
    <cellStyle name="Milliers 17 26" xfId="2773" xr:uid="{00000000-0005-0000-0000-0000E0020000}"/>
    <cellStyle name="Milliers 17 27" xfId="2774" xr:uid="{00000000-0005-0000-0000-0000E1020000}"/>
    <cellStyle name="Milliers 17 28" xfId="2775" xr:uid="{00000000-0005-0000-0000-0000E2020000}"/>
    <cellStyle name="Milliers 17 29" xfId="2776" xr:uid="{00000000-0005-0000-0000-0000E3020000}"/>
    <cellStyle name="Milliers 17 3" xfId="1317" xr:uid="{00000000-0005-0000-0000-0000E4020000}"/>
    <cellStyle name="Milliers 17 3 2" xfId="20593" xr:uid="{00000000-0005-0000-0000-0000E5020000}"/>
    <cellStyle name="Milliers 17 30" xfId="2777" xr:uid="{00000000-0005-0000-0000-0000E6020000}"/>
    <cellStyle name="Milliers 17 31" xfId="20591" xr:uid="{00000000-0005-0000-0000-0000E7020000}"/>
    <cellStyle name="Milliers 17 4" xfId="1318" xr:uid="{00000000-0005-0000-0000-0000E8020000}"/>
    <cellStyle name="Milliers 17 4 2" xfId="20594" xr:uid="{00000000-0005-0000-0000-0000E9020000}"/>
    <cellStyle name="Milliers 17 5" xfId="2778" xr:uid="{00000000-0005-0000-0000-0000EA020000}"/>
    <cellStyle name="Milliers 17 5 2" xfId="2779" xr:uid="{00000000-0005-0000-0000-0000EB020000}"/>
    <cellStyle name="Milliers 17 5 3" xfId="2780" xr:uid="{00000000-0005-0000-0000-0000EC020000}"/>
    <cellStyle name="Milliers 17 5 4" xfId="2781" xr:uid="{00000000-0005-0000-0000-0000ED020000}"/>
    <cellStyle name="Milliers 17 5 5" xfId="2782" xr:uid="{00000000-0005-0000-0000-0000EE020000}"/>
    <cellStyle name="Milliers 17 5 6" xfId="2783" xr:uid="{00000000-0005-0000-0000-0000EF020000}"/>
    <cellStyle name="Milliers 17 5 7" xfId="2784" xr:uid="{00000000-0005-0000-0000-0000F0020000}"/>
    <cellStyle name="Milliers 17 5 8" xfId="2785" xr:uid="{00000000-0005-0000-0000-0000F1020000}"/>
    <cellStyle name="Milliers 17 5 9" xfId="2786" xr:uid="{00000000-0005-0000-0000-0000F2020000}"/>
    <cellStyle name="Milliers 17 6" xfId="2787" xr:uid="{00000000-0005-0000-0000-0000F3020000}"/>
    <cellStyle name="Milliers 17 6 2" xfId="2788" xr:uid="{00000000-0005-0000-0000-0000F4020000}"/>
    <cellStyle name="Milliers 17 6 3" xfId="2789" xr:uid="{00000000-0005-0000-0000-0000F5020000}"/>
    <cellStyle name="Milliers 17 6 4" xfId="2790" xr:uid="{00000000-0005-0000-0000-0000F6020000}"/>
    <cellStyle name="Milliers 17 6 5" xfId="2791" xr:uid="{00000000-0005-0000-0000-0000F7020000}"/>
    <cellStyle name="Milliers 17 6 6" xfId="2792" xr:uid="{00000000-0005-0000-0000-0000F8020000}"/>
    <cellStyle name="Milliers 17 6 7" xfId="2793" xr:uid="{00000000-0005-0000-0000-0000F9020000}"/>
    <cellStyle name="Milliers 17 6 8" xfId="2794" xr:uid="{00000000-0005-0000-0000-0000FA020000}"/>
    <cellStyle name="Milliers 17 6 9" xfId="2795" xr:uid="{00000000-0005-0000-0000-0000FB020000}"/>
    <cellStyle name="Milliers 17 7" xfId="2796" xr:uid="{00000000-0005-0000-0000-0000FC020000}"/>
    <cellStyle name="Milliers 17 7 2" xfId="2797" xr:uid="{00000000-0005-0000-0000-0000FD020000}"/>
    <cellStyle name="Milliers 17 7 3" xfId="2798" xr:uid="{00000000-0005-0000-0000-0000FE020000}"/>
    <cellStyle name="Milliers 17 7 4" xfId="2799" xr:uid="{00000000-0005-0000-0000-0000FF020000}"/>
    <cellStyle name="Milliers 17 7 5" xfId="2800" xr:uid="{00000000-0005-0000-0000-000000030000}"/>
    <cellStyle name="Milliers 17 7 6" xfId="2801" xr:uid="{00000000-0005-0000-0000-000001030000}"/>
    <cellStyle name="Milliers 17 7 7" xfId="2802" xr:uid="{00000000-0005-0000-0000-000002030000}"/>
    <cellStyle name="Milliers 17 7 8" xfId="2803" xr:uid="{00000000-0005-0000-0000-000003030000}"/>
    <cellStyle name="Milliers 17 7 9" xfId="2804" xr:uid="{00000000-0005-0000-0000-000004030000}"/>
    <cellStyle name="Milliers 17 8" xfId="2805" xr:uid="{00000000-0005-0000-0000-000005030000}"/>
    <cellStyle name="Milliers 17 8 2" xfId="2806" xr:uid="{00000000-0005-0000-0000-000006030000}"/>
    <cellStyle name="Milliers 17 8 3" xfId="2807" xr:uid="{00000000-0005-0000-0000-000007030000}"/>
    <cellStyle name="Milliers 17 8 4" xfId="2808" xr:uid="{00000000-0005-0000-0000-000008030000}"/>
    <cellStyle name="Milliers 17 8 5" xfId="2809" xr:uid="{00000000-0005-0000-0000-000009030000}"/>
    <cellStyle name="Milliers 17 8 6" xfId="2810" xr:uid="{00000000-0005-0000-0000-00000A030000}"/>
    <cellStyle name="Milliers 17 8 7" xfId="2811" xr:uid="{00000000-0005-0000-0000-00000B030000}"/>
    <cellStyle name="Milliers 17 8 8" xfId="2812" xr:uid="{00000000-0005-0000-0000-00000C030000}"/>
    <cellStyle name="Milliers 17 8 9" xfId="2813" xr:uid="{00000000-0005-0000-0000-00000D030000}"/>
    <cellStyle name="Milliers 17 9" xfId="2814" xr:uid="{00000000-0005-0000-0000-00000E030000}"/>
    <cellStyle name="Milliers 17 9 2" xfId="2815" xr:uid="{00000000-0005-0000-0000-00000F030000}"/>
    <cellStyle name="Milliers 17 9 3" xfId="2816" xr:uid="{00000000-0005-0000-0000-000010030000}"/>
    <cellStyle name="Milliers 17 9 4" xfId="2817" xr:uid="{00000000-0005-0000-0000-000011030000}"/>
    <cellStyle name="Milliers 17 9 5" xfId="2818" xr:uid="{00000000-0005-0000-0000-000012030000}"/>
    <cellStyle name="Milliers 17 9 6" xfId="2819" xr:uid="{00000000-0005-0000-0000-000013030000}"/>
    <cellStyle name="Milliers 17 9 7" xfId="2820" xr:uid="{00000000-0005-0000-0000-000014030000}"/>
    <cellStyle name="Milliers 17 9 8" xfId="2821" xr:uid="{00000000-0005-0000-0000-000015030000}"/>
    <cellStyle name="Milliers 17 9 9" xfId="2822" xr:uid="{00000000-0005-0000-0000-000016030000}"/>
    <cellStyle name="Milliers 18" xfId="1212" xr:uid="{00000000-0005-0000-0000-000017030000}"/>
    <cellStyle name="Milliers 18 2" xfId="1319" xr:uid="{00000000-0005-0000-0000-000018030000}"/>
    <cellStyle name="Milliers 18 2 2" xfId="20596" xr:uid="{00000000-0005-0000-0000-000019030000}"/>
    <cellStyle name="Milliers 18 3" xfId="1320" xr:uid="{00000000-0005-0000-0000-00001A030000}"/>
    <cellStyle name="Milliers 18 3 2" xfId="20597" xr:uid="{00000000-0005-0000-0000-00001B030000}"/>
    <cellStyle name="Milliers 18 4" xfId="1321" xr:uid="{00000000-0005-0000-0000-00001C030000}"/>
    <cellStyle name="Milliers 18 4 2" xfId="20598" xr:uid="{00000000-0005-0000-0000-00001D030000}"/>
    <cellStyle name="Milliers 18 5" xfId="20595" xr:uid="{00000000-0005-0000-0000-00001E030000}"/>
    <cellStyle name="Milliers 19" xfId="1214" xr:uid="{00000000-0005-0000-0000-00001F030000}"/>
    <cellStyle name="Milliers 19 2" xfId="1322" xr:uid="{00000000-0005-0000-0000-000020030000}"/>
    <cellStyle name="Milliers 19 2 2" xfId="20600" xr:uid="{00000000-0005-0000-0000-000021030000}"/>
    <cellStyle name="Milliers 19 3" xfId="1323" xr:uid="{00000000-0005-0000-0000-000022030000}"/>
    <cellStyle name="Milliers 19 3 2" xfId="20601" xr:uid="{00000000-0005-0000-0000-000023030000}"/>
    <cellStyle name="Milliers 19 4" xfId="1324" xr:uid="{00000000-0005-0000-0000-000024030000}"/>
    <cellStyle name="Milliers 19 4 2" xfId="20602" xr:uid="{00000000-0005-0000-0000-000025030000}"/>
    <cellStyle name="Milliers 19 5" xfId="20599" xr:uid="{00000000-0005-0000-0000-000026030000}"/>
    <cellStyle name="Milliers 2" xfId="1198" xr:uid="{00000000-0005-0000-0000-000027030000}"/>
    <cellStyle name="Milliers 2 10" xfId="2" xr:uid="{00000000-0005-0000-0000-000028030000}"/>
    <cellStyle name="Milliers 2 10 2" xfId="20604" xr:uid="{00000000-0005-0000-0000-000029030000}"/>
    <cellStyle name="Milliers 2 100" xfId="1325" xr:uid="{00000000-0005-0000-0000-00002A030000}"/>
    <cellStyle name="Milliers 2 100 2" xfId="20605" xr:uid="{00000000-0005-0000-0000-00002B030000}"/>
    <cellStyle name="Milliers 2 101" xfId="1326" xr:uid="{00000000-0005-0000-0000-00002C030000}"/>
    <cellStyle name="Milliers 2 101 2" xfId="20606" xr:uid="{00000000-0005-0000-0000-00002D030000}"/>
    <cellStyle name="Milliers 2 102" xfId="1327" xr:uid="{00000000-0005-0000-0000-00002E030000}"/>
    <cellStyle name="Milliers 2 102 2" xfId="20607" xr:uid="{00000000-0005-0000-0000-00002F030000}"/>
    <cellStyle name="Milliers 2 103" xfId="1328" xr:uid="{00000000-0005-0000-0000-000030030000}"/>
    <cellStyle name="Milliers 2 103 2" xfId="20608" xr:uid="{00000000-0005-0000-0000-000031030000}"/>
    <cellStyle name="Milliers 2 104" xfId="1329" xr:uid="{00000000-0005-0000-0000-000032030000}"/>
    <cellStyle name="Milliers 2 104 2" xfId="20609" xr:uid="{00000000-0005-0000-0000-000033030000}"/>
    <cellStyle name="Milliers 2 105" xfId="1330" xr:uid="{00000000-0005-0000-0000-000034030000}"/>
    <cellStyle name="Milliers 2 105 2" xfId="20610" xr:uid="{00000000-0005-0000-0000-000035030000}"/>
    <cellStyle name="Milliers 2 106" xfId="1331" xr:uid="{00000000-0005-0000-0000-000036030000}"/>
    <cellStyle name="Milliers 2 106 2" xfId="20611" xr:uid="{00000000-0005-0000-0000-000037030000}"/>
    <cellStyle name="Milliers 2 107" xfId="1332" xr:uid="{00000000-0005-0000-0000-000038030000}"/>
    <cellStyle name="Milliers 2 107 2" xfId="20612" xr:uid="{00000000-0005-0000-0000-000039030000}"/>
    <cellStyle name="Milliers 2 108" xfId="1333" xr:uid="{00000000-0005-0000-0000-00003A030000}"/>
    <cellStyle name="Milliers 2 108 2" xfId="20613" xr:uid="{00000000-0005-0000-0000-00003B030000}"/>
    <cellStyle name="Milliers 2 109" xfId="1334" xr:uid="{00000000-0005-0000-0000-00003C030000}"/>
    <cellStyle name="Milliers 2 109 2" xfId="20614" xr:uid="{00000000-0005-0000-0000-00003D030000}"/>
    <cellStyle name="Milliers 2 11" xfId="3" xr:uid="{00000000-0005-0000-0000-00003E030000}"/>
    <cellStyle name="Milliers 2 11 2" xfId="20615" xr:uid="{00000000-0005-0000-0000-00003F030000}"/>
    <cellStyle name="Milliers 2 110" xfId="1335" xr:uid="{00000000-0005-0000-0000-000040030000}"/>
    <cellStyle name="Milliers 2 110 2" xfId="20616" xr:uid="{00000000-0005-0000-0000-000041030000}"/>
    <cellStyle name="Milliers 2 111" xfId="1336" xr:uid="{00000000-0005-0000-0000-000042030000}"/>
    <cellStyle name="Milliers 2 111 2" xfId="20617" xr:uid="{00000000-0005-0000-0000-000043030000}"/>
    <cellStyle name="Milliers 2 112" xfId="1337" xr:uid="{00000000-0005-0000-0000-000044030000}"/>
    <cellStyle name="Milliers 2 112 2" xfId="20618" xr:uid="{00000000-0005-0000-0000-000045030000}"/>
    <cellStyle name="Milliers 2 113" xfId="1338" xr:uid="{00000000-0005-0000-0000-000046030000}"/>
    <cellStyle name="Milliers 2 113 2" xfId="20619" xr:uid="{00000000-0005-0000-0000-000047030000}"/>
    <cellStyle name="Milliers 2 114" xfId="1339" xr:uid="{00000000-0005-0000-0000-000048030000}"/>
    <cellStyle name="Milliers 2 114 2" xfId="20620" xr:uid="{00000000-0005-0000-0000-000049030000}"/>
    <cellStyle name="Milliers 2 115" xfId="1340" xr:uid="{00000000-0005-0000-0000-00004A030000}"/>
    <cellStyle name="Milliers 2 115 2" xfId="20621" xr:uid="{00000000-0005-0000-0000-00004B030000}"/>
    <cellStyle name="Milliers 2 116" xfId="1341" xr:uid="{00000000-0005-0000-0000-00004C030000}"/>
    <cellStyle name="Milliers 2 116 2" xfId="20622" xr:uid="{00000000-0005-0000-0000-00004D030000}"/>
    <cellStyle name="Milliers 2 117" xfId="1342" xr:uid="{00000000-0005-0000-0000-00004E030000}"/>
    <cellStyle name="Milliers 2 117 2" xfId="20623" xr:uid="{00000000-0005-0000-0000-00004F030000}"/>
    <cellStyle name="Milliers 2 118" xfId="1343" xr:uid="{00000000-0005-0000-0000-000050030000}"/>
    <cellStyle name="Milliers 2 118 2" xfId="20624" xr:uid="{00000000-0005-0000-0000-000051030000}"/>
    <cellStyle name="Milliers 2 119" xfId="1344" xr:uid="{00000000-0005-0000-0000-000052030000}"/>
    <cellStyle name="Milliers 2 119 2" xfId="20625" xr:uid="{00000000-0005-0000-0000-000053030000}"/>
    <cellStyle name="Milliers 2 12" xfId="4" xr:uid="{00000000-0005-0000-0000-000054030000}"/>
    <cellStyle name="Milliers 2 12 2" xfId="20626" xr:uid="{00000000-0005-0000-0000-000055030000}"/>
    <cellStyle name="Milliers 2 120" xfId="1345" xr:uid="{00000000-0005-0000-0000-000056030000}"/>
    <cellStyle name="Milliers 2 120 2" xfId="20627" xr:uid="{00000000-0005-0000-0000-000057030000}"/>
    <cellStyle name="Milliers 2 121" xfId="1346" xr:uid="{00000000-0005-0000-0000-000058030000}"/>
    <cellStyle name="Milliers 2 121 2" xfId="20628" xr:uid="{00000000-0005-0000-0000-000059030000}"/>
    <cellStyle name="Milliers 2 122" xfId="1347" xr:uid="{00000000-0005-0000-0000-00005A030000}"/>
    <cellStyle name="Milliers 2 122 2" xfId="20629" xr:uid="{00000000-0005-0000-0000-00005B030000}"/>
    <cellStyle name="Milliers 2 123" xfId="1348" xr:uid="{00000000-0005-0000-0000-00005C030000}"/>
    <cellStyle name="Milliers 2 123 2" xfId="20630" xr:uid="{00000000-0005-0000-0000-00005D030000}"/>
    <cellStyle name="Milliers 2 124" xfId="1349" xr:uid="{00000000-0005-0000-0000-00005E030000}"/>
    <cellStyle name="Milliers 2 124 2" xfId="20631" xr:uid="{00000000-0005-0000-0000-00005F030000}"/>
    <cellStyle name="Milliers 2 125" xfId="1350" xr:uid="{00000000-0005-0000-0000-000060030000}"/>
    <cellStyle name="Milliers 2 125 2" xfId="20632" xr:uid="{00000000-0005-0000-0000-000061030000}"/>
    <cellStyle name="Milliers 2 126" xfId="1351" xr:uid="{00000000-0005-0000-0000-000062030000}"/>
    <cellStyle name="Milliers 2 126 2" xfId="20633" xr:uid="{00000000-0005-0000-0000-000063030000}"/>
    <cellStyle name="Milliers 2 127" xfId="1352" xr:uid="{00000000-0005-0000-0000-000064030000}"/>
    <cellStyle name="Milliers 2 127 10" xfId="2823" xr:uid="{00000000-0005-0000-0000-000065030000}"/>
    <cellStyle name="Milliers 2 127 11" xfId="2824" xr:uid="{00000000-0005-0000-0000-000066030000}"/>
    <cellStyle name="Milliers 2 127 12" xfId="2825" xr:uid="{00000000-0005-0000-0000-000067030000}"/>
    <cellStyle name="Milliers 2 127 13" xfId="2826" xr:uid="{00000000-0005-0000-0000-000068030000}"/>
    <cellStyle name="Milliers 2 127 14" xfId="2827" xr:uid="{00000000-0005-0000-0000-000069030000}"/>
    <cellStyle name="Milliers 2 127 15" xfId="2828" xr:uid="{00000000-0005-0000-0000-00006A030000}"/>
    <cellStyle name="Milliers 2 127 16" xfId="2829" xr:uid="{00000000-0005-0000-0000-00006B030000}"/>
    <cellStyle name="Milliers 2 127 17" xfId="20634" xr:uid="{00000000-0005-0000-0000-00006C030000}"/>
    <cellStyle name="Milliers 2 127 2" xfId="2830" xr:uid="{00000000-0005-0000-0000-00006D030000}"/>
    <cellStyle name="Milliers 2 127 2 10" xfId="2831" xr:uid="{00000000-0005-0000-0000-00006E030000}"/>
    <cellStyle name="Milliers 2 127 2 11" xfId="2832" xr:uid="{00000000-0005-0000-0000-00006F030000}"/>
    <cellStyle name="Milliers 2 127 2 12" xfId="2833" xr:uid="{00000000-0005-0000-0000-000070030000}"/>
    <cellStyle name="Milliers 2 127 2 13" xfId="2834" xr:uid="{00000000-0005-0000-0000-000071030000}"/>
    <cellStyle name="Milliers 2 127 2 2" xfId="2835" xr:uid="{00000000-0005-0000-0000-000072030000}"/>
    <cellStyle name="Milliers 2 127 2 2 10" xfId="2836" xr:uid="{00000000-0005-0000-0000-000073030000}"/>
    <cellStyle name="Milliers 2 127 2 2 11" xfId="2837" xr:uid="{00000000-0005-0000-0000-000074030000}"/>
    <cellStyle name="Milliers 2 127 2 2 12" xfId="2838" xr:uid="{00000000-0005-0000-0000-000075030000}"/>
    <cellStyle name="Milliers 2 127 2 2 13" xfId="2839" xr:uid="{00000000-0005-0000-0000-000076030000}"/>
    <cellStyle name="Milliers 2 127 2 2 2" xfId="2840" xr:uid="{00000000-0005-0000-0000-000077030000}"/>
    <cellStyle name="Milliers 2 127 2 2 2 2" xfId="2841" xr:uid="{00000000-0005-0000-0000-000078030000}"/>
    <cellStyle name="Milliers 2 127 2 2 2 2 2" xfId="2842" xr:uid="{00000000-0005-0000-0000-000079030000}"/>
    <cellStyle name="Milliers 2 127 2 2 2 2 3" xfId="2843" xr:uid="{00000000-0005-0000-0000-00007A030000}"/>
    <cellStyle name="Milliers 2 127 2 2 2 2 4" xfId="2844" xr:uid="{00000000-0005-0000-0000-00007B030000}"/>
    <cellStyle name="Milliers 2 127 2 2 2 3" xfId="2845" xr:uid="{00000000-0005-0000-0000-00007C030000}"/>
    <cellStyle name="Milliers 2 127 2 2 2 4" xfId="2846" xr:uid="{00000000-0005-0000-0000-00007D030000}"/>
    <cellStyle name="Milliers 2 127 2 2 2 5" xfId="2847" xr:uid="{00000000-0005-0000-0000-00007E030000}"/>
    <cellStyle name="Milliers 2 127 2 2 3" xfId="2848" xr:uid="{00000000-0005-0000-0000-00007F030000}"/>
    <cellStyle name="Milliers 2 127 2 2 4" xfId="2849" xr:uid="{00000000-0005-0000-0000-000080030000}"/>
    <cellStyle name="Milliers 2 127 2 2 5" xfId="2850" xr:uid="{00000000-0005-0000-0000-000081030000}"/>
    <cellStyle name="Milliers 2 127 2 2 6" xfId="2851" xr:uid="{00000000-0005-0000-0000-000082030000}"/>
    <cellStyle name="Milliers 2 127 2 2 7" xfId="2852" xr:uid="{00000000-0005-0000-0000-000083030000}"/>
    <cellStyle name="Milliers 2 127 2 2 8" xfId="2853" xr:uid="{00000000-0005-0000-0000-000084030000}"/>
    <cellStyle name="Milliers 2 127 2 2 9" xfId="2854" xr:uid="{00000000-0005-0000-0000-000085030000}"/>
    <cellStyle name="Milliers 2 127 2 3" xfId="2855" xr:uid="{00000000-0005-0000-0000-000086030000}"/>
    <cellStyle name="Milliers 2 127 2 3 2" xfId="2856" xr:uid="{00000000-0005-0000-0000-000087030000}"/>
    <cellStyle name="Milliers 2 127 2 3 3" xfId="2857" xr:uid="{00000000-0005-0000-0000-000088030000}"/>
    <cellStyle name="Milliers 2 127 2 4" xfId="2858" xr:uid="{00000000-0005-0000-0000-000089030000}"/>
    <cellStyle name="Milliers 2 127 2 5" xfId="2859" xr:uid="{00000000-0005-0000-0000-00008A030000}"/>
    <cellStyle name="Milliers 2 127 2 6" xfId="2860" xr:uid="{00000000-0005-0000-0000-00008B030000}"/>
    <cellStyle name="Milliers 2 127 2 7" xfId="2861" xr:uid="{00000000-0005-0000-0000-00008C030000}"/>
    <cellStyle name="Milliers 2 127 2 8" xfId="2862" xr:uid="{00000000-0005-0000-0000-00008D030000}"/>
    <cellStyle name="Milliers 2 127 2 9" xfId="2863" xr:uid="{00000000-0005-0000-0000-00008E030000}"/>
    <cellStyle name="Milliers 2 127 3" xfId="2864" xr:uid="{00000000-0005-0000-0000-00008F030000}"/>
    <cellStyle name="Milliers 2 127 4" xfId="2865" xr:uid="{00000000-0005-0000-0000-000090030000}"/>
    <cellStyle name="Milliers 2 127 5" xfId="2866" xr:uid="{00000000-0005-0000-0000-000091030000}"/>
    <cellStyle name="Milliers 2 127 5 2" xfId="2867" xr:uid="{00000000-0005-0000-0000-000092030000}"/>
    <cellStyle name="Milliers 2 127 5 2 2" xfId="2868" xr:uid="{00000000-0005-0000-0000-000093030000}"/>
    <cellStyle name="Milliers 2 127 5 2 3" xfId="2869" xr:uid="{00000000-0005-0000-0000-000094030000}"/>
    <cellStyle name="Milliers 2 127 5 2 4" xfId="2870" xr:uid="{00000000-0005-0000-0000-000095030000}"/>
    <cellStyle name="Milliers 2 127 5 3" xfId="2871" xr:uid="{00000000-0005-0000-0000-000096030000}"/>
    <cellStyle name="Milliers 2 127 5 4" xfId="2872" xr:uid="{00000000-0005-0000-0000-000097030000}"/>
    <cellStyle name="Milliers 2 127 5 5" xfId="2873" xr:uid="{00000000-0005-0000-0000-000098030000}"/>
    <cellStyle name="Milliers 2 127 6" xfId="2874" xr:uid="{00000000-0005-0000-0000-000099030000}"/>
    <cellStyle name="Milliers 2 127 7" xfId="2875" xr:uid="{00000000-0005-0000-0000-00009A030000}"/>
    <cellStyle name="Milliers 2 127 8" xfId="2876" xr:uid="{00000000-0005-0000-0000-00009B030000}"/>
    <cellStyle name="Milliers 2 127 9" xfId="2877" xr:uid="{00000000-0005-0000-0000-00009C030000}"/>
    <cellStyle name="Milliers 2 128" xfId="1353" xr:uid="{00000000-0005-0000-0000-00009D030000}"/>
    <cellStyle name="Milliers 2 128 10" xfId="2878" xr:uid="{00000000-0005-0000-0000-00009E030000}"/>
    <cellStyle name="Milliers 2 128 11" xfId="2879" xr:uid="{00000000-0005-0000-0000-00009F030000}"/>
    <cellStyle name="Milliers 2 128 12" xfId="2880" xr:uid="{00000000-0005-0000-0000-0000A0030000}"/>
    <cellStyle name="Milliers 2 128 13" xfId="2881" xr:uid="{00000000-0005-0000-0000-0000A1030000}"/>
    <cellStyle name="Milliers 2 128 14" xfId="2882" xr:uid="{00000000-0005-0000-0000-0000A2030000}"/>
    <cellStyle name="Milliers 2 128 15" xfId="2883" xr:uid="{00000000-0005-0000-0000-0000A3030000}"/>
    <cellStyle name="Milliers 2 128 16" xfId="2884" xr:uid="{00000000-0005-0000-0000-0000A4030000}"/>
    <cellStyle name="Milliers 2 128 17" xfId="20635" xr:uid="{00000000-0005-0000-0000-0000A5030000}"/>
    <cellStyle name="Milliers 2 128 2" xfId="2885" xr:uid="{00000000-0005-0000-0000-0000A6030000}"/>
    <cellStyle name="Milliers 2 128 2 10" xfId="2886" xr:uid="{00000000-0005-0000-0000-0000A7030000}"/>
    <cellStyle name="Milliers 2 128 2 11" xfId="2887" xr:uid="{00000000-0005-0000-0000-0000A8030000}"/>
    <cellStyle name="Milliers 2 128 2 12" xfId="2888" xr:uid="{00000000-0005-0000-0000-0000A9030000}"/>
    <cellStyle name="Milliers 2 128 2 13" xfId="2889" xr:uid="{00000000-0005-0000-0000-0000AA030000}"/>
    <cellStyle name="Milliers 2 128 2 2" xfId="2890" xr:uid="{00000000-0005-0000-0000-0000AB030000}"/>
    <cellStyle name="Milliers 2 128 2 2 10" xfId="2891" xr:uid="{00000000-0005-0000-0000-0000AC030000}"/>
    <cellStyle name="Milliers 2 128 2 2 11" xfId="2892" xr:uid="{00000000-0005-0000-0000-0000AD030000}"/>
    <cellStyle name="Milliers 2 128 2 2 12" xfId="2893" xr:uid="{00000000-0005-0000-0000-0000AE030000}"/>
    <cellStyle name="Milliers 2 128 2 2 13" xfId="2894" xr:uid="{00000000-0005-0000-0000-0000AF030000}"/>
    <cellStyle name="Milliers 2 128 2 2 2" xfId="2895" xr:uid="{00000000-0005-0000-0000-0000B0030000}"/>
    <cellStyle name="Milliers 2 128 2 2 2 2" xfId="2896" xr:uid="{00000000-0005-0000-0000-0000B1030000}"/>
    <cellStyle name="Milliers 2 128 2 2 2 2 2" xfId="2897" xr:uid="{00000000-0005-0000-0000-0000B2030000}"/>
    <cellStyle name="Milliers 2 128 2 2 2 2 3" xfId="2898" xr:uid="{00000000-0005-0000-0000-0000B3030000}"/>
    <cellStyle name="Milliers 2 128 2 2 2 2 4" xfId="2899" xr:uid="{00000000-0005-0000-0000-0000B4030000}"/>
    <cellStyle name="Milliers 2 128 2 2 2 3" xfId="2900" xr:uid="{00000000-0005-0000-0000-0000B5030000}"/>
    <cellStyle name="Milliers 2 128 2 2 2 4" xfId="2901" xr:uid="{00000000-0005-0000-0000-0000B6030000}"/>
    <cellStyle name="Milliers 2 128 2 2 2 5" xfId="2902" xr:uid="{00000000-0005-0000-0000-0000B7030000}"/>
    <cellStyle name="Milliers 2 128 2 2 3" xfId="2903" xr:uid="{00000000-0005-0000-0000-0000B8030000}"/>
    <cellStyle name="Milliers 2 128 2 2 4" xfId="2904" xr:uid="{00000000-0005-0000-0000-0000B9030000}"/>
    <cellStyle name="Milliers 2 128 2 2 5" xfId="2905" xr:uid="{00000000-0005-0000-0000-0000BA030000}"/>
    <cellStyle name="Milliers 2 128 2 2 6" xfId="2906" xr:uid="{00000000-0005-0000-0000-0000BB030000}"/>
    <cellStyle name="Milliers 2 128 2 2 7" xfId="2907" xr:uid="{00000000-0005-0000-0000-0000BC030000}"/>
    <cellStyle name="Milliers 2 128 2 2 8" xfId="2908" xr:uid="{00000000-0005-0000-0000-0000BD030000}"/>
    <cellStyle name="Milliers 2 128 2 2 9" xfId="2909" xr:uid="{00000000-0005-0000-0000-0000BE030000}"/>
    <cellStyle name="Milliers 2 128 2 3" xfId="2910" xr:uid="{00000000-0005-0000-0000-0000BF030000}"/>
    <cellStyle name="Milliers 2 128 2 3 2" xfId="2911" xr:uid="{00000000-0005-0000-0000-0000C0030000}"/>
    <cellStyle name="Milliers 2 128 2 3 3" xfId="2912" xr:uid="{00000000-0005-0000-0000-0000C1030000}"/>
    <cellStyle name="Milliers 2 128 2 4" xfId="2913" xr:uid="{00000000-0005-0000-0000-0000C2030000}"/>
    <cellStyle name="Milliers 2 128 2 5" xfId="2914" xr:uid="{00000000-0005-0000-0000-0000C3030000}"/>
    <cellStyle name="Milliers 2 128 2 6" xfId="2915" xr:uid="{00000000-0005-0000-0000-0000C4030000}"/>
    <cellStyle name="Milliers 2 128 2 7" xfId="2916" xr:uid="{00000000-0005-0000-0000-0000C5030000}"/>
    <cellStyle name="Milliers 2 128 2 8" xfId="2917" xr:uid="{00000000-0005-0000-0000-0000C6030000}"/>
    <cellStyle name="Milliers 2 128 2 9" xfId="2918" xr:uid="{00000000-0005-0000-0000-0000C7030000}"/>
    <cellStyle name="Milliers 2 128 3" xfId="2919" xr:uid="{00000000-0005-0000-0000-0000C8030000}"/>
    <cellStyle name="Milliers 2 128 4" xfId="2920" xr:uid="{00000000-0005-0000-0000-0000C9030000}"/>
    <cellStyle name="Milliers 2 128 5" xfId="2921" xr:uid="{00000000-0005-0000-0000-0000CA030000}"/>
    <cellStyle name="Milliers 2 128 5 2" xfId="2922" xr:uid="{00000000-0005-0000-0000-0000CB030000}"/>
    <cellStyle name="Milliers 2 128 5 2 2" xfId="2923" xr:uid="{00000000-0005-0000-0000-0000CC030000}"/>
    <cellStyle name="Milliers 2 128 5 2 3" xfId="2924" xr:uid="{00000000-0005-0000-0000-0000CD030000}"/>
    <cellStyle name="Milliers 2 128 5 2 4" xfId="2925" xr:uid="{00000000-0005-0000-0000-0000CE030000}"/>
    <cellStyle name="Milliers 2 128 5 3" xfId="2926" xr:uid="{00000000-0005-0000-0000-0000CF030000}"/>
    <cellStyle name="Milliers 2 128 5 4" xfId="2927" xr:uid="{00000000-0005-0000-0000-0000D0030000}"/>
    <cellStyle name="Milliers 2 128 5 5" xfId="2928" xr:uid="{00000000-0005-0000-0000-0000D1030000}"/>
    <cellStyle name="Milliers 2 128 6" xfId="2929" xr:uid="{00000000-0005-0000-0000-0000D2030000}"/>
    <cellStyle name="Milliers 2 128 7" xfId="2930" xr:uid="{00000000-0005-0000-0000-0000D3030000}"/>
    <cellStyle name="Milliers 2 128 8" xfId="2931" xr:uid="{00000000-0005-0000-0000-0000D4030000}"/>
    <cellStyle name="Milliers 2 128 9" xfId="2932" xr:uid="{00000000-0005-0000-0000-0000D5030000}"/>
    <cellStyle name="Milliers 2 129" xfId="2933" xr:uid="{00000000-0005-0000-0000-0000D6030000}"/>
    <cellStyle name="Milliers 2 13" xfId="5" xr:uid="{00000000-0005-0000-0000-0000D7030000}"/>
    <cellStyle name="Milliers 2 13 2" xfId="20636" xr:uid="{00000000-0005-0000-0000-0000D8030000}"/>
    <cellStyle name="Milliers 2 130" xfId="2934" xr:uid="{00000000-0005-0000-0000-0000D9030000}"/>
    <cellStyle name="Milliers 2 131" xfId="2935" xr:uid="{00000000-0005-0000-0000-0000DA030000}"/>
    <cellStyle name="Milliers 2 132" xfId="2936" xr:uid="{00000000-0005-0000-0000-0000DB030000}"/>
    <cellStyle name="Milliers 2 133" xfId="2937" xr:uid="{00000000-0005-0000-0000-0000DC030000}"/>
    <cellStyle name="Milliers 2 134" xfId="2938" xr:uid="{00000000-0005-0000-0000-0000DD030000}"/>
    <cellStyle name="Milliers 2 135" xfId="2939" xr:uid="{00000000-0005-0000-0000-0000DE030000}"/>
    <cellStyle name="Milliers 2 135 2" xfId="2940" xr:uid="{00000000-0005-0000-0000-0000DF030000}"/>
    <cellStyle name="Milliers 2 135 3" xfId="2941" xr:uid="{00000000-0005-0000-0000-0000E0030000}"/>
    <cellStyle name="Milliers 2 136" xfId="2942" xr:uid="{00000000-0005-0000-0000-0000E1030000}"/>
    <cellStyle name="Milliers 2 137" xfId="2943" xr:uid="{00000000-0005-0000-0000-0000E2030000}"/>
    <cellStyle name="Milliers 2 138" xfId="2944" xr:uid="{00000000-0005-0000-0000-0000E3030000}"/>
    <cellStyle name="Milliers 2 139" xfId="2945" xr:uid="{00000000-0005-0000-0000-0000E4030000}"/>
    <cellStyle name="Milliers 2 14" xfId="6" xr:uid="{00000000-0005-0000-0000-0000E5030000}"/>
    <cellStyle name="Milliers 2 14 2" xfId="20637" xr:uid="{00000000-0005-0000-0000-0000E6030000}"/>
    <cellStyle name="Milliers 2 140" xfId="2946" xr:uid="{00000000-0005-0000-0000-0000E7030000}"/>
    <cellStyle name="Milliers 2 141" xfId="2947" xr:uid="{00000000-0005-0000-0000-0000E8030000}"/>
    <cellStyle name="Milliers 2 142" xfId="20603" xr:uid="{00000000-0005-0000-0000-0000E9030000}"/>
    <cellStyle name="Milliers 2 143" xfId="21999" xr:uid="{00000000-0005-0000-0000-0000EA030000}"/>
    <cellStyle name="Milliers 2 15" xfId="7" xr:uid="{00000000-0005-0000-0000-0000EB030000}"/>
    <cellStyle name="Milliers 2 15 2" xfId="20638" xr:uid="{00000000-0005-0000-0000-0000EC030000}"/>
    <cellStyle name="Milliers 2 16" xfId="8" xr:uid="{00000000-0005-0000-0000-0000ED030000}"/>
    <cellStyle name="Milliers 2 16 2" xfId="20639" xr:uid="{00000000-0005-0000-0000-0000EE030000}"/>
    <cellStyle name="Milliers 2 17" xfId="9" xr:uid="{00000000-0005-0000-0000-0000EF030000}"/>
    <cellStyle name="Milliers 2 17 2" xfId="20640" xr:uid="{00000000-0005-0000-0000-0000F0030000}"/>
    <cellStyle name="Milliers 2 18" xfId="10" xr:uid="{00000000-0005-0000-0000-0000F1030000}"/>
    <cellStyle name="Milliers 2 18 2" xfId="20641" xr:uid="{00000000-0005-0000-0000-0000F2030000}"/>
    <cellStyle name="Milliers 2 19" xfId="11" xr:uid="{00000000-0005-0000-0000-0000F3030000}"/>
    <cellStyle name="Milliers 2 19 2" xfId="20642" xr:uid="{00000000-0005-0000-0000-0000F4030000}"/>
    <cellStyle name="Milliers 2 2" xfId="12" xr:uid="{00000000-0005-0000-0000-0000F5030000}"/>
    <cellStyle name="Milliers 2 2 2" xfId="20643" xr:uid="{00000000-0005-0000-0000-0000F6030000}"/>
    <cellStyle name="Milliers 2 20" xfId="13" xr:uid="{00000000-0005-0000-0000-0000F7030000}"/>
    <cellStyle name="Milliers 2 20 2" xfId="20644" xr:uid="{00000000-0005-0000-0000-0000F8030000}"/>
    <cellStyle name="Milliers 2 21" xfId="14" xr:uid="{00000000-0005-0000-0000-0000F9030000}"/>
    <cellStyle name="Milliers 2 21 2" xfId="20645" xr:uid="{00000000-0005-0000-0000-0000FA030000}"/>
    <cellStyle name="Milliers 2 22" xfId="15" xr:uid="{00000000-0005-0000-0000-0000FB030000}"/>
    <cellStyle name="Milliers 2 22 2" xfId="20646" xr:uid="{00000000-0005-0000-0000-0000FC030000}"/>
    <cellStyle name="Milliers 2 23" xfId="16" xr:uid="{00000000-0005-0000-0000-0000FD030000}"/>
    <cellStyle name="Milliers 2 23 2" xfId="20647" xr:uid="{00000000-0005-0000-0000-0000FE030000}"/>
    <cellStyle name="Milliers 2 24" xfId="17" xr:uid="{00000000-0005-0000-0000-0000FF030000}"/>
    <cellStyle name="Milliers 2 24 2" xfId="20648" xr:uid="{00000000-0005-0000-0000-000000040000}"/>
    <cellStyle name="Milliers 2 25" xfId="18" xr:uid="{00000000-0005-0000-0000-000001040000}"/>
    <cellStyle name="Milliers 2 25 2" xfId="20649" xr:uid="{00000000-0005-0000-0000-000002040000}"/>
    <cellStyle name="Milliers 2 26" xfId="19" xr:uid="{00000000-0005-0000-0000-000003040000}"/>
    <cellStyle name="Milliers 2 26 2" xfId="20650" xr:uid="{00000000-0005-0000-0000-000004040000}"/>
    <cellStyle name="Milliers 2 27" xfId="20" xr:uid="{00000000-0005-0000-0000-000005040000}"/>
    <cellStyle name="Milliers 2 27 2" xfId="20651" xr:uid="{00000000-0005-0000-0000-000006040000}"/>
    <cellStyle name="Milliers 2 28" xfId="21" xr:uid="{00000000-0005-0000-0000-000007040000}"/>
    <cellStyle name="Milliers 2 28 2" xfId="20652" xr:uid="{00000000-0005-0000-0000-000008040000}"/>
    <cellStyle name="Milliers 2 29" xfId="22" xr:uid="{00000000-0005-0000-0000-000009040000}"/>
    <cellStyle name="Milliers 2 29 2" xfId="20653" xr:uid="{00000000-0005-0000-0000-00000A040000}"/>
    <cellStyle name="Milliers 2 3" xfId="23" xr:uid="{00000000-0005-0000-0000-00000B040000}"/>
    <cellStyle name="Milliers 2 3 2" xfId="20654" xr:uid="{00000000-0005-0000-0000-00000C040000}"/>
    <cellStyle name="Milliers 2 30" xfId="24" xr:uid="{00000000-0005-0000-0000-00000D040000}"/>
    <cellStyle name="Milliers 2 30 2" xfId="20655" xr:uid="{00000000-0005-0000-0000-00000E040000}"/>
    <cellStyle name="Milliers 2 31" xfId="25" xr:uid="{00000000-0005-0000-0000-00000F040000}"/>
    <cellStyle name="Milliers 2 31 2" xfId="20656" xr:uid="{00000000-0005-0000-0000-000010040000}"/>
    <cellStyle name="Milliers 2 32" xfId="26" xr:uid="{00000000-0005-0000-0000-000011040000}"/>
    <cellStyle name="Milliers 2 32 2" xfId="20657" xr:uid="{00000000-0005-0000-0000-000012040000}"/>
    <cellStyle name="Milliers 2 33" xfId="27" xr:uid="{00000000-0005-0000-0000-000013040000}"/>
    <cellStyle name="Milliers 2 33 2" xfId="20658" xr:uid="{00000000-0005-0000-0000-000014040000}"/>
    <cellStyle name="Milliers 2 34" xfId="28" xr:uid="{00000000-0005-0000-0000-000015040000}"/>
    <cellStyle name="Milliers 2 34 2" xfId="20659" xr:uid="{00000000-0005-0000-0000-000016040000}"/>
    <cellStyle name="Milliers 2 35" xfId="29" xr:uid="{00000000-0005-0000-0000-000017040000}"/>
    <cellStyle name="Milliers 2 35 2" xfId="20660" xr:uid="{00000000-0005-0000-0000-000018040000}"/>
    <cellStyle name="Milliers 2 36" xfId="30" xr:uid="{00000000-0005-0000-0000-000019040000}"/>
    <cellStyle name="Milliers 2 36 2" xfId="20661" xr:uid="{00000000-0005-0000-0000-00001A040000}"/>
    <cellStyle name="Milliers 2 37" xfId="31" xr:uid="{00000000-0005-0000-0000-00001B040000}"/>
    <cellStyle name="Milliers 2 37 2" xfId="20662" xr:uid="{00000000-0005-0000-0000-00001C040000}"/>
    <cellStyle name="Milliers 2 38" xfId="32" xr:uid="{00000000-0005-0000-0000-00001D040000}"/>
    <cellStyle name="Milliers 2 38 2" xfId="20663" xr:uid="{00000000-0005-0000-0000-00001E040000}"/>
    <cellStyle name="Milliers 2 39" xfId="33" xr:uid="{00000000-0005-0000-0000-00001F040000}"/>
    <cellStyle name="Milliers 2 39 2" xfId="20664" xr:uid="{00000000-0005-0000-0000-000020040000}"/>
    <cellStyle name="Milliers 2 4" xfId="34" xr:uid="{00000000-0005-0000-0000-000021040000}"/>
    <cellStyle name="Milliers 2 4 2" xfId="20665" xr:uid="{00000000-0005-0000-0000-000022040000}"/>
    <cellStyle name="Milliers 2 40" xfId="35" xr:uid="{00000000-0005-0000-0000-000023040000}"/>
    <cellStyle name="Milliers 2 40 2" xfId="20666" xr:uid="{00000000-0005-0000-0000-000024040000}"/>
    <cellStyle name="Milliers 2 41" xfId="36" xr:uid="{00000000-0005-0000-0000-000025040000}"/>
    <cellStyle name="Milliers 2 41 2" xfId="20667" xr:uid="{00000000-0005-0000-0000-000026040000}"/>
    <cellStyle name="Milliers 2 42" xfId="37" xr:uid="{00000000-0005-0000-0000-000027040000}"/>
    <cellStyle name="Milliers 2 42 2" xfId="20668" xr:uid="{00000000-0005-0000-0000-000028040000}"/>
    <cellStyle name="Milliers 2 43" xfId="38" xr:uid="{00000000-0005-0000-0000-000029040000}"/>
    <cellStyle name="Milliers 2 43 2" xfId="20669" xr:uid="{00000000-0005-0000-0000-00002A040000}"/>
    <cellStyle name="Milliers 2 44" xfId="39" xr:uid="{00000000-0005-0000-0000-00002B040000}"/>
    <cellStyle name="Milliers 2 44 2" xfId="20670" xr:uid="{00000000-0005-0000-0000-00002C040000}"/>
    <cellStyle name="Milliers 2 45" xfId="40" xr:uid="{00000000-0005-0000-0000-00002D040000}"/>
    <cellStyle name="Milliers 2 45 2" xfId="20671" xr:uid="{00000000-0005-0000-0000-00002E040000}"/>
    <cellStyle name="Milliers 2 46" xfId="41" xr:uid="{00000000-0005-0000-0000-00002F040000}"/>
    <cellStyle name="Milliers 2 46 2" xfId="20672" xr:uid="{00000000-0005-0000-0000-000030040000}"/>
    <cellStyle name="Milliers 2 47" xfId="42" xr:uid="{00000000-0005-0000-0000-000031040000}"/>
    <cellStyle name="Milliers 2 47 2" xfId="20673" xr:uid="{00000000-0005-0000-0000-000032040000}"/>
    <cellStyle name="Milliers 2 48" xfId="43" xr:uid="{00000000-0005-0000-0000-000033040000}"/>
    <cellStyle name="Milliers 2 48 2" xfId="20674" xr:uid="{00000000-0005-0000-0000-000034040000}"/>
    <cellStyle name="Milliers 2 49" xfId="44" xr:uid="{00000000-0005-0000-0000-000035040000}"/>
    <cellStyle name="Milliers 2 49 2" xfId="20675" xr:uid="{00000000-0005-0000-0000-000036040000}"/>
    <cellStyle name="Milliers 2 5" xfId="45" xr:uid="{00000000-0005-0000-0000-000037040000}"/>
    <cellStyle name="Milliers 2 5 2" xfId="20676" xr:uid="{00000000-0005-0000-0000-000038040000}"/>
    <cellStyle name="Milliers 2 50" xfId="46" xr:uid="{00000000-0005-0000-0000-000039040000}"/>
    <cellStyle name="Milliers 2 50 2" xfId="20677" xr:uid="{00000000-0005-0000-0000-00003A040000}"/>
    <cellStyle name="Milliers 2 51" xfId="47" xr:uid="{00000000-0005-0000-0000-00003B040000}"/>
    <cellStyle name="Milliers 2 51 2" xfId="20678" xr:uid="{00000000-0005-0000-0000-00003C040000}"/>
    <cellStyle name="Milliers 2 52" xfId="48" xr:uid="{00000000-0005-0000-0000-00003D040000}"/>
    <cellStyle name="Milliers 2 52 2" xfId="20679" xr:uid="{00000000-0005-0000-0000-00003E040000}"/>
    <cellStyle name="Milliers 2 53" xfId="49" xr:uid="{00000000-0005-0000-0000-00003F040000}"/>
    <cellStyle name="Milliers 2 53 2" xfId="20680" xr:uid="{00000000-0005-0000-0000-000040040000}"/>
    <cellStyle name="Milliers 2 54" xfId="50" xr:uid="{00000000-0005-0000-0000-000041040000}"/>
    <cellStyle name="Milliers 2 54 2" xfId="20681" xr:uid="{00000000-0005-0000-0000-000042040000}"/>
    <cellStyle name="Milliers 2 55" xfId="51" xr:uid="{00000000-0005-0000-0000-000043040000}"/>
    <cellStyle name="Milliers 2 55 2" xfId="20682" xr:uid="{00000000-0005-0000-0000-000044040000}"/>
    <cellStyle name="Milliers 2 56" xfId="52" xr:uid="{00000000-0005-0000-0000-000045040000}"/>
    <cellStyle name="Milliers 2 56 2" xfId="20683" xr:uid="{00000000-0005-0000-0000-000046040000}"/>
    <cellStyle name="Milliers 2 57" xfId="53" xr:uid="{00000000-0005-0000-0000-000047040000}"/>
    <cellStyle name="Milliers 2 57 2" xfId="20684" xr:uid="{00000000-0005-0000-0000-000048040000}"/>
    <cellStyle name="Milliers 2 58" xfId="54" xr:uid="{00000000-0005-0000-0000-000049040000}"/>
    <cellStyle name="Milliers 2 58 2" xfId="20685" xr:uid="{00000000-0005-0000-0000-00004A040000}"/>
    <cellStyle name="Milliers 2 59" xfId="55" xr:uid="{00000000-0005-0000-0000-00004B040000}"/>
    <cellStyle name="Milliers 2 59 2" xfId="20686" xr:uid="{00000000-0005-0000-0000-00004C040000}"/>
    <cellStyle name="Milliers 2 6" xfId="56" xr:uid="{00000000-0005-0000-0000-00004D040000}"/>
    <cellStyle name="Milliers 2 6 10" xfId="2948" xr:uid="{00000000-0005-0000-0000-00004E040000}"/>
    <cellStyle name="Milliers 2 6 11" xfId="2949" xr:uid="{00000000-0005-0000-0000-00004F040000}"/>
    <cellStyle name="Milliers 2 6 12" xfId="2950" xr:uid="{00000000-0005-0000-0000-000050040000}"/>
    <cellStyle name="Milliers 2 6 13" xfId="2951" xr:uid="{00000000-0005-0000-0000-000051040000}"/>
    <cellStyle name="Milliers 2 6 14" xfId="2952" xr:uid="{00000000-0005-0000-0000-000052040000}"/>
    <cellStyle name="Milliers 2 6 15" xfId="2953" xr:uid="{00000000-0005-0000-0000-000053040000}"/>
    <cellStyle name="Milliers 2 6 16" xfId="2954" xr:uid="{00000000-0005-0000-0000-000054040000}"/>
    <cellStyle name="Milliers 2 6 17" xfId="2955" xr:uid="{00000000-0005-0000-0000-000055040000}"/>
    <cellStyle name="Milliers 2 6 18" xfId="2956" xr:uid="{00000000-0005-0000-0000-000056040000}"/>
    <cellStyle name="Milliers 2 6 19" xfId="2957" xr:uid="{00000000-0005-0000-0000-000057040000}"/>
    <cellStyle name="Milliers 2 6 2" xfId="2958" xr:uid="{00000000-0005-0000-0000-000058040000}"/>
    <cellStyle name="Milliers 2 6 2 10" xfId="2959" xr:uid="{00000000-0005-0000-0000-000059040000}"/>
    <cellStyle name="Milliers 2 6 2 11" xfId="2960" xr:uid="{00000000-0005-0000-0000-00005A040000}"/>
    <cellStyle name="Milliers 2 6 2 12" xfId="2961" xr:uid="{00000000-0005-0000-0000-00005B040000}"/>
    <cellStyle name="Milliers 2 6 2 13" xfId="2962" xr:uid="{00000000-0005-0000-0000-00005C040000}"/>
    <cellStyle name="Milliers 2 6 2 14" xfId="2963" xr:uid="{00000000-0005-0000-0000-00005D040000}"/>
    <cellStyle name="Milliers 2 6 2 15" xfId="2964" xr:uid="{00000000-0005-0000-0000-00005E040000}"/>
    <cellStyle name="Milliers 2 6 2 16" xfId="2965" xr:uid="{00000000-0005-0000-0000-00005F040000}"/>
    <cellStyle name="Milliers 2 6 2 17" xfId="2966" xr:uid="{00000000-0005-0000-0000-000060040000}"/>
    <cellStyle name="Milliers 2 6 2 18" xfId="2967" xr:uid="{00000000-0005-0000-0000-000061040000}"/>
    <cellStyle name="Milliers 2 6 2 19" xfId="2968" xr:uid="{00000000-0005-0000-0000-000062040000}"/>
    <cellStyle name="Milliers 2 6 2 2" xfId="2969" xr:uid="{00000000-0005-0000-0000-000063040000}"/>
    <cellStyle name="Milliers 2 6 2 2 10" xfId="2970" xr:uid="{00000000-0005-0000-0000-000064040000}"/>
    <cellStyle name="Milliers 2 6 2 2 2" xfId="2971" xr:uid="{00000000-0005-0000-0000-000065040000}"/>
    <cellStyle name="Milliers 2 6 2 2 2 2" xfId="2972" xr:uid="{00000000-0005-0000-0000-000066040000}"/>
    <cellStyle name="Milliers 2 6 2 2 2 2 2" xfId="2973" xr:uid="{00000000-0005-0000-0000-000067040000}"/>
    <cellStyle name="Milliers 2 6 2 2 2 3" xfId="2974" xr:uid="{00000000-0005-0000-0000-000068040000}"/>
    <cellStyle name="Milliers 2 6 2 2 2 4" xfId="2975" xr:uid="{00000000-0005-0000-0000-000069040000}"/>
    <cellStyle name="Milliers 2 6 2 2 3" xfId="2976" xr:uid="{00000000-0005-0000-0000-00006A040000}"/>
    <cellStyle name="Milliers 2 6 2 2 4" xfId="2977" xr:uid="{00000000-0005-0000-0000-00006B040000}"/>
    <cellStyle name="Milliers 2 6 2 2 5" xfId="2978" xr:uid="{00000000-0005-0000-0000-00006C040000}"/>
    <cellStyle name="Milliers 2 6 2 2 6" xfId="2979" xr:uid="{00000000-0005-0000-0000-00006D040000}"/>
    <cellStyle name="Milliers 2 6 2 2 7" xfId="2980" xr:uid="{00000000-0005-0000-0000-00006E040000}"/>
    <cellStyle name="Milliers 2 6 2 2 8" xfId="2981" xr:uid="{00000000-0005-0000-0000-00006F040000}"/>
    <cellStyle name="Milliers 2 6 2 2 9" xfId="2982" xr:uid="{00000000-0005-0000-0000-000070040000}"/>
    <cellStyle name="Milliers 2 6 2 20" xfId="2983" xr:uid="{00000000-0005-0000-0000-000071040000}"/>
    <cellStyle name="Milliers 2 6 2 21" xfId="2984" xr:uid="{00000000-0005-0000-0000-000072040000}"/>
    <cellStyle name="Milliers 2 6 2 22" xfId="2985" xr:uid="{00000000-0005-0000-0000-000073040000}"/>
    <cellStyle name="Milliers 2 6 2 23" xfId="2986" xr:uid="{00000000-0005-0000-0000-000074040000}"/>
    <cellStyle name="Milliers 2 6 2 24" xfId="2987" xr:uid="{00000000-0005-0000-0000-000075040000}"/>
    <cellStyle name="Milliers 2 6 2 25" xfId="2988" xr:uid="{00000000-0005-0000-0000-000076040000}"/>
    <cellStyle name="Milliers 2 6 2 26" xfId="2989" xr:uid="{00000000-0005-0000-0000-000077040000}"/>
    <cellStyle name="Milliers 2 6 2 27" xfId="2990" xr:uid="{00000000-0005-0000-0000-000078040000}"/>
    <cellStyle name="Milliers 2 6 2 28" xfId="2991" xr:uid="{00000000-0005-0000-0000-000079040000}"/>
    <cellStyle name="Milliers 2 6 2 29" xfId="2992" xr:uid="{00000000-0005-0000-0000-00007A040000}"/>
    <cellStyle name="Milliers 2 6 2 3" xfId="2993" xr:uid="{00000000-0005-0000-0000-00007B040000}"/>
    <cellStyle name="Milliers 2 6 2 30" xfId="2994" xr:uid="{00000000-0005-0000-0000-00007C040000}"/>
    <cellStyle name="Milliers 2 6 2 31" xfId="2995" xr:uid="{00000000-0005-0000-0000-00007D040000}"/>
    <cellStyle name="Milliers 2 6 2 32" xfId="2996" xr:uid="{00000000-0005-0000-0000-00007E040000}"/>
    <cellStyle name="Milliers 2 6 2 33" xfId="2997" xr:uid="{00000000-0005-0000-0000-00007F040000}"/>
    <cellStyle name="Milliers 2 6 2 34" xfId="2998" xr:uid="{00000000-0005-0000-0000-000080040000}"/>
    <cellStyle name="Milliers 2 6 2 35" xfId="2999" xr:uid="{00000000-0005-0000-0000-000081040000}"/>
    <cellStyle name="Milliers 2 6 2 36" xfId="3000" xr:uid="{00000000-0005-0000-0000-000082040000}"/>
    <cellStyle name="Milliers 2 6 2 37" xfId="3001" xr:uid="{00000000-0005-0000-0000-000083040000}"/>
    <cellStyle name="Milliers 2 6 2 38" xfId="3002" xr:uid="{00000000-0005-0000-0000-000084040000}"/>
    <cellStyle name="Milliers 2 6 2 39" xfId="3003" xr:uid="{00000000-0005-0000-0000-000085040000}"/>
    <cellStyle name="Milliers 2 6 2 4" xfId="3004" xr:uid="{00000000-0005-0000-0000-000086040000}"/>
    <cellStyle name="Milliers 2 6 2 40" xfId="3005" xr:uid="{00000000-0005-0000-0000-000087040000}"/>
    <cellStyle name="Milliers 2 6 2 41" xfId="3006" xr:uid="{00000000-0005-0000-0000-000088040000}"/>
    <cellStyle name="Milliers 2 6 2 42" xfId="3007" xr:uid="{00000000-0005-0000-0000-000089040000}"/>
    <cellStyle name="Milliers 2 6 2 43" xfId="3008" xr:uid="{00000000-0005-0000-0000-00008A040000}"/>
    <cellStyle name="Milliers 2 6 2 44" xfId="3009" xr:uid="{00000000-0005-0000-0000-00008B040000}"/>
    <cellStyle name="Milliers 2 6 2 45" xfId="3010" xr:uid="{00000000-0005-0000-0000-00008C040000}"/>
    <cellStyle name="Milliers 2 6 2 46" xfId="3011" xr:uid="{00000000-0005-0000-0000-00008D040000}"/>
    <cellStyle name="Milliers 2 6 2 47" xfId="3012" xr:uid="{00000000-0005-0000-0000-00008E040000}"/>
    <cellStyle name="Milliers 2 6 2 48" xfId="3013" xr:uid="{00000000-0005-0000-0000-00008F040000}"/>
    <cellStyle name="Milliers 2 6 2 49" xfId="3014" xr:uid="{00000000-0005-0000-0000-000090040000}"/>
    <cellStyle name="Milliers 2 6 2 5" xfId="3015" xr:uid="{00000000-0005-0000-0000-000091040000}"/>
    <cellStyle name="Milliers 2 6 2 50" xfId="3016" xr:uid="{00000000-0005-0000-0000-000092040000}"/>
    <cellStyle name="Milliers 2 6 2 51" xfId="3017" xr:uid="{00000000-0005-0000-0000-000093040000}"/>
    <cellStyle name="Milliers 2 6 2 52" xfId="3018" xr:uid="{00000000-0005-0000-0000-000094040000}"/>
    <cellStyle name="Milliers 2 6 2 53" xfId="3019" xr:uid="{00000000-0005-0000-0000-000095040000}"/>
    <cellStyle name="Milliers 2 6 2 53 2" xfId="3020" xr:uid="{00000000-0005-0000-0000-000096040000}"/>
    <cellStyle name="Milliers 2 6 2 53 3" xfId="3021" xr:uid="{00000000-0005-0000-0000-000097040000}"/>
    <cellStyle name="Milliers 2 6 2 53 4" xfId="3022" xr:uid="{00000000-0005-0000-0000-000098040000}"/>
    <cellStyle name="Milliers 2 6 2 54" xfId="3023" xr:uid="{00000000-0005-0000-0000-000099040000}"/>
    <cellStyle name="Milliers 2 6 2 55" xfId="3024" xr:uid="{00000000-0005-0000-0000-00009A040000}"/>
    <cellStyle name="Milliers 2 6 2 56" xfId="3025" xr:uid="{00000000-0005-0000-0000-00009B040000}"/>
    <cellStyle name="Milliers 2 6 2 57" xfId="3026" xr:uid="{00000000-0005-0000-0000-00009C040000}"/>
    <cellStyle name="Milliers 2 6 2 58" xfId="3027" xr:uid="{00000000-0005-0000-0000-00009D040000}"/>
    <cellStyle name="Milliers 2 6 2 59" xfId="3028" xr:uid="{00000000-0005-0000-0000-00009E040000}"/>
    <cellStyle name="Milliers 2 6 2 6" xfId="3029" xr:uid="{00000000-0005-0000-0000-00009F040000}"/>
    <cellStyle name="Milliers 2 6 2 60" xfId="3030" xr:uid="{00000000-0005-0000-0000-0000A0040000}"/>
    <cellStyle name="Milliers 2 6 2 7" xfId="3031" xr:uid="{00000000-0005-0000-0000-0000A1040000}"/>
    <cellStyle name="Milliers 2 6 2 8" xfId="3032" xr:uid="{00000000-0005-0000-0000-0000A2040000}"/>
    <cellStyle name="Milliers 2 6 2 9" xfId="3033" xr:uid="{00000000-0005-0000-0000-0000A3040000}"/>
    <cellStyle name="Milliers 2 6 20" xfId="3034" xr:uid="{00000000-0005-0000-0000-0000A4040000}"/>
    <cellStyle name="Milliers 2 6 21" xfId="3035" xr:uid="{00000000-0005-0000-0000-0000A5040000}"/>
    <cellStyle name="Milliers 2 6 22" xfId="3036" xr:uid="{00000000-0005-0000-0000-0000A6040000}"/>
    <cellStyle name="Milliers 2 6 23" xfId="3037" xr:uid="{00000000-0005-0000-0000-0000A7040000}"/>
    <cellStyle name="Milliers 2 6 24" xfId="3038" xr:uid="{00000000-0005-0000-0000-0000A8040000}"/>
    <cellStyle name="Milliers 2 6 25" xfId="3039" xr:uid="{00000000-0005-0000-0000-0000A9040000}"/>
    <cellStyle name="Milliers 2 6 26" xfId="3040" xr:uid="{00000000-0005-0000-0000-0000AA040000}"/>
    <cellStyle name="Milliers 2 6 27" xfId="3041" xr:uid="{00000000-0005-0000-0000-0000AB040000}"/>
    <cellStyle name="Milliers 2 6 28" xfId="3042" xr:uid="{00000000-0005-0000-0000-0000AC040000}"/>
    <cellStyle name="Milliers 2 6 29" xfId="3043" xr:uid="{00000000-0005-0000-0000-0000AD040000}"/>
    <cellStyle name="Milliers 2 6 3" xfId="3044" xr:uid="{00000000-0005-0000-0000-0000AE040000}"/>
    <cellStyle name="Milliers 2 6 30" xfId="3045" xr:uid="{00000000-0005-0000-0000-0000AF040000}"/>
    <cellStyle name="Milliers 2 6 31" xfId="3046" xr:uid="{00000000-0005-0000-0000-0000B0040000}"/>
    <cellStyle name="Milliers 2 6 32" xfId="3047" xr:uid="{00000000-0005-0000-0000-0000B1040000}"/>
    <cellStyle name="Milliers 2 6 33" xfId="3048" xr:uid="{00000000-0005-0000-0000-0000B2040000}"/>
    <cellStyle name="Milliers 2 6 34" xfId="3049" xr:uid="{00000000-0005-0000-0000-0000B3040000}"/>
    <cellStyle name="Milliers 2 6 35" xfId="3050" xr:uid="{00000000-0005-0000-0000-0000B4040000}"/>
    <cellStyle name="Milliers 2 6 36" xfId="3051" xr:uid="{00000000-0005-0000-0000-0000B5040000}"/>
    <cellStyle name="Milliers 2 6 37" xfId="3052" xr:uid="{00000000-0005-0000-0000-0000B6040000}"/>
    <cellStyle name="Milliers 2 6 38" xfId="3053" xr:uid="{00000000-0005-0000-0000-0000B7040000}"/>
    <cellStyle name="Milliers 2 6 39" xfId="3054" xr:uid="{00000000-0005-0000-0000-0000B8040000}"/>
    <cellStyle name="Milliers 2 6 4" xfId="3055" xr:uid="{00000000-0005-0000-0000-0000B9040000}"/>
    <cellStyle name="Milliers 2 6 40" xfId="3056" xr:uid="{00000000-0005-0000-0000-0000BA040000}"/>
    <cellStyle name="Milliers 2 6 41" xfId="3057" xr:uid="{00000000-0005-0000-0000-0000BB040000}"/>
    <cellStyle name="Milliers 2 6 42" xfId="3058" xr:uid="{00000000-0005-0000-0000-0000BC040000}"/>
    <cellStyle name="Milliers 2 6 43" xfId="3059" xr:uid="{00000000-0005-0000-0000-0000BD040000}"/>
    <cellStyle name="Milliers 2 6 44" xfId="3060" xr:uid="{00000000-0005-0000-0000-0000BE040000}"/>
    <cellStyle name="Milliers 2 6 45" xfId="3061" xr:uid="{00000000-0005-0000-0000-0000BF040000}"/>
    <cellStyle name="Milliers 2 6 46" xfId="3062" xr:uid="{00000000-0005-0000-0000-0000C0040000}"/>
    <cellStyle name="Milliers 2 6 47" xfId="3063" xr:uid="{00000000-0005-0000-0000-0000C1040000}"/>
    <cellStyle name="Milliers 2 6 48" xfId="3064" xr:uid="{00000000-0005-0000-0000-0000C2040000}"/>
    <cellStyle name="Milliers 2 6 49" xfId="3065" xr:uid="{00000000-0005-0000-0000-0000C3040000}"/>
    <cellStyle name="Milliers 2 6 5" xfId="3066" xr:uid="{00000000-0005-0000-0000-0000C4040000}"/>
    <cellStyle name="Milliers 2 6 50" xfId="3067" xr:uid="{00000000-0005-0000-0000-0000C5040000}"/>
    <cellStyle name="Milliers 2 6 51" xfId="3068" xr:uid="{00000000-0005-0000-0000-0000C6040000}"/>
    <cellStyle name="Milliers 2 6 52" xfId="3069" xr:uid="{00000000-0005-0000-0000-0000C7040000}"/>
    <cellStyle name="Milliers 2 6 53" xfId="3070" xr:uid="{00000000-0005-0000-0000-0000C8040000}"/>
    <cellStyle name="Milliers 2 6 54" xfId="3071" xr:uid="{00000000-0005-0000-0000-0000C9040000}"/>
    <cellStyle name="Milliers 2 6 55" xfId="3072" xr:uid="{00000000-0005-0000-0000-0000CA040000}"/>
    <cellStyle name="Milliers 2 6 56" xfId="3073" xr:uid="{00000000-0005-0000-0000-0000CB040000}"/>
    <cellStyle name="Milliers 2 6 57" xfId="3074" xr:uid="{00000000-0005-0000-0000-0000CC040000}"/>
    <cellStyle name="Milliers 2 6 58" xfId="3075" xr:uid="{00000000-0005-0000-0000-0000CD040000}"/>
    <cellStyle name="Milliers 2 6 59" xfId="3076" xr:uid="{00000000-0005-0000-0000-0000CE040000}"/>
    <cellStyle name="Milliers 2 6 6" xfId="3077" xr:uid="{00000000-0005-0000-0000-0000CF040000}"/>
    <cellStyle name="Milliers 2 6 6 10" xfId="3078" xr:uid="{00000000-0005-0000-0000-0000D0040000}"/>
    <cellStyle name="Milliers 2 6 6 11" xfId="3079" xr:uid="{00000000-0005-0000-0000-0000D1040000}"/>
    <cellStyle name="Milliers 2 6 6 12" xfId="3080" xr:uid="{00000000-0005-0000-0000-0000D2040000}"/>
    <cellStyle name="Milliers 2 6 6 13" xfId="3081" xr:uid="{00000000-0005-0000-0000-0000D3040000}"/>
    <cellStyle name="Milliers 2 6 6 2" xfId="3082" xr:uid="{00000000-0005-0000-0000-0000D4040000}"/>
    <cellStyle name="Milliers 2 6 6 2 10" xfId="3083" xr:uid="{00000000-0005-0000-0000-0000D5040000}"/>
    <cellStyle name="Milliers 2 6 6 2 11" xfId="3084" xr:uid="{00000000-0005-0000-0000-0000D6040000}"/>
    <cellStyle name="Milliers 2 6 6 2 12" xfId="3085" xr:uid="{00000000-0005-0000-0000-0000D7040000}"/>
    <cellStyle name="Milliers 2 6 6 2 13" xfId="3086" xr:uid="{00000000-0005-0000-0000-0000D8040000}"/>
    <cellStyle name="Milliers 2 6 6 2 2" xfId="3087" xr:uid="{00000000-0005-0000-0000-0000D9040000}"/>
    <cellStyle name="Milliers 2 6 6 2 2 2" xfId="3088" xr:uid="{00000000-0005-0000-0000-0000DA040000}"/>
    <cellStyle name="Milliers 2 6 6 2 2 2 2" xfId="3089" xr:uid="{00000000-0005-0000-0000-0000DB040000}"/>
    <cellStyle name="Milliers 2 6 6 2 2 2 2 2" xfId="3090" xr:uid="{00000000-0005-0000-0000-0000DC040000}"/>
    <cellStyle name="Milliers 2 6 6 2 2 2 3" xfId="3091" xr:uid="{00000000-0005-0000-0000-0000DD040000}"/>
    <cellStyle name="Milliers 2 6 6 2 2 2 4" xfId="3092" xr:uid="{00000000-0005-0000-0000-0000DE040000}"/>
    <cellStyle name="Milliers 2 6 6 2 2 3" xfId="3093" xr:uid="{00000000-0005-0000-0000-0000DF040000}"/>
    <cellStyle name="Milliers 2 6 6 2 2 4" xfId="3094" xr:uid="{00000000-0005-0000-0000-0000E0040000}"/>
    <cellStyle name="Milliers 2 6 6 2 2 5" xfId="3095" xr:uid="{00000000-0005-0000-0000-0000E1040000}"/>
    <cellStyle name="Milliers 2 6 6 2 3" xfId="3096" xr:uid="{00000000-0005-0000-0000-0000E2040000}"/>
    <cellStyle name="Milliers 2 6 6 2 4" xfId="3097" xr:uid="{00000000-0005-0000-0000-0000E3040000}"/>
    <cellStyle name="Milliers 2 6 6 2 5" xfId="3098" xr:uid="{00000000-0005-0000-0000-0000E4040000}"/>
    <cellStyle name="Milliers 2 6 6 2 6" xfId="3099" xr:uid="{00000000-0005-0000-0000-0000E5040000}"/>
    <cellStyle name="Milliers 2 6 6 2 7" xfId="3100" xr:uid="{00000000-0005-0000-0000-0000E6040000}"/>
    <cellStyle name="Milliers 2 6 6 2 8" xfId="3101" xr:uid="{00000000-0005-0000-0000-0000E7040000}"/>
    <cellStyle name="Milliers 2 6 6 2 9" xfId="3102" xr:uid="{00000000-0005-0000-0000-0000E8040000}"/>
    <cellStyle name="Milliers 2 6 6 3" xfId="3103" xr:uid="{00000000-0005-0000-0000-0000E9040000}"/>
    <cellStyle name="Milliers 2 6 6 3 2" xfId="3104" xr:uid="{00000000-0005-0000-0000-0000EA040000}"/>
    <cellStyle name="Milliers 2 6 6 3 3" xfId="3105" xr:uid="{00000000-0005-0000-0000-0000EB040000}"/>
    <cellStyle name="Milliers 2 6 6 4" xfId="3106" xr:uid="{00000000-0005-0000-0000-0000EC040000}"/>
    <cellStyle name="Milliers 2 6 6 5" xfId="3107" xr:uid="{00000000-0005-0000-0000-0000ED040000}"/>
    <cellStyle name="Milliers 2 6 6 6" xfId="3108" xr:uid="{00000000-0005-0000-0000-0000EE040000}"/>
    <cellStyle name="Milliers 2 6 6 7" xfId="3109" xr:uid="{00000000-0005-0000-0000-0000EF040000}"/>
    <cellStyle name="Milliers 2 6 6 8" xfId="3110" xr:uid="{00000000-0005-0000-0000-0000F0040000}"/>
    <cellStyle name="Milliers 2 6 6 9" xfId="3111" xr:uid="{00000000-0005-0000-0000-0000F1040000}"/>
    <cellStyle name="Milliers 2 6 60" xfId="3112" xr:uid="{00000000-0005-0000-0000-0000F2040000}"/>
    <cellStyle name="Milliers 2 6 61" xfId="3113" xr:uid="{00000000-0005-0000-0000-0000F3040000}"/>
    <cellStyle name="Milliers 2 6 62" xfId="3114" xr:uid="{00000000-0005-0000-0000-0000F4040000}"/>
    <cellStyle name="Milliers 2 6 63" xfId="3115" xr:uid="{00000000-0005-0000-0000-0000F5040000}"/>
    <cellStyle name="Milliers 2 6 64" xfId="3116" xr:uid="{00000000-0005-0000-0000-0000F6040000}"/>
    <cellStyle name="Milliers 2 6 65" xfId="3117" xr:uid="{00000000-0005-0000-0000-0000F7040000}"/>
    <cellStyle name="Milliers 2 6 66" xfId="3118" xr:uid="{00000000-0005-0000-0000-0000F8040000}"/>
    <cellStyle name="Milliers 2 6 67" xfId="3119" xr:uid="{00000000-0005-0000-0000-0000F9040000}"/>
    <cellStyle name="Milliers 2 6 68" xfId="3120" xr:uid="{00000000-0005-0000-0000-0000FA040000}"/>
    <cellStyle name="Milliers 2 6 69" xfId="3121" xr:uid="{00000000-0005-0000-0000-0000FB040000}"/>
    <cellStyle name="Milliers 2 6 7" xfId="3122" xr:uid="{00000000-0005-0000-0000-0000FC040000}"/>
    <cellStyle name="Milliers 2 6 70" xfId="3123" xr:uid="{00000000-0005-0000-0000-0000FD040000}"/>
    <cellStyle name="Milliers 2 6 71" xfId="3124" xr:uid="{00000000-0005-0000-0000-0000FE040000}"/>
    <cellStyle name="Milliers 2 6 72" xfId="3125" xr:uid="{00000000-0005-0000-0000-0000FF040000}"/>
    <cellStyle name="Milliers 2 6 73" xfId="3126" xr:uid="{00000000-0005-0000-0000-000000050000}"/>
    <cellStyle name="Milliers 2 6 74" xfId="3127" xr:uid="{00000000-0005-0000-0000-000001050000}"/>
    <cellStyle name="Milliers 2 6 74 2" xfId="3128" xr:uid="{00000000-0005-0000-0000-000002050000}"/>
    <cellStyle name="Milliers 2 6 74 3" xfId="3129" xr:uid="{00000000-0005-0000-0000-000003050000}"/>
    <cellStyle name="Milliers 2 6 74 4" xfId="3130" xr:uid="{00000000-0005-0000-0000-000004050000}"/>
    <cellStyle name="Milliers 2 6 75" xfId="3131" xr:uid="{00000000-0005-0000-0000-000005050000}"/>
    <cellStyle name="Milliers 2 6 75 2" xfId="3132" xr:uid="{00000000-0005-0000-0000-000006050000}"/>
    <cellStyle name="Milliers 2 6 75 3" xfId="3133" xr:uid="{00000000-0005-0000-0000-000007050000}"/>
    <cellStyle name="Milliers 2 6 75 4" xfId="3134" xr:uid="{00000000-0005-0000-0000-000008050000}"/>
    <cellStyle name="Milliers 2 6 76" xfId="3135" xr:uid="{00000000-0005-0000-0000-000009050000}"/>
    <cellStyle name="Milliers 2 6 76 2" xfId="3136" xr:uid="{00000000-0005-0000-0000-00000A050000}"/>
    <cellStyle name="Milliers 2 6 76 3" xfId="3137" xr:uid="{00000000-0005-0000-0000-00000B050000}"/>
    <cellStyle name="Milliers 2 6 76 4" xfId="3138" xr:uid="{00000000-0005-0000-0000-00000C050000}"/>
    <cellStyle name="Milliers 2 6 77" xfId="3139" xr:uid="{00000000-0005-0000-0000-00000D050000}"/>
    <cellStyle name="Milliers 2 6 77 2" xfId="3140" xr:uid="{00000000-0005-0000-0000-00000E050000}"/>
    <cellStyle name="Milliers 2 6 77 3" xfId="3141" xr:uid="{00000000-0005-0000-0000-00000F050000}"/>
    <cellStyle name="Milliers 2 6 77 4" xfId="3142" xr:uid="{00000000-0005-0000-0000-000010050000}"/>
    <cellStyle name="Milliers 2 6 78" xfId="3143" xr:uid="{00000000-0005-0000-0000-000011050000}"/>
    <cellStyle name="Milliers 2 6 78 2" xfId="3144" xr:uid="{00000000-0005-0000-0000-000012050000}"/>
    <cellStyle name="Milliers 2 6 78 3" xfId="3145" xr:uid="{00000000-0005-0000-0000-000013050000}"/>
    <cellStyle name="Milliers 2 6 78 4" xfId="3146" xr:uid="{00000000-0005-0000-0000-000014050000}"/>
    <cellStyle name="Milliers 2 6 79" xfId="3147" xr:uid="{00000000-0005-0000-0000-000015050000}"/>
    <cellStyle name="Milliers 2 6 79 2" xfId="3148" xr:uid="{00000000-0005-0000-0000-000016050000}"/>
    <cellStyle name="Milliers 2 6 79 3" xfId="3149" xr:uid="{00000000-0005-0000-0000-000017050000}"/>
    <cellStyle name="Milliers 2 6 79 4" xfId="3150" xr:uid="{00000000-0005-0000-0000-000018050000}"/>
    <cellStyle name="Milliers 2 6 8" xfId="3151" xr:uid="{00000000-0005-0000-0000-000019050000}"/>
    <cellStyle name="Milliers 2 6 80" xfId="3152" xr:uid="{00000000-0005-0000-0000-00001A050000}"/>
    <cellStyle name="Milliers 2 6 81" xfId="3153" xr:uid="{00000000-0005-0000-0000-00001B050000}"/>
    <cellStyle name="Milliers 2 6 82" xfId="3154" xr:uid="{00000000-0005-0000-0000-00001C050000}"/>
    <cellStyle name="Milliers 2 6 9" xfId="3155" xr:uid="{00000000-0005-0000-0000-00001D050000}"/>
    <cellStyle name="Milliers 2 60" xfId="57" xr:uid="{00000000-0005-0000-0000-00001E050000}"/>
    <cellStyle name="Milliers 2 60 2" xfId="20687" xr:uid="{00000000-0005-0000-0000-00001F050000}"/>
    <cellStyle name="Milliers 2 61" xfId="58" xr:uid="{00000000-0005-0000-0000-000020050000}"/>
    <cellStyle name="Milliers 2 61 2" xfId="20688" xr:uid="{00000000-0005-0000-0000-000021050000}"/>
    <cellStyle name="Milliers 2 62" xfId="59" xr:uid="{00000000-0005-0000-0000-000022050000}"/>
    <cellStyle name="Milliers 2 62 2" xfId="20689" xr:uid="{00000000-0005-0000-0000-000023050000}"/>
    <cellStyle name="Milliers 2 63" xfId="60" xr:uid="{00000000-0005-0000-0000-000024050000}"/>
    <cellStyle name="Milliers 2 63 2" xfId="20690" xr:uid="{00000000-0005-0000-0000-000025050000}"/>
    <cellStyle name="Milliers 2 64" xfId="61" xr:uid="{00000000-0005-0000-0000-000026050000}"/>
    <cellStyle name="Milliers 2 64 2" xfId="20691" xr:uid="{00000000-0005-0000-0000-000027050000}"/>
    <cellStyle name="Milliers 2 65" xfId="62" xr:uid="{00000000-0005-0000-0000-000028050000}"/>
    <cellStyle name="Milliers 2 65 2" xfId="20692" xr:uid="{00000000-0005-0000-0000-000029050000}"/>
    <cellStyle name="Milliers 2 66" xfId="63" xr:uid="{00000000-0005-0000-0000-00002A050000}"/>
    <cellStyle name="Milliers 2 66 2" xfId="20693" xr:uid="{00000000-0005-0000-0000-00002B050000}"/>
    <cellStyle name="Milliers 2 67" xfId="64" xr:uid="{00000000-0005-0000-0000-00002C050000}"/>
    <cellStyle name="Milliers 2 67 2" xfId="20694" xr:uid="{00000000-0005-0000-0000-00002D050000}"/>
    <cellStyle name="Milliers 2 68" xfId="65" xr:uid="{00000000-0005-0000-0000-00002E050000}"/>
    <cellStyle name="Milliers 2 68 2" xfId="20695" xr:uid="{00000000-0005-0000-0000-00002F050000}"/>
    <cellStyle name="Milliers 2 69" xfId="66" xr:uid="{00000000-0005-0000-0000-000030050000}"/>
    <cellStyle name="Milliers 2 69 2" xfId="20696" xr:uid="{00000000-0005-0000-0000-000031050000}"/>
    <cellStyle name="Milliers 2 7" xfId="67" xr:uid="{00000000-0005-0000-0000-000032050000}"/>
    <cellStyle name="Milliers 2 7 10" xfId="3156" xr:uid="{00000000-0005-0000-0000-000033050000}"/>
    <cellStyle name="Milliers 2 7 11" xfId="3157" xr:uid="{00000000-0005-0000-0000-000034050000}"/>
    <cellStyle name="Milliers 2 7 12" xfId="3158" xr:uid="{00000000-0005-0000-0000-000035050000}"/>
    <cellStyle name="Milliers 2 7 13" xfId="3159" xr:uid="{00000000-0005-0000-0000-000036050000}"/>
    <cellStyle name="Milliers 2 7 14" xfId="3160" xr:uid="{00000000-0005-0000-0000-000037050000}"/>
    <cellStyle name="Milliers 2 7 15" xfId="3161" xr:uid="{00000000-0005-0000-0000-000038050000}"/>
    <cellStyle name="Milliers 2 7 16" xfId="3162" xr:uid="{00000000-0005-0000-0000-000039050000}"/>
    <cellStyle name="Milliers 2 7 17" xfId="3163" xr:uid="{00000000-0005-0000-0000-00003A050000}"/>
    <cellStyle name="Milliers 2 7 18" xfId="3164" xr:uid="{00000000-0005-0000-0000-00003B050000}"/>
    <cellStyle name="Milliers 2 7 19" xfId="3165" xr:uid="{00000000-0005-0000-0000-00003C050000}"/>
    <cellStyle name="Milliers 2 7 2" xfId="3166" xr:uid="{00000000-0005-0000-0000-00003D050000}"/>
    <cellStyle name="Milliers 2 7 2 10" xfId="3167" xr:uid="{00000000-0005-0000-0000-00003E050000}"/>
    <cellStyle name="Milliers 2 7 2 11" xfId="3168" xr:uid="{00000000-0005-0000-0000-00003F050000}"/>
    <cellStyle name="Milliers 2 7 2 12" xfId="3169" xr:uid="{00000000-0005-0000-0000-000040050000}"/>
    <cellStyle name="Milliers 2 7 2 13" xfId="3170" xr:uid="{00000000-0005-0000-0000-000041050000}"/>
    <cellStyle name="Milliers 2 7 2 14" xfId="3171" xr:uid="{00000000-0005-0000-0000-000042050000}"/>
    <cellStyle name="Milliers 2 7 2 15" xfId="3172" xr:uid="{00000000-0005-0000-0000-000043050000}"/>
    <cellStyle name="Milliers 2 7 2 16" xfId="3173" xr:uid="{00000000-0005-0000-0000-000044050000}"/>
    <cellStyle name="Milliers 2 7 2 17" xfId="3174" xr:uid="{00000000-0005-0000-0000-000045050000}"/>
    <cellStyle name="Milliers 2 7 2 18" xfId="3175" xr:uid="{00000000-0005-0000-0000-000046050000}"/>
    <cellStyle name="Milliers 2 7 2 19" xfId="3176" xr:uid="{00000000-0005-0000-0000-000047050000}"/>
    <cellStyle name="Milliers 2 7 2 2" xfId="3177" xr:uid="{00000000-0005-0000-0000-000048050000}"/>
    <cellStyle name="Milliers 2 7 2 2 10" xfId="3178" xr:uid="{00000000-0005-0000-0000-000049050000}"/>
    <cellStyle name="Milliers 2 7 2 2 11" xfId="3179" xr:uid="{00000000-0005-0000-0000-00004A050000}"/>
    <cellStyle name="Milliers 2 7 2 2 12" xfId="3180" xr:uid="{00000000-0005-0000-0000-00004B050000}"/>
    <cellStyle name="Milliers 2 7 2 2 13" xfId="3181" xr:uid="{00000000-0005-0000-0000-00004C050000}"/>
    <cellStyle name="Milliers 2 7 2 2 2" xfId="3182" xr:uid="{00000000-0005-0000-0000-00004D050000}"/>
    <cellStyle name="Milliers 2 7 2 2 2 10" xfId="3183" xr:uid="{00000000-0005-0000-0000-00004E050000}"/>
    <cellStyle name="Milliers 2 7 2 2 2 11" xfId="3184" xr:uid="{00000000-0005-0000-0000-00004F050000}"/>
    <cellStyle name="Milliers 2 7 2 2 2 12" xfId="3185" xr:uid="{00000000-0005-0000-0000-000050050000}"/>
    <cellStyle name="Milliers 2 7 2 2 2 13" xfId="3186" xr:uid="{00000000-0005-0000-0000-000051050000}"/>
    <cellStyle name="Milliers 2 7 2 2 2 2" xfId="3187" xr:uid="{00000000-0005-0000-0000-000052050000}"/>
    <cellStyle name="Milliers 2 7 2 2 2 2 2" xfId="3188" xr:uid="{00000000-0005-0000-0000-000053050000}"/>
    <cellStyle name="Milliers 2 7 2 2 2 2 2 2" xfId="3189" xr:uid="{00000000-0005-0000-0000-000054050000}"/>
    <cellStyle name="Milliers 2 7 2 2 2 2 2 2 2" xfId="3190" xr:uid="{00000000-0005-0000-0000-000055050000}"/>
    <cellStyle name="Milliers 2 7 2 2 2 2 2 3" xfId="3191" xr:uid="{00000000-0005-0000-0000-000056050000}"/>
    <cellStyle name="Milliers 2 7 2 2 2 2 2 4" xfId="3192" xr:uid="{00000000-0005-0000-0000-000057050000}"/>
    <cellStyle name="Milliers 2 7 2 2 2 2 3" xfId="3193" xr:uid="{00000000-0005-0000-0000-000058050000}"/>
    <cellStyle name="Milliers 2 7 2 2 2 2 4" xfId="3194" xr:uid="{00000000-0005-0000-0000-000059050000}"/>
    <cellStyle name="Milliers 2 7 2 2 2 2 5" xfId="3195" xr:uid="{00000000-0005-0000-0000-00005A050000}"/>
    <cellStyle name="Milliers 2 7 2 2 2 3" xfId="3196" xr:uid="{00000000-0005-0000-0000-00005B050000}"/>
    <cellStyle name="Milliers 2 7 2 2 2 4" xfId="3197" xr:uid="{00000000-0005-0000-0000-00005C050000}"/>
    <cellStyle name="Milliers 2 7 2 2 2 5" xfId="3198" xr:uid="{00000000-0005-0000-0000-00005D050000}"/>
    <cellStyle name="Milliers 2 7 2 2 2 6" xfId="3199" xr:uid="{00000000-0005-0000-0000-00005E050000}"/>
    <cellStyle name="Milliers 2 7 2 2 2 7" xfId="3200" xr:uid="{00000000-0005-0000-0000-00005F050000}"/>
    <cellStyle name="Milliers 2 7 2 2 2 8" xfId="3201" xr:uid="{00000000-0005-0000-0000-000060050000}"/>
    <cellStyle name="Milliers 2 7 2 2 2 9" xfId="3202" xr:uid="{00000000-0005-0000-0000-000061050000}"/>
    <cellStyle name="Milliers 2 7 2 2 3" xfId="3203" xr:uid="{00000000-0005-0000-0000-000062050000}"/>
    <cellStyle name="Milliers 2 7 2 2 3 2" xfId="3204" xr:uid="{00000000-0005-0000-0000-000063050000}"/>
    <cellStyle name="Milliers 2 7 2 2 3 3" xfId="3205" xr:uid="{00000000-0005-0000-0000-000064050000}"/>
    <cellStyle name="Milliers 2 7 2 2 4" xfId="3206" xr:uid="{00000000-0005-0000-0000-000065050000}"/>
    <cellStyle name="Milliers 2 7 2 2 5" xfId="3207" xr:uid="{00000000-0005-0000-0000-000066050000}"/>
    <cellStyle name="Milliers 2 7 2 2 6" xfId="3208" xr:uid="{00000000-0005-0000-0000-000067050000}"/>
    <cellStyle name="Milliers 2 7 2 2 7" xfId="3209" xr:uid="{00000000-0005-0000-0000-000068050000}"/>
    <cellStyle name="Milliers 2 7 2 2 8" xfId="3210" xr:uid="{00000000-0005-0000-0000-000069050000}"/>
    <cellStyle name="Milliers 2 7 2 2 9" xfId="3211" xr:uid="{00000000-0005-0000-0000-00006A050000}"/>
    <cellStyle name="Milliers 2 7 2 20" xfId="3212" xr:uid="{00000000-0005-0000-0000-00006B050000}"/>
    <cellStyle name="Milliers 2 7 2 21" xfId="3213" xr:uid="{00000000-0005-0000-0000-00006C050000}"/>
    <cellStyle name="Milliers 2 7 2 22" xfId="3214" xr:uid="{00000000-0005-0000-0000-00006D050000}"/>
    <cellStyle name="Milliers 2 7 2 23" xfId="3215" xr:uid="{00000000-0005-0000-0000-00006E050000}"/>
    <cellStyle name="Milliers 2 7 2 24" xfId="3216" xr:uid="{00000000-0005-0000-0000-00006F050000}"/>
    <cellStyle name="Milliers 2 7 2 25" xfId="3217" xr:uid="{00000000-0005-0000-0000-000070050000}"/>
    <cellStyle name="Milliers 2 7 2 26" xfId="3218" xr:uid="{00000000-0005-0000-0000-000071050000}"/>
    <cellStyle name="Milliers 2 7 2 27" xfId="3219" xr:uid="{00000000-0005-0000-0000-000072050000}"/>
    <cellStyle name="Milliers 2 7 2 28" xfId="3220" xr:uid="{00000000-0005-0000-0000-000073050000}"/>
    <cellStyle name="Milliers 2 7 2 29" xfId="3221" xr:uid="{00000000-0005-0000-0000-000074050000}"/>
    <cellStyle name="Milliers 2 7 2 3" xfId="3222" xr:uid="{00000000-0005-0000-0000-000075050000}"/>
    <cellStyle name="Milliers 2 7 2 30" xfId="3223" xr:uid="{00000000-0005-0000-0000-000076050000}"/>
    <cellStyle name="Milliers 2 7 2 31" xfId="3224" xr:uid="{00000000-0005-0000-0000-000077050000}"/>
    <cellStyle name="Milliers 2 7 2 32" xfId="3225" xr:uid="{00000000-0005-0000-0000-000078050000}"/>
    <cellStyle name="Milliers 2 7 2 33" xfId="3226" xr:uid="{00000000-0005-0000-0000-000079050000}"/>
    <cellStyle name="Milliers 2 7 2 34" xfId="3227" xr:uid="{00000000-0005-0000-0000-00007A050000}"/>
    <cellStyle name="Milliers 2 7 2 35" xfId="3228" xr:uid="{00000000-0005-0000-0000-00007B050000}"/>
    <cellStyle name="Milliers 2 7 2 36" xfId="3229" xr:uid="{00000000-0005-0000-0000-00007C050000}"/>
    <cellStyle name="Milliers 2 7 2 37" xfId="3230" xr:uid="{00000000-0005-0000-0000-00007D050000}"/>
    <cellStyle name="Milliers 2 7 2 38" xfId="3231" xr:uid="{00000000-0005-0000-0000-00007E050000}"/>
    <cellStyle name="Milliers 2 7 2 39" xfId="3232" xr:uid="{00000000-0005-0000-0000-00007F050000}"/>
    <cellStyle name="Milliers 2 7 2 4" xfId="3233" xr:uid="{00000000-0005-0000-0000-000080050000}"/>
    <cellStyle name="Milliers 2 7 2 40" xfId="3234" xr:uid="{00000000-0005-0000-0000-000081050000}"/>
    <cellStyle name="Milliers 2 7 2 41" xfId="3235" xr:uid="{00000000-0005-0000-0000-000082050000}"/>
    <cellStyle name="Milliers 2 7 2 42" xfId="3236" xr:uid="{00000000-0005-0000-0000-000083050000}"/>
    <cellStyle name="Milliers 2 7 2 43" xfId="3237" xr:uid="{00000000-0005-0000-0000-000084050000}"/>
    <cellStyle name="Milliers 2 7 2 44" xfId="3238" xr:uid="{00000000-0005-0000-0000-000085050000}"/>
    <cellStyle name="Milliers 2 7 2 45" xfId="3239" xr:uid="{00000000-0005-0000-0000-000086050000}"/>
    <cellStyle name="Milliers 2 7 2 46" xfId="3240" xr:uid="{00000000-0005-0000-0000-000087050000}"/>
    <cellStyle name="Milliers 2 7 2 47" xfId="3241" xr:uid="{00000000-0005-0000-0000-000088050000}"/>
    <cellStyle name="Milliers 2 7 2 48" xfId="3242" xr:uid="{00000000-0005-0000-0000-000089050000}"/>
    <cellStyle name="Milliers 2 7 2 49" xfId="3243" xr:uid="{00000000-0005-0000-0000-00008A050000}"/>
    <cellStyle name="Milliers 2 7 2 5" xfId="3244" xr:uid="{00000000-0005-0000-0000-00008B050000}"/>
    <cellStyle name="Milliers 2 7 2 50" xfId="3245" xr:uid="{00000000-0005-0000-0000-00008C050000}"/>
    <cellStyle name="Milliers 2 7 2 51" xfId="3246" xr:uid="{00000000-0005-0000-0000-00008D050000}"/>
    <cellStyle name="Milliers 2 7 2 52" xfId="3247" xr:uid="{00000000-0005-0000-0000-00008E050000}"/>
    <cellStyle name="Milliers 2 7 2 53" xfId="3248" xr:uid="{00000000-0005-0000-0000-00008F050000}"/>
    <cellStyle name="Milliers 2 7 2 53 2" xfId="3249" xr:uid="{00000000-0005-0000-0000-000090050000}"/>
    <cellStyle name="Milliers 2 7 2 53 2 2" xfId="3250" xr:uid="{00000000-0005-0000-0000-000091050000}"/>
    <cellStyle name="Milliers 2 7 2 53 2 3" xfId="3251" xr:uid="{00000000-0005-0000-0000-000092050000}"/>
    <cellStyle name="Milliers 2 7 2 53 2 4" xfId="3252" xr:uid="{00000000-0005-0000-0000-000093050000}"/>
    <cellStyle name="Milliers 2 7 2 53 3" xfId="3253" xr:uid="{00000000-0005-0000-0000-000094050000}"/>
    <cellStyle name="Milliers 2 7 2 53 4" xfId="3254" xr:uid="{00000000-0005-0000-0000-000095050000}"/>
    <cellStyle name="Milliers 2 7 2 53 5" xfId="3255" xr:uid="{00000000-0005-0000-0000-000096050000}"/>
    <cellStyle name="Milliers 2 7 2 54" xfId="3256" xr:uid="{00000000-0005-0000-0000-000097050000}"/>
    <cellStyle name="Milliers 2 7 2 55" xfId="3257" xr:uid="{00000000-0005-0000-0000-000098050000}"/>
    <cellStyle name="Milliers 2 7 2 56" xfId="3258" xr:uid="{00000000-0005-0000-0000-000099050000}"/>
    <cellStyle name="Milliers 2 7 2 57" xfId="3259" xr:uid="{00000000-0005-0000-0000-00009A050000}"/>
    <cellStyle name="Milliers 2 7 2 58" xfId="3260" xr:uid="{00000000-0005-0000-0000-00009B050000}"/>
    <cellStyle name="Milliers 2 7 2 59" xfId="3261" xr:uid="{00000000-0005-0000-0000-00009C050000}"/>
    <cellStyle name="Milliers 2 7 2 6" xfId="3262" xr:uid="{00000000-0005-0000-0000-00009D050000}"/>
    <cellStyle name="Milliers 2 7 2 60" xfId="3263" xr:uid="{00000000-0005-0000-0000-00009E050000}"/>
    <cellStyle name="Milliers 2 7 2 61" xfId="3264" xr:uid="{00000000-0005-0000-0000-00009F050000}"/>
    <cellStyle name="Milliers 2 7 2 62" xfId="3265" xr:uid="{00000000-0005-0000-0000-0000A0050000}"/>
    <cellStyle name="Milliers 2 7 2 63" xfId="3266" xr:uid="{00000000-0005-0000-0000-0000A1050000}"/>
    <cellStyle name="Milliers 2 7 2 64" xfId="3267" xr:uid="{00000000-0005-0000-0000-0000A2050000}"/>
    <cellStyle name="Milliers 2 7 2 7" xfId="3268" xr:uid="{00000000-0005-0000-0000-0000A3050000}"/>
    <cellStyle name="Milliers 2 7 2 8" xfId="3269" xr:uid="{00000000-0005-0000-0000-0000A4050000}"/>
    <cellStyle name="Milliers 2 7 2 9" xfId="3270" xr:uid="{00000000-0005-0000-0000-0000A5050000}"/>
    <cellStyle name="Milliers 2 7 20" xfId="3271" xr:uid="{00000000-0005-0000-0000-0000A6050000}"/>
    <cellStyle name="Milliers 2 7 21" xfId="3272" xr:uid="{00000000-0005-0000-0000-0000A7050000}"/>
    <cellStyle name="Milliers 2 7 22" xfId="3273" xr:uid="{00000000-0005-0000-0000-0000A8050000}"/>
    <cellStyle name="Milliers 2 7 23" xfId="3274" xr:uid="{00000000-0005-0000-0000-0000A9050000}"/>
    <cellStyle name="Milliers 2 7 24" xfId="3275" xr:uid="{00000000-0005-0000-0000-0000AA050000}"/>
    <cellStyle name="Milliers 2 7 25" xfId="3276" xr:uid="{00000000-0005-0000-0000-0000AB050000}"/>
    <cellStyle name="Milliers 2 7 26" xfId="3277" xr:uid="{00000000-0005-0000-0000-0000AC050000}"/>
    <cellStyle name="Milliers 2 7 27" xfId="3278" xr:uid="{00000000-0005-0000-0000-0000AD050000}"/>
    <cellStyle name="Milliers 2 7 28" xfId="3279" xr:uid="{00000000-0005-0000-0000-0000AE050000}"/>
    <cellStyle name="Milliers 2 7 29" xfId="3280" xr:uid="{00000000-0005-0000-0000-0000AF050000}"/>
    <cellStyle name="Milliers 2 7 3" xfId="3281" xr:uid="{00000000-0005-0000-0000-0000B0050000}"/>
    <cellStyle name="Milliers 2 7 30" xfId="3282" xr:uid="{00000000-0005-0000-0000-0000B1050000}"/>
    <cellStyle name="Milliers 2 7 31" xfId="3283" xr:uid="{00000000-0005-0000-0000-0000B2050000}"/>
    <cellStyle name="Milliers 2 7 32" xfId="3284" xr:uid="{00000000-0005-0000-0000-0000B3050000}"/>
    <cellStyle name="Milliers 2 7 33" xfId="3285" xr:uid="{00000000-0005-0000-0000-0000B4050000}"/>
    <cellStyle name="Milliers 2 7 34" xfId="3286" xr:uid="{00000000-0005-0000-0000-0000B5050000}"/>
    <cellStyle name="Milliers 2 7 35" xfId="3287" xr:uid="{00000000-0005-0000-0000-0000B6050000}"/>
    <cellStyle name="Milliers 2 7 36" xfId="3288" xr:uid="{00000000-0005-0000-0000-0000B7050000}"/>
    <cellStyle name="Milliers 2 7 37" xfId="3289" xr:uid="{00000000-0005-0000-0000-0000B8050000}"/>
    <cellStyle name="Milliers 2 7 38" xfId="3290" xr:uid="{00000000-0005-0000-0000-0000B9050000}"/>
    <cellStyle name="Milliers 2 7 39" xfId="3291" xr:uid="{00000000-0005-0000-0000-0000BA050000}"/>
    <cellStyle name="Milliers 2 7 4" xfId="3292" xr:uid="{00000000-0005-0000-0000-0000BB050000}"/>
    <cellStyle name="Milliers 2 7 40" xfId="3293" xr:uid="{00000000-0005-0000-0000-0000BC050000}"/>
    <cellStyle name="Milliers 2 7 41" xfId="3294" xr:uid="{00000000-0005-0000-0000-0000BD050000}"/>
    <cellStyle name="Milliers 2 7 42" xfId="3295" xr:uid="{00000000-0005-0000-0000-0000BE050000}"/>
    <cellStyle name="Milliers 2 7 43" xfId="3296" xr:uid="{00000000-0005-0000-0000-0000BF050000}"/>
    <cellStyle name="Milliers 2 7 44" xfId="3297" xr:uid="{00000000-0005-0000-0000-0000C0050000}"/>
    <cellStyle name="Milliers 2 7 45" xfId="3298" xr:uid="{00000000-0005-0000-0000-0000C1050000}"/>
    <cellStyle name="Milliers 2 7 46" xfId="3299" xr:uid="{00000000-0005-0000-0000-0000C2050000}"/>
    <cellStyle name="Milliers 2 7 47" xfId="3300" xr:uid="{00000000-0005-0000-0000-0000C3050000}"/>
    <cellStyle name="Milliers 2 7 48" xfId="3301" xr:uid="{00000000-0005-0000-0000-0000C4050000}"/>
    <cellStyle name="Milliers 2 7 49" xfId="3302" xr:uid="{00000000-0005-0000-0000-0000C5050000}"/>
    <cellStyle name="Milliers 2 7 5" xfId="3303" xr:uid="{00000000-0005-0000-0000-0000C6050000}"/>
    <cellStyle name="Milliers 2 7 50" xfId="3304" xr:uid="{00000000-0005-0000-0000-0000C7050000}"/>
    <cellStyle name="Milliers 2 7 51" xfId="3305" xr:uid="{00000000-0005-0000-0000-0000C8050000}"/>
    <cellStyle name="Milliers 2 7 52" xfId="3306" xr:uid="{00000000-0005-0000-0000-0000C9050000}"/>
    <cellStyle name="Milliers 2 7 53" xfId="3307" xr:uid="{00000000-0005-0000-0000-0000CA050000}"/>
    <cellStyle name="Milliers 2 7 54" xfId="3308" xr:uid="{00000000-0005-0000-0000-0000CB050000}"/>
    <cellStyle name="Milliers 2 7 55" xfId="3309" xr:uid="{00000000-0005-0000-0000-0000CC050000}"/>
    <cellStyle name="Milliers 2 7 56" xfId="3310" xr:uid="{00000000-0005-0000-0000-0000CD050000}"/>
    <cellStyle name="Milliers 2 7 57" xfId="3311" xr:uid="{00000000-0005-0000-0000-0000CE050000}"/>
    <cellStyle name="Milliers 2 7 58" xfId="3312" xr:uid="{00000000-0005-0000-0000-0000CF050000}"/>
    <cellStyle name="Milliers 2 7 59" xfId="3313" xr:uid="{00000000-0005-0000-0000-0000D0050000}"/>
    <cellStyle name="Milliers 2 7 6" xfId="3314" xr:uid="{00000000-0005-0000-0000-0000D1050000}"/>
    <cellStyle name="Milliers 2 7 6 10" xfId="3315" xr:uid="{00000000-0005-0000-0000-0000D2050000}"/>
    <cellStyle name="Milliers 2 7 6 11" xfId="3316" xr:uid="{00000000-0005-0000-0000-0000D3050000}"/>
    <cellStyle name="Milliers 2 7 6 12" xfId="3317" xr:uid="{00000000-0005-0000-0000-0000D4050000}"/>
    <cellStyle name="Milliers 2 7 6 13" xfId="3318" xr:uid="{00000000-0005-0000-0000-0000D5050000}"/>
    <cellStyle name="Milliers 2 7 6 2" xfId="3319" xr:uid="{00000000-0005-0000-0000-0000D6050000}"/>
    <cellStyle name="Milliers 2 7 6 2 10" xfId="3320" xr:uid="{00000000-0005-0000-0000-0000D7050000}"/>
    <cellStyle name="Milliers 2 7 6 2 11" xfId="3321" xr:uid="{00000000-0005-0000-0000-0000D8050000}"/>
    <cellStyle name="Milliers 2 7 6 2 12" xfId="3322" xr:uid="{00000000-0005-0000-0000-0000D9050000}"/>
    <cellStyle name="Milliers 2 7 6 2 13" xfId="3323" xr:uid="{00000000-0005-0000-0000-0000DA050000}"/>
    <cellStyle name="Milliers 2 7 6 2 2" xfId="3324" xr:uid="{00000000-0005-0000-0000-0000DB050000}"/>
    <cellStyle name="Milliers 2 7 6 2 2 2" xfId="3325" xr:uid="{00000000-0005-0000-0000-0000DC050000}"/>
    <cellStyle name="Milliers 2 7 6 2 2 2 2" xfId="3326" xr:uid="{00000000-0005-0000-0000-0000DD050000}"/>
    <cellStyle name="Milliers 2 7 6 2 2 2 2 2" xfId="3327" xr:uid="{00000000-0005-0000-0000-0000DE050000}"/>
    <cellStyle name="Milliers 2 7 6 2 2 2 3" xfId="3328" xr:uid="{00000000-0005-0000-0000-0000DF050000}"/>
    <cellStyle name="Milliers 2 7 6 2 2 2 4" xfId="3329" xr:uid="{00000000-0005-0000-0000-0000E0050000}"/>
    <cellStyle name="Milliers 2 7 6 2 2 3" xfId="3330" xr:uid="{00000000-0005-0000-0000-0000E1050000}"/>
    <cellStyle name="Milliers 2 7 6 2 2 4" xfId="3331" xr:uid="{00000000-0005-0000-0000-0000E2050000}"/>
    <cellStyle name="Milliers 2 7 6 2 2 5" xfId="3332" xr:uid="{00000000-0005-0000-0000-0000E3050000}"/>
    <cellStyle name="Milliers 2 7 6 2 3" xfId="3333" xr:uid="{00000000-0005-0000-0000-0000E4050000}"/>
    <cellStyle name="Milliers 2 7 6 2 4" xfId="3334" xr:uid="{00000000-0005-0000-0000-0000E5050000}"/>
    <cellStyle name="Milliers 2 7 6 2 5" xfId="3335" xr:uid="{00000000-0005-0000-0000-0000E6050000}"/>
    <cellStyle name="Milliers 2 7 6 2 6" xfId="3336" xr:uid="{00000000-0005-0000-0000-0000E7050000}"/>
    <cellStyle name="Milliers 2 7 6 2 7" xfId="3337" xr:uid="{00000000-0005-0000-0000-0000E8050000}"/>
    <cellStyle name="Milliers 2 7 6 2 8" xfId="3338" xr:uid="{00000000-0005-0000-0000-0000E9050000}"/>
    <cellStyle name="Milliers 2 7 6 2 9" xfId="3339" xr:uid="{00000000-0005-0000-0000-0000EA050000}"/>
    <cellStyle name="Milliers 2 7 6 3" xfId="3340" xr:uid="{00000000-0005-0000-0000-0000EB050000}"/>
    <cellStyle name="Milliers 2 7 6 3 2" xfId="3341" xr:uid="{00000000-0005-0000-0000-0000EC050000}"/>
    <cellStyle name="Milliers 2 7 6 3 3" xfId="3342" xr:uid="{00000000-0005-0000-0000-0000ED050000}"/>
    <cellStyle name="Milliers 2 7 6 4" xfId="3343" xr:uid="{00000000-0005-0000-0000-0000EE050000}"/>
    <cellStyle name="Milliers 2 7 6 5" xfId="3344" xr:uid="{00000000-0005-0000-0000-0000EF050000}"/>
    <cellStyle name="Milliers 2 7 6 6" xfId="3345" xr:uid="{00000000-0005-0000-0000-0000F0050000}"/>
    <cellStyle name="Milliers 2 7 6 7" xfId="3346" xr:uid="{00000000-0005-0000-0000-0000F1050000}"/>
    <cellStyle name="Milliers 2 7 6 8" xfId="3347" xr:uid="{00000000-0005-0000-0000-0000F2050000}"/>
    <cellStyle name="Milliers 2 7 6 9" xfId="3348" xr:uid="{00000000-0005-0000-0000-0000F3050000}"/>
    <cellStyle name="Milliers 2 7 60" xfId="3349" xr:uid="{00000000-0005-0000-0000-0000F4050000}"/>
    <cellStyle name="Milliers 2 7 61" xfId="3350" xr:uid="{00000000-0005-0000-0000-0000F5050000}"/>
    <cellStyle name="Milliers 2 7 62" xfId="3351" xr:uid="{00000000-0005-0000-0000-0000F6050000}"/>
    <cellStyle name="Milliers 2 7 63" xfId="3352" xr:uid="{00000000-0005-0000-0000-0000F7050000}"/>
    <cellStyle name="Milliers 2 7 64" xfId="3353" xr:uid="{00000000-0005-0000-0000-0000F8050000}"/>
    <cellStyle name="Milliers 2 7 65" xfId="3354" xr:uid="{00000000-0005-0000-0000-0000F9050000}"/>
    <cellStyle name="Milliers 2 7 66" xfId="3355" xr:uid="{00000000-0005-0000-0000-0000FA050000}"/>
    <cellStyle name="Milliers 2 7 67" xfId="3356" xr:uid="{00000000-0005-0000-0000-0000FB050000}"/>
    <cellStyle name="Milliers 2 7 68" xfId="3357" xr:uid="{00000000-0005-0000-0000-0000FC050000}"/>
    <cellStyle name="Milliers 2 7 69" xfId="3358" xr:uid="{00000000-0005-0000-0000-0000FD050000}"/>
    <cellStyle name="Milliers 2 7 7" xfId="3359" xr:uid="{00000000-0005-0000-0000-0000FE050000}"/>
    <cellStyle name="Milliers 2 7 70" xfId="3360" xr:uid="{00000000-0005-0000-0000-0000FF050000}"/>
    <cellStyle name="Milliers 2 7 71" xfId="3361" xr:uid="{00000000-0005-0000-0000-000000060000}"/>
    <cellStyle name="Milliers 2 7 72" xfId="3362" xr:uid="{00000000-0005-0000-0000-000001060000}"/>
    <cellStyle name="Milliers 2 7 73" xfId="3363" xr:uid="{00000000-0005-0000-0000-000002060000}"/>
    <cellStyle name="Milliers 2 7 74" xfId="3364" xr:uid="{00000000-0005-0000-0000-000003060000}"/>
    <cellStyle name="Milliers 2 7 74 2" xfId="3365" xr:uid="{00000000-0005-0000-0000-000004060000}"/>
    <cellStyle name="Milliers 2 7 74 2 2" xfId="3366" xr:uid="{00000000-0005-0000-0000-000005060000}"/>
    <cellStyle name="Milliers 2 7 74 2 3" xfId="3367" xr:uid="{00000000-0005-0000-0000-000006060000}"/>
    <cellStyle name="Milliers 2 7 74 2 4" xfId="3368" xr:uid="{00000000-0005-0000-0000-000007060000}"/>
    <cellStyle name="Milliers 2 7 74 3" xfId="3369" xr:uid="{00000000-0005-0000-0000-000008060000}"/>
    <cellStyle name="Milliers 2 7 74 4" xfId="3370" xr:uid="{00000000-0005-0000-0000-000009060000}"/>
    <cellStyle name="Milliers 2 7 74 5" xfId="3371" xr:uid="{00000000-0005-0000-0000-00000A060000}"/>
    <cellStyle name="Milliers 2 7 75" xfId="3372" xr:uid="{00000000-0005-0000-0000-00000B060000}"/>
    <cellStyle name="Milliers 2 7 76" xfId="3373" xr:uid="{00000000-0005-0000-0000-00000C060000}"/>
    <cellStyle name="Milliers 2 7 77" xfId="3374" xr:uid="{00000000-0005-0000-0000-00000D060000}"/>
    <cellStyle name="Milliers 2 7 78" xfId="3375" xr:uid="{00000000-0005-0000-0000-00000E060000}"/>
    <cellStyle name="Milliers 2 7 79" xfId="3376" xr:uid="{00000000-0005-0000-0000-00000F060000}"/>
    <cellStyle name="Milliers 2 7 8" xfId="3377" xr:uid="{00000000-0005-0000-0000-000010060000}"/>
    <cellStyle name="Milliers 2 7 80" xfId="3378" xr:uid="{00000000-0005-0000-0000-000011060000}"/>
    <cellStyle name="Milliers 2 7 81" xfId="3379" xr:uid="{00000000-0005-0000-0000-000012060000}"/>
    <cellStyle name="Milliers 2 7 82" xfId="3380" xr:uid="{00000000-0005-0000-0000-000013060000}"/>
    <cellStyle name="Milliers 2 7 83" xfId="3381" xr:uid="{00000000-0005-0000-0000-000014060000}"/>
    <cellStyle name="Milliers 2 7 84" xfId="3382" xr:uid="{00000000-0005-0000-0000-000015060000}"/>
    <cellStyle name="Milliers 2 7 85" xfId="3383" xr:uid="{00000000-0005-0000-0000-000016060000}"/>
    <cellStyle name="Milliers 2 7 9" xfId="3384" xr:uid="{00000000-0005-0000-0000-000017060000}"/>
    <cellStyle name="Milliers 2 70" xfId="68" xr:uid="{00000000-0005-0000-0000-000018060000}"/>
    <cellStyle name="Milliers 2 70 2" xfId="20697" xr:uid="{00000000-0005-0000-0000-000019060000}"/>
    <cellStyle name="Milliers 2 71" xfId="69" xr:uid="{00000000-0005-0000-0000-00001A060000}"/>
    <cellStyle name="Milliers 2 71 2" xfId="20698" xr:uid="{00000000-0005-0000-0000-00001B060000}"/>
    <cellStyle name="Milliers 2 72" xfId="70" xr:uid="{00000000-0005-0000-0000-00001C060000}"/>
    <cellStyle name="Milliers 2 72 2" xfId="20699" xr:uid="{00000000-0005-0000-0000-00001D060000}"/>
    <cellStyle name="Milliers 2 73" xfId="1354" xr:uid="{00000000-0005-0000-0000-00001E060000}"/>
    <cellStyle name="Milliers 2 73 2" xfId="20700" xr:uid="{00000000-0005-0000-0000-00001F060000}"/>
    <cellStyle name="Milliers 2 74" xfId="1355" xr:uid="{00000000-0005-0000-0000-000020060000}"/>
    <cellStyle name="Milliers 2 74 2" xfId="20701" xr:uid="{00000000-0005-0000-0000-000021060000}"/>
    <cellStyle name="Milliers 2 75" xfId="1356" xr:uid="{00000000-0005-0000-0000-000022060000}"/>
    <cellStyle name="Milliers 2 75 2" xfId="20702" xr:uid="{00000000-0005-0000-0000-000023060000}"/>
    <cellStyle name="Milliers 2 76" xfId="1357" xr:uid="{00000000-0005-0000-0000-000024060000}"/>
    <cellStyle name="Milliers 2 76 2" xfId="20703" xr:uid="{00000000-0005-0000-0000-000025060000}"/>
    <cellStyle name="Milliers 2 77" xfId="1358" xr:uid="{00000000-0005-0000-0000-000026060000}"/>
    <cellStyle name="Milliers 2 77 2" xfId="20704" xr:uid="{00000000-0005-0000-0000-000027060000}"/>
    <cellStyle name="Milliers 2 78" xfId="1359" xr:uid="{00000000-0005-0000-0000-000028060000}"/>
    <cellStyle name="Milliers 2 78 2" xfId="20705" xr:uid="{00000000-0005-0000-0000-000029060000}"/>
    <cellStyle name="Milliers 2 79" xfId="1360" xr:uid="{00000000-0005-0000-0000-00002A060000}"/>
    <cellStyle name="Milliers 2 79 2" xfId="20706" xr:uid="{00000000-0005-0000-0000-00002B060000}"/>
    <cellStyle name="Milliers 2 8" xfId="71" xr:uid="{00000000-0005-0000-0000-00002C060000}"/>
    <cellStyle name="Milliers 2 8 2" xfId="20707" xr:uid="{00000000-0005-0000-0000-00002D060000}"/>
    <cellStyle name="Milliers 2 80" xfId="1361" xr:uid="{00000000-0005-0000-0000-00002E060000}"/>
    <cellStyle name="Milliers 2 80 2" xfId="20708" xr:uid="{00000000-0005-0000-0000-00002F060000}"/>
    <cellStyle name="Milliers 2 81" xfId="1362" xr:uid="{00000000-0005-0000-0000-000030060000}"/>
    <cellStyle name="Milliers 2 81 2" xfId="20709" xr:uid="{00000000-0005-0000-0000-000031060000}"/>
    <cellStyle name="Milliers 2 82" xfId="1363" xr:uid="{00000000-0005-0000-0000-000032060000}"/>
    <cellStyle name="Milliers 2 82 2" xfId="20710" xr:uid="{00000000-0005-0000-0000-000033060000}"/>
    <cellStyle name="Milliers 2 83" xfId="1364" xr:uid="{00000000-0005-0000-0000-000034060000}"/>
    <cellStyle name="Milliers 2 83 2" xfId="20711" xr:uid="{00000000-0005-0000-0000-000035060000}"/>
    <cellStyle name="Milliers 2 84" xfId="1365" xr:uid="{00000000-0005-0000-0000-000036060000}"/>
    <cellStyle name="Milliers 2 84 2" xfId="20712" xr:uid="{00000000-0005-0000-0000-000037060000}"/>
    <cellStyle name="Milliers 2 85" xfId="1366" xr:uid="{00000000-0005-0000-0000-000038060000}"/>
    <cellStyle name="Milliers 2 85 2" xfId="20713" xr:uid="{00000000-0005-0000-0000-000039060000}"/>
    <cellStyle name="Milliers 2 86" xfId="1367" xr:uid="{00000000-0005-0000-0000-00003A060000}"/>
    <cellStyle name="Milliers 2 86 2" xfId="20714" xr:uid="{00000000-0005-0000-0000-00003B060000}"/>
    <cellStyle name="Milliers 2 87" xfId="1368" xr:uid="{00000000-0005-0000-0000-00003C060000}"/>
    <cellStyle name="Milliers 2 87 2" xfId="20715" xr:uid="{00000000-0005-0000-0000-00003D060000}"/>
    <cellStyle name="Milliers 2 88" xfId="1369" xr:uid="{00000000-0005-0000-0000-00003E060000}"/>
    <cellStyle name="Milliers 2 88 2" xfId="20716" xr:uid="{00000000-0005-0000-0000-00003F060000}"/>
    <cellStyle name="Milliers 2 89" xfId="1370" xr:uid="{00000000-0005-0000-0000-000040060000}"/>
    <cellStyle name="Milliers 2 89 2" xfId="20717" xr:uid="{00000000-0005-0000-0000-000041060000}"/>
    <cellStyle name="Milliers 2 9" xfId="72" xr:uid="{00000000-0005-0000-0000-000042060000}"/>
    <cellStyle name="Milliers 2 9 2" xfId="20718" xr:uid="{00000000-0005-0000-0000-000043060000}"/>
    <cellStyle name="Milliers 2 90" xfId="1371" xr:uid="{00000000-0005-0000-0000-000044060000}"/>
    <cellStyle name="Milliers 2 90 2" xfId="20719" xr:uid="{00000000-0005-0000-0000-000045060000}"/>
    <cellStyle name="Milliers 2 91" xfId="1372" xr:uid="{00000000-0005-0000-0000-000046060000}"/>
    <cellStyle name="Milliers 2 91 2" xfId="20720" xr:uid="{00000000-0005-0000-0000-000047060000}"/>
    <cellStyle name="Milliers 2 92" xfId="1373" xr:uid="{00000000-0005-0000-0000-000048060000}"/>
    <cellStyle name="Milliers 2 92 2" xfId="20721" xr:uid="{00000000-0005-0000-0000-000049060000}"/>
    <cellStyle name="Milliers 2 93" xfId="1374" xr:uid="{00000000-0005-0000-0000-00004A060000}"/>
    <cellStyle name="Milliers 2 93 2" xfId="20722" xr:uid="{00000000-0005-0000-0000-00004B060000}"/>
    <cellStyle name="Milliers 2 94" xfId="1375" xr:uid="{00000000-0005-0000-0000-00004C060000}"/>
    <cellStyle name="Milliers 2 94 2" xfId="20723" xr:uid="{00000000-0005-0000-0000-00004D060000}"/>
    <cellStyle name="Milliers 2 95" xfId="1376" xr:uid="{00000000-0005-0000-0000-00004E060000}"/>
    <cellStyle name="Milliers 2 95 2" xfId="20724" xr:uid="{00000000-0005-0000-0000-00004F060000}"/>
    <cellStyle name="Milliers 2 96" xfId="1377" xr:uid="{00000000-0005-0000-0000-000050060000}"/>
    <cellStyle name="Milliers 2 96 2" xfId="20725" xr:uid="{00000000-0005-0000-0000-000051060000}"/>
    <cellStyle name="Milliers 2 97" xfId="1378" xr:uid="{00000000-0005-0000-0000-000052060000}"/>
    <cellStyle name="Milliers 2 97 2" xfId="20726" xr:uid="{00000000-0005-0000-0000-000053060000}"/>
    <cellStyle name="Milliers 2 98" xfId="1379" xr:uid="{00000000-0005-0000-0000-000054060000}"/>
    <cellStyle name="Milliers 2 98 10" xfId="1380" xr:uid="{00000000-0005-0000-0000-000055060000}"/>
    <cellStyle name="Milliers 2 98 10 2" xfId="20727" xr:uid="{00000000-0005-0000-0000-000056060000}"/>
    <cellStyle name="Milliers 2 98 11" xfId="1381" xr:uid="{00000000-0005-0000-0000-000057060000}"/>
    <cellStyle name="Milliers 2 98 11 2" xfId="20728" xr:uid="{00000000-0005-0000-0000-000058060000}"/>
    <cellStyle name="Milliers 2 98 12" xfId="3385" xr:uid="{00000000-0005-0000-0000-000059060000}"/>
    <cellStyle name="Milliers 2 98 13" xfId="3386" xr:uid="{00000000-0005-0000-0000-00005A060000}"/>
    <cellStyle name="Milliers 2 98 14" xfId="3387" xr:uid="{00000000-0005-0000-0000-00005B060000}"/>
    <cellStyle name="Milliers 2 98 15" xfId="3388" xr:uid="{00000000-0005-0000-0000-00005C060000}"/>
    <cellStyle name="Milliers 2 98 16" xfId="3389" xr:uid="{00000000-0005-0000-0000-00005D060000}"/>
    <cellStyle name="Milliers 2 98 17" xfId="3390" xr:uid="{00000000-0005-0000-0000-00005E060000}"/>
    <cellStyle name="Milliers 2 98 18" xfId="3391" xr:uid="{00000000-0005-0000-0000-00005F060000}"/>
    <cellStyle name="Milliers 2 98 2" xfId="1382" xr:uid="{00000000-0005-0000-0000-000060060000}"/>
    <cellStyle name="Milliers 2 98 2 10" xfId="3392" xr:uid="{00000000-0005-0000-0000-000061060000}"/>
    <cellStyle name="Milliers 2 98 2 11" xfId="3393" xr:uid="{00000000-0005-0000-0000-000062060000}"/>
    <cellStyle name="Milliers 2 98 2 12" xfId="3394" xr:uid="{00000000-0005-0000-0000-000063060000}"/>
    <cellStyle name="Milliers 2 98 2 13" xfId="3395" xr:uid="{00000000-0005-0000-0000-000064060000}"/>
    <cellStyle name="Milliers 2 98 2 14" xfId="3396" xr:uid="{00000000-0005-0000-0000-000065060000}"/>
    <cellStyle name="Milliers 2 98 2 15" xfId="3397" xr:uid="{00000000-0005-0000-0000-000066060000}"/>
    <cellStyle name="Milliers 2 98 2 16" xfId="3398" xr:uid="{00000000-0005-0000-0000-000067060000}"/>
    <cellStyle name="Milliers 2 98 2 17" xfId="20729" xr:uid="{00000000-0005-0000-0000-000068060000}"/>
    <cellStyle name="Milliers 2 98 2 2" xfId="1383" xr:uid="{00000000-0005-0000-0000-000069060000}"/>
    <cellStyle name="Milliers 2 98 2 2 10" xfId="3399" xr:uid="{00000000-0005-0000-0000-00006A060000}"/>
    <cellStyle name="Milliers 2 98 2 2 11" xfId="3400" xr:uid="{00000000-0005-0000-0000-00006B060000}"/>
    <cellStyle name="Milliers 2 98 2 2 12" xfId="3401" xr:uid="{00000000-0005-0000-0000-00006C060000}"/>
    <cellStyle name="Milliers 2 98 2 2 13" xfId="3402" xr:uid="{00000000-0005-0000-0000-00006D060000}"/>
    <cellStyle name="Milliers 2 98 2 2 2" xfId="3403" xr:uid="{00000000-0005-0000-0000-00006E060000}"/>
    <cellStyle name="Milliers 2 98 2 2 2 10" xfId="3404" xr:uid="{00000000-0005-0000-0000-00006F060000}"/>
    <cellStyle name="Milliers 2 98 2 2 2 11" xfId="3405" xr:uid="{00000000-0005-0000-0000-000070060000}"/>
    <cellStyle name="Milliers 2 98 2 2 2 12" xfId="3406" xr:uid="{00000000-0005-0000-0000-000071060000}"/>
    <cellStyle name="Milliers 2 98 2 2 2 13" xfId="3407" xr:uid="{00000000-0005-0000-0000-000072060000}"/>
    <cellStyle name="Milliers 2 98 2 2 2 2" xfId="3408" xr:uid="{00000000-0005-0000-0000-000073060000}"/>
    <cellStyle name="Milliers 2 98 2 2 2 2 2" xfId="3409" xr:uid="{00000000-0005-0000-0000-000074060000}"/>
    <cellStyle name="Milliers 2 98 2 2 2 2 2 2" xfId="3410" xr:uid="{00000000-0005-0000-0000-000075060000}"/>
    <cellStyle name="Milliers 2 98 2 2 2 2 2 3" xfId="3411" xr:uid="{00000000-0005-0000-0000-000076060000}"/>
    <cellStyle name="Milliers 2 98 2 2 2 2 2 4" xfId="3412" xr:uid="{00000000-0005-0000-0000-000077060000}"/>
    <cellStyle name="Milliers 2 98 2 2 2 2 3" xfId="3413" xr:uid="{00000000-0005-0000-0000-000078060000}"/>
    <cellStyle name="Milliers 2 98 2 2 2 2 4" xfId="3414" xr:uid="{00000000-0005-0000-0000-000079060000}"/>
    <cellStyle name="Milliers 2 98 2 2 2 2 5" xfId="3415" xr:uid="{00000000-0005-0000-0000-00007A060000}"/>
    <cellStyle name="Milliers 2 98 2 2 2 3" xfId="3416" xr:uid="{00000000-0005-0000-0000-00007B060000}"/>
    <cellStyle name="Milliers 2 98 2 2 2 4" xfId="3417" xr:uid="{00000000-0005-0000-0000-00007C060000}"/>
    <cellStyle name="Milliers 2 98 2 2 2 5" xfId="3418" xr:uid="{00000000-0005-0000-0000-00007D060000}"/>
    <cellStyle name="Milliers 2 98 2 2 2 6" xfId="3419" xr:uid="{00000000-0005-0000-0000-00007E060000}"/>
    <cellStyle name="Milliers 2 98 2 2 2 7" xfId="3420" xr:uid="{00000000-0005-0000-0000-00007F060000}"/>
    <cellStyle name="Milliers 2 98 2 2 2 8" xfId="3421" xr:uid="{00000000-0005-0000-0000-000080060000}"/>
    <cellStyle name="Milliers 2 98 2 2 2 9" xfId="3422" xr:uid="{00000000-0005-0000-0000-000081060000}"/>
    <cellStyle name="Milliers 2 98 2 2 3" xfId="3423" xr:uid="{00000000-0005-0000-0000-000082060000}"/>
    <cellStyle name="Milliers 2 98 2 2 3 2" xfId="3424" xr:uid="{00000000-0005-0000-0000-000083060000}"/>
    <cellStyle name="Milliers 2 98 2 2 3 3" xfId="3425" xr:uid="{00000000-0005-0000-0000-000084060000}"/>
    <cellStyle name="Milliers 2 98 2 2 4" xfId="3426" xr:uid="{00000000-0005-0000-0000-000085060000}"/>
    <cellStyle name="Milliers 2 98 2 2 5" xfId="3427" xr:uid="{00000000-0005-0000-0000-000086060000}"/>
    <cellStyle name="Milliers 2 98 2 2 6" xfId="3428" xr:uid="{00000000-0005-0000-0000-000087060000}"/>
    <cellStyle name="Milliers 2 98 2 2 7" xfId="3429" xr:uid="{00000000-0005-0000-0000-000088060000}"/>
    <cellStyle name="Milliers 2 98 2 2 8" xfId="3430" xr:uid="{00000000-0005-0000-0000-000089060000}"/>
    <cellStyle name="Milliers 2 98 2 2 9" xfId="3431" xr:uid="{00000000-0005-0000-0000-00008A060000}"/>
    <cellStyle name="Milliers 2 98 2 3" xfId="1384" xr:uid="{00000000-0005-0000-0000-00008B060000}"/>
    <cellStyle name="Milliers 2 98 2 3 2" xfId="20730" xr:uid="{00000000-0005-0000-0000-00008C060000}"/>
    <cellStyle name="Milliers 2 98 2 4" xfId="1385" xr:uid="{00000000-0005-0000-0000-00008D060000}"/>
    <cellStyle name="Milliers 2 98 2 4 2" xfId="20731" xr:uid="{00000000-0005-0000-0000-00008E060000}"/>
    <cellStyle name="Milliers 2 98 2 5" xfId="1386" xr:uid="{00000000-0005-0000-0000-00008F060000}"/>
    <cellStyle name="Milliers 2 98 2 5 2" xfId="3432" xr:uid="{00000000-0005-0000-0000-000090060000}"/>
    <cellStyle name="Milliers 2 98 2 5 2 2" xfId="3433" xr:uid="{00000000-0005-0000-0000-000091060000}"/>
    <cellStyle name="Milliers 2 98 2 5 2 3" xfId="3434" xr:uid="{00000000-0005-0000-0000-000092060000}"/>
    <cellStyle name="Milliers 2 98 2 5 2 4" xfId="3435" xr:uid="{00000000-0005-0000-0000-000093060000}"/>
    <cellStyle name="Milliers 2 98 2 5 3" xfId="3436" xr:uid="{00000000-0005-0000-0000-000094060000}"/>
    <cellStyle name="Milliers 2 98 2 5 4" xfId="3437" xr:uid="{00000000-0005-0000-0000-000095060000}"/>
    <cellStyle name="Milliers 2 98 2 5 5" xfId="3438" xr:uid="{00000000-0005-0000-0000-000096060000}"/>
    <cellStyle name="Milliers 2 98 2 6" xfId="1387" xr:uid="{00000000-0005-0000-0000-000097060000}"/>
    <cellStyle name="Milliers 2 98 2 6 2" xfId="20732" xr:uid="{00000000-0005-0000-0000-000098060000}"/>
    <cellStyle name="Milliers 2 98 2 7" xfId="1388" xr:uid="{00000000-0005-0000-0000-000099060000}"/>
    <cellStyle name="Milliers 2 98 2 7 2" xfId="20733" xr:uid="{00000000-0005-0000-0000-00009A060000}"/>
    <cellStyle name="Milliers 2 98 2 8" xfId="1389" xr:uid="{00000000-0005-0000-0000-00009B060000}"/>
    <cellStyle name="Milliers 2 98 2 8 2" xfId="20734" xr:uid="{00000000-0005-0000-0000-00009C060000}"/>
    <cellStyle name="Milliers 2 98 2 9" xfId="1390" xr:uid="{00000000-0005-0000-0000-00009D060000}"/>
    <cellStyle name="Milliers 2 98 2 9 2" xfId="20735" xr:uid="{00000000-0005-0000-0000-00009E060000}"/>
    <cellStyle name="Milliers 2 98 3" xfId="1391" xr:uid="{00000000-0005-0000-0000-00009F060000}"/>
    <cellStyle name="Milliers 2 98 3 2" xfId="20736" xr:uid="{00000000-0005-0000-0000-0000A0060000}"/>
    <cellStyle name="Milliers 2 98 4" xfId="1392" xr:uid="{00000000-0005-0000-0000-0000A1060000}"/>
    <cellStyle name="Milliers 2 98 4 2" xfId="20737" xr:uid="{00000000-0005-0000-0000-0000A2060000}"/>
    <cellStyle name="Milliers 2 98 5" xfId="1393" xr:uid="{00000000-0005-0000-0000-0000A3060000}"/>
    <cellStyle name="Milliers 2 98 5 10" xfId="3439" xr:uid="{00000000-0005-0000-0000-0000A4060000}"/>
    <cellStyle name="Milliers 2 98 5 11" xfId="3440" xr:uid="{00000000-0005-0000-0000-0000A5060000}"/>
    <cellStyle name="Milliers 2 98 5 12" xfId="3441" xr:uid="{00000000-0005-0000-0000-0000A6060000}"/>
    <cellStyle name="Milliers 2 98 5 13" xfId="3442" xr:uid="{00000000-0005-0000-0000-0000A7060000}"/>
    <cellStyle name="Milliers 2 98 5 14" xfId="20738" xr:uid="{00000000-0005-0000-0000-0000A8060000}"/>
    <cellStyle name="Milliers 2 98 5 2" xfId="3443" xr:uid="{00000000-0005-0000-0000-0000A9060000}"/>
    <cellStyle name="Milliers 2 98 5 2 10" xfId="3444" xr:uid="{00000000-0005-0000-0000-0000AA060000}"/>
    <cellStyle name="Milliers 2 98 5 2 11" xfId="3445" xr:uid="{00000000-0005-0000-0000-0000AB060000}"/>
    <cellStyle name="Milliers 2 98 5 2 12" xfId="3446" xr:uid="{00000000-0005-0000-0000-0000AC060000}"/>
    <cellStyle name="Milliers 2 98 5 2 13" xfId="3447" xr:uid="{00000000-0005-0000-0000-0000AD060000}"/>
    <cellStyle name="Milliers 2 98 5 2 2" xfId="3448" xr:uid="{00000000-0005-0000-0000-0000AE060000}"/>
    <cellStyle name="Milliers 2 98 5 2 2 2" xfId="3449" xr:uid="{00000000-0005-0000-0000-0000AF060000}"/>
    <cellStyle name="Milliers 2 98 5 2 2 2 2" xfId="3450" xr:uid="{00000000-0005-0000-0000-0000B0060000}"/>
    <cellStyle name="Milliers 2 98 5 2 2 2 3" xfId="3451" xr:uid="{00000000-0005-0000-0000-0000B1060000}"/>
    <cellStyle name="Milliers 2 98 5 2 2 2 4" xfId="3452" xr:uid="{00000000-0005-0000-0000-0000B2060000}"/>
    <cellStyle name="Milliers 2 98 5 2 2 3" xfId="3453" xr:uid="{00000000-0005-0000-0000-0000B3060000}"/>
    <cellStyle name="Milliers 2 98 5 2 2 4" xfId="3454" xr:uid="{00000000-0005-0000-0000-0000B4060000}"/>
    <cellStyle name="Milliers 2 98 5 2 2 5" xfId="3455" xr:uid="{00000000-0005-0000-0000-0000B5060000}"/>
    <cellStyle name="Milliers 2 98 5 2 3" xfId="3456" xr:uid="{00000000-0005-0000-0000-0000B6060000}"/>
    <cellStyle name="Milliers 2 98 5 2 4" xfId="3457" xr:uid="{00000000-0005-0000-0000-0000B7060000}"/>
    <cellStyle name="Milliers 2 98 5 2 5" xfId="3458" xr:uid="{00000000-0005-0000-0000-0000B8060000}"/>
    <cellStyle name="Milliers 2 98 5 2 6" xfId="3459" xr:uid="{00000000-0005-0000-0000-0000B9060000}"/>
    <cellStyle name="Milliers 2 98 5 2 7" xfId="3460" xr:uid="{00000000-0005-0000-0000-0000BA060000}"/>
    <cellStyle name="Milliers 2 98 5 2 8" xfId="3461" xr:uid="{00000000-0005-0000-0000-0000BB060000}"/>
    <cellStyle name="Milliers 2 98 5 2 9" xfId="3462" xr:uid="{00000000-0005-0000-0000-0000BC060000}"/>
    <cellStyle name="Milliers 2 98 5 3" xfId="3463" xr:uid="{00000000-0005-0000-0000-0000BD060000}"/>
    <cellStyle name="Milliers 2 98 5 3 2" xfId="3464" xr:uid="{00000000-0005-0000-0000-0000BE060000}"/>
    <cellStyle name="Milliers 2 98 5 3 3" xfId="3465" xr:uid="{00000000-0005-0000-0000-0000BF060000}"/>
    <cellStyle name="Milliers 2 98 5 4" xfId="3466" xr:uid="{00000000-0005-0000-0000-0000C0060000}"/>
    <cellStyle name="Milliers 2 98 5 5" xfId="3467" xr:uid="{00000000-0005-0000-0000-0000C1060000}"/>
    <cellStyle name="Milliers 2 98 5 6" xfId="3468" xr:uid="{00000000-0005-0000-0000-0000C2060000}"/>
    <cellStyle name="Milliers 2 98 5 7" xfId="3469" xr:uid="{00000000-0005-0000-0000-0000C3060000}"/>
    <cellStyle name="Milliers 2 98 5 8" xfId="3470" xr:uid="{00000000-0005-0000-0000-0000C4060000}"/>
    <cellStyle name="Milliers 2 98 5 9" xfId="3471" xr:uid="{00000000-0005-0000-0000-0000C5060000}"/>
    <cellStyle name="Milliers 2 98 6" xfId="1394" xr:uid="{00000000-0005-0000-0000-0000C6060000}"/>
    <cellStyle name="Milliers 2 98 6 2" xfId="20739" xr:uid="{00000000-0005-0000-0000-0000C7060000}"/>
    <cellStyle name="Milliers 2 98 7" xfId="1395" xr:uid="{00000000-0005-0000-0000-0000C8060000}"/>
    <cellStyle name="Milliers 2 98 7 2" xfId="3472" xr:uid="{00000000-0005-0000-0000-0000C9060000}"/>
    <cellStyle name="Milliers 2 98 7 2 2" xfId="3473" xr:uid="{00000000-0005-0000-0000-0000CA060000}"/>
    <cellStyle name="Milliers 2 98 7 2 3" xfId="3474" xr:uid="{00000000-0005-0000-0000-0000CB060000}"/>
    <cellStyle name="Milliers 2 98 7 2 4" xfId="3475" xr:uid="{00000000-0005-0000-0000-0000CC060000}"/>
    <cellStyle name="Milliers 2 98 7 3" xfId="3476" xr:uid="{00000000-0005-0000-0000-0000CD060000}"/>
    <cellStyle name="Milliers 2 98 7 4" xfId="3477" xr:uid="{00000000-0005-0000-0000-0000CE060000}"/>
    <cellStyle name="Milliers 2 98 7 5" xfId="3478" xr:uid="{00000000-0005-0000-0000-0000CF060000}"/>
    <cellStyle name="Milliers 2 98 7 6" xfId="20740" xr:uid="{00000000-0005-0000-0000-0000D0060000}"/>
    <cellStyle name="Milliers 2 98 8" xfId="1396" xr:uid="{00000000-0005-0000-0000-0000D1060000}"/>
    <cellStyle name="Milliers 2 98 8 2" xfId="20741" xr:uid="{00000000-0005-0000-0000-0000D2060000}"/>
    <cellStyle name="Milliers 2 98 9" xfId="1397" xr:uid="{00000000-0005-0000-0000-0000D3060000}"/>
    <cellStyle name="Milliers 2 98 9 2" xfId="20742" xr:uid="{00000000-0005-0000-0000-0000D4060000}"/>
    <cellStyle name="Milliers 2 99" xfId="1398" xr:uid="{00000000-0005-0000-0000-0000D5060000}"/>
    <cellStyle name="Milliers 2 99 2" xfId="20743" xr:uid="{00000000-0005-0000-0000-0000D6060000}"/>
    <cellStyle name="Milliers 20" xfId="2207" xr:uid="{00000000-0005-0000-0000-0000D7060000}"/>
    <cellStyle name="Milliers 20 10" xfId="3479" xr:uid="{00000000-0005-0000-0000-0000D8060000}"/>
    <cellStyle name="Milliers 20 11" xfId="3480" xr:uid="{00000000-0005-0000-0000-0000D9060000}"/>
    <cellStyle name="Milliers 20 12" xfId="3481" xr:uid="{00000000-0005-0000-0000-0000DA060000}"/>
    <cellStyle name="Milliers 20 13" xfId="20744" xr:uid="{00000000-0005-0000-0000-0000DB060000}"/>
    <cellStyle name="Milliers 20 2" xfId="3482" xr:uid="{00000000-0005-0000-0000-0000DC060000}"/>
    <cellStyle name="Milliers 20 2 2" xfId="3483" xr:uid="{00000000-0005-0000-0000-0000DD060000}"/>
    <cellStyle name="Milliers 20 2 2 2" xfId="3484" xr:uid="{00000000-0005-0000-0000-0000DE060000}"/>
    <cellStyle name="Milliers 20 2 2 3" xfId="3485" xr:uid="{00000000-0005-0000-0000-0000DF060000}"/>
    <cellStyle name="Milliers 20 2 2 4" xfId="3486" xr:uid="{00000000-0005-0000-0000-0000E0060000}"/>
    <cellStyle name="Milliers 20 2 3" xfId="3487" xr:uid="{00000000-0005-0000-0000-0000E1060000}"/>
    <cellStyle name="Milliers 20 2 4" xfId="3488" xr:uid="{00000000-0005-0000-0000-0000E2060000}"/>
    <cellStyle name="Milliers 20 2 5" xfId="3489" xr:uid="{00000000-0005-0000-0000-0000E3060000}"/>
    <cellStyle name="Milliers 20 2 6" xfId="3490" xr:uid="{00000000-0005-0000-0000-0000E4060000}"/>
    <cellStyle name="Milliers 20 2 7" xfId="3491" xr:uid="{00000000-0005-0000-0000-0000E5060000}"/>
    <cellStyle name="Milliers 20 3" xfId="3492" xr:uid="{00000000-0005-0000-0000-0000E6060000}"/>
    <cellStyle name="Milliers 20 4" xfId="3493" xr:uid="{00000000-0005-0000-0000-0000E7060000}"/>
    <cellStyle name="Milliers 20 5" xfId="3494" xr:uid="{00000000-0005-0000-0000-0000E8060000}"/>
    <cellStyle name="Milliers 20 6" xfId="3495" xr:uid="{00000000-0005-0000-0000-0000E9060000}"/>
    <cellStyle name="Milliers 20 7" xfId="3496" xr:uid="{00000000-0005-0000-0000-0000EA060000}"/>
    <cellStyle name="Milliers 20 8" xfId="3497" xr:uid="{00000000-0005-0000-0000-0000EB060000}"/>
    <cellStyle name="Milliers 20 9" xfId="3498" xr:uid="{00000000-0005-0000-0000-0000EC060000}"/>
    <cellStyle name="Milliers 21" xfId="1213" xr:uid="{00000000-0005-0000-0000-0000ED060000}"/>
    <cellStyle name="Milliers 21 10" xfId="3499" xr:uid="{00000000-0005-0000-0000-0000EE060000}"/>
    <cellStyle name="Milliers 21 11" xfId="3500" xr:uid="{00000000-0005-0000-0000-0000EF060000}"/>
    <cellStyle name="Milliers 21 12" xfId="3501" xr:uid="{00000000-0005-0000-0000-0000F0060000}"/>
    <cellStyle name="Milliers 21 13" xfId="3502" xr:uid="{00000000-0005-0000-0000-0000F1060000}"/>
    <cellStyle name="Milliers 21 14" xfId="3503" xr:uid="{00000000-0005-0000-0000-0000F2060000}"/>
    <cellStyle name="Milliers 21 15" xfId="3504" xr:uid="{00000000-0005-0000-0000-0000F3060000}"/>
    <cellStyle name="Milliers 21 16" xfId="20745" xr:uid="{00000000-0005-0000-0000-0000F4060000}"/>
    <cellStyle name="Milliers 21 2" xfId="1399" xr:uid="{00000000-0005-0000-0000-0000F5060000}"/>
    <cellStyle name="Milliers 21 2 2" xfId="3505" xr:uid="{00000000-0005-0000-0000-0000F6060000}"/>
    <cellStyle name="Milliers 21 2 3" xfId="20746" xr:uid="{00000000-0005-0000-0000-0000F7060000}"/>
    <cellStyle name="Milliers 21 3" xfId="1400" xr:uid="{00000000-0005-0000-0000-0000F8060000}"/>
    <cellStyle name="Milliers 21 3 2" xfId="20747" xr:uid="{00000000-0005-0000-0000-0000F9060000}"/>
    <cellStyle name="Milliers 21 4" xfId="1401" xr:uid="{00000000-0005-0000-0000-0000FA060000}"/>
    <cellStyle name="Milliers 21 4 2" xfId="20748" xr:uid="{00000000-0005-0000-0000-0000FB060000}"/>
    <cellStyle name="Milliers 21 5" xfId="3506" xr:uid="{00000000-0005-0000-0000-0000FC060000}"/>
    <cellStyle name="Milliers 21 5 2" xfId="3507" xr:uid="{00000000-0005-0000-0000-0000FD060000}"/>
    <cellStyle name="Milliers 21 5 2 2" xfId="3508" xr:uid="{00000000-0005-0000-0000-0000FE060000}"/>
    <cellStyle name="Milliers 21 5 2 3" xfId="3509" xr:uid="{00000000-0005-0000-0000-0000FF060000}"/>
    <cellStyle name="Milliers 21 5 2 4" xfId="3510" xr:uid="{00000000-0005-0000-0000-000000070000}"/>
    <cellStyle name="Milliers 21 5 3" xfId="3511" xr:uid="{00000000-0005-0000-0000-000001070000}"/>
    <cellStyle name="Milliers 21 5 4" xfId="3512" xr:uid="{00000000-0005-0000-0000-000002070000}"/>
    <cellStyle name="Milliers 21 5 5" xfId="3513" xr:uid="{00000000-0005-0000-0000-000003070000}"/>
    <cellStyle name="Milliers 21 5 6" xfId="3514" xr:uid="{00000000-0005-0000-0000-000004070000}"/>
    <cellStyle name="Milliers 21 5 7" xfId="3515" xr:uid="{00000000-0005-0000-0000-000005070000}"/>
    <cellStyle name="Milliers 21 6" xfId="3516" xr:uid="{00000000-0005-0000-0000-000006070000}"/>
    <cellStyle name="Milliers 21 7" xfId="3517" xr:uid="{00000000-0005-0000-0000-000007070000}"/>
    <cellStyle name="Milliers 21 8" xfId="3518" xr:uid="{00000000-0005-0000-0000-000008070000}"/>
    <cellStyle name="Milliers 21 9" xfId="3519" xr:uid="{00000000-0005-0000-0000-000009070000}"/>
    <cellStyle name="Milliers 22" xfId="1215" xr:uid="{00000000-0005-0000-0000-00000A070000}"/>
    <cellStyle name="Milliers 22 10" xfId="3520" xr:uid="{00000000-0005-0000-0000-00000B070000}"/>
    <cellStyle name="Milliers 22 11" xfId="3521" xr:uid="{00000000-0005-0000-0000-00000C070000}"/>
    <cellStyle name="Milliers 22 12" xfId="3522" xr:uid="{00000000-0005-0000-0000-00000D070000}"/>
    <cellStyle name="Milliers 22 13" xfId="3523" xr:uid="{00000000-0005-0000-0000-00000E070000}"/>
    <cellStyle name="Milliers 22 14" xfId="3524" xr:uid="{00000000-0005-0000-0000-00000F070000}"/>
    <cellStyle name="Milliers 22 15" xfId="3525" xr:uid="{00000000-0005-0000-0000-000010070000}"/>
    <cellStyle name="Milliers 22 16" xfId="20749" xr:uid="{00000000-0005-0000-0000-000011070000}"/>
    <cellStyle name="Milliers 22 2" xfId="1402" xr:uid="{00000000-0005-0000-0000-000012070000}"/>
    <cellStyle name="Milliers 22 2 2" xfId="3526" xr:uid="{00000000-0005-0000-0000-000013070000}"/>
    <cellStyle name="Milliers 22 2 3" xfId="20750" xr:uid="{00000000-0005-0000-0000-000014070000}"/>
    <cellStyle name="Milliers 22 3" xfId="1403" xr:uid="{00000000-0005-0000-0000-000015070000}"/>
    <cellStyle name="Milliers 22 3 2" xfId="20751" xr:uid="{00000000-0005-0000-0000-000016070000}"/>
    <cellStyle name="Milliers 22 4" xfId="1404" xr:uid="{00000000-0005-0000-0000-000017070000}"/>
    <cellStyle name="Milliers 22 4 2" xfId="20752" xr:uid="{00000000-0005-0000-0000-000018070000}"/>
    <cellStyle name="Milliers 22 5" xfId="3527" xr:uid="{00000000-0005-0000-0000-000019070000}"/>
    <cellStyle name="Milliers 22 5 2" xfId="3528" xr:uid="{00000000-0005-0000-0000-00001A070000}"/>
    <cellStyle name="Milliers 22 5 2 2" xfId="3529" xr:uid="{00000000-0005-0000-0000-00001B070000}"/>
    <cellStyle name="Milliers 22 5 2 3" xfId="3530" xr:uid="{00000000-0005-0000-0000-00001C070000}"/>
    <cellStyle name="Milliers 22 5 2 4" xfId="3531" xr:uid="{00000000-0005-0000-0000-00001D070000}"/>
    <cellStyle name="Milliers 22 5 3" xfId="3532" xr:uid="{00000000-0005-0000-0000-00001E070000}"/>
    <cellStyle name="Milliers 22 5 4" xfId="3533" xr:uid="{00000000-0005-0000-0000-00001F070000}"/>
    <cellStyle name="Milliers 22 5 5" xfId="3534" xr:uid="{00000000-0005-0000-0000-000020070000}"/>
    <cellStyle name="Milliers 22 5 6" xfId="3535" xr:uid="{00000000-0005-0000-0000-000021070000}"/>
    <cellStyle name="Milliers 22 5 7" xfId="3536" xr:uid="{00000000-0005-0000-0000-000022070000}"/>
    <cellStyle name="Milliers 22 6" xfId="3537" xr:uid="{00000000-0005-0000-0000-000023070000}"/>
    <cellStyle name="Milliers 22 7" xfId="3538" xr:uid="{00000000-0005-0000-0000-000024070000}"/>
    <cellStyle name="Milliers 22 8" xfId="3539" xr:uid="{00000000-0005-0000-0000-000025070000}"/>
    <cellStyle name="Milliers 22 9" xfId="3540" xr:uid="{00000000-0005-0000-0000-000026070000}"/>
    <cellStyle name="Milliers 23" xfId="1216" xr:uid="{00000000-0005-0000-0000-000027070000}"/>
    <cellStyle name="Milliers 23 10" xfId="3541" xr:uid="{00000000-0005-0000-0000-000028070000}"/>
    <cellStyle name="Milliers 23 11" xfId="3542" xr:uid="{00000000-0005-0000-0000-000029070000}"/>
    <cellStyle name="Milliers 23 12" xfId="3543" xr:uid="{00000000-0005-0000-0000-00002A070000}"/>
    <cellStyle name="Milliers 23 13" xfId="3544" xr:uid="{00000000-0005-0000-0000-00002B070000}"/>
    <cellStyle name="Milliers 23 14" xfId="3545" xr:uid="{00000000-0005-0000-0000-00002C070000}"/>
    <cellStyle name="Milliers 23 15" xfId="3546" xr:uid="{00000000-0005-0000-0000-00002D070000}"/>
    <cellStyle name="Milliers 23 16" xfId="20753" xr:uid="{00000000-0005-0000-0000-00002E070000}"/>
    <cellStyle name="Milliers 23 2" xfId="1405" xr:uid="{00000000-0005-0000-0000-00002F070000}"/>
    <cellStyle name="Milliers 23 2 2" xfId="3547" xr:uid="{00000000-0005-0000-0000-000030070000}"/>
    <cellStyle name="Milliers 23 2 3" xfId="20754" xr:uid="{00000000-0005-0000-0000-000031070000}"/>
    <cellStyle name="Milliers 23 3" xfId="1406" xr:uid="{00000000-0005-0000-0000-000032070000}"/>
    <cellStyle name="Milliers 23 3 2" xfId="20755" xr:uid="{00000000-0005-0000-0000-000033070000}"/>
    <cellStyle name="Milliers 23 4" xfId="1407" xr:uid="{00000000-0005-0000-0000-000034070000}"/>
    <cellStyle name="Milliers 23 4 2" xfId="20756" xr:uid="{00000000-0005-0000-0000-000035070000}"/>
    <cellStyle name="Milliers 23 5" xfId="3548" xr:uid="{00000000-0005-0000-0000-000036070000}"/>
    <cellStyle name="Milliers 23 5 2" xfId="2205" xr:uid="{00000000-0005-0000-0000-000037070000}"/>
    <cellStyle name="Milliers 23 5 2 2" xfId="3549" xr:uid="{00000000-0005-0000-0000-000038070000}"/>
    <cellStyle name="Milliers 23 5 2 3" xfId="3550" xr:uid="{00000000-0005-0000-0000-000039070000}"/>
    <cellStyle name="Milliers 23 5 2 4" xfId="3551" xr:uid="{00000000-0005-0000-0000-00003A070000}"/>
    <cellStyle name="Milliers 23 5 3" xfId="3552" xr:uid="{00000000-0005-0000-0000-00003B070000}"/>
    <cellStyle name="Milliers 23 5 4" xfId="3553" xr:uid="{00000000-0005-0000-0000-00003C070000}"/>
    <cellStyle name="Milliers 23 5 5" xfId="3554" xr:uid="{00000000-0005-0000-0000-00003D070000}"/>
    <cellStyle name="Milliers 23 5 6" xfId="3555" xr:uid="{00000000-0005-0000-0000-00003E070000}"/>
    <cellStyle name="Milliers 23 5 7" xfId="3556" xr:uid="{00000000-0005-0000-0000-00003F070000}"/>
    <cellStyle name="Milliers 23 6" xfId="3557" xr:uid="{00000000-0005-0000-0000-000040070000}"/>
    <cellStyle name="Milliers 23 7" xfId="3558" xr:uid="{00000000-0005-0000-0000-000041070000}"/>
    <cellStyle name="Milliers 23 8" xfId="3559" xr:uid="{00000000-0005-0000-0000-000042070000}"/>
    <cellStyle name="Milliers 23 9" xfId="3560" xr:uid="{00000000-0005-0000-0000-000043070000}"/>
    <cellStyle name="Milliers 24" xfId="73" xr:uid="{00000000-0005-0000-0000-000044070000}"/>
    <cellStyle name="Milliers 24 10" xfId="1408" xr:uid="{00000000-0005-0000-0000-000045070000}"/>
    <cellStyle name="Milliers 24 10 2" xfId="20758" xr:uid="{00000000-0005-0000-0000-000046070000}"/>
    <cellStyle name="Milliers 24 11" xfId="1409" xr:uid="{00000000-0005-0000-0000-000047070000}"/>
    <cellStyle name="Milliers 24 11 2" xfId="20759" xr:uid="{00000000-0005-0000-0000-000048070000}"/>
    <cellStyle name="Milliers 24 12" xfId="1410" xr:uid="{00000000-0005-0000-0000-000049070000}"/>
    <cellStyle name="Milliers 24 12 2" xfId="20760" xr:uid="{00000000-0005-0000-0000-00004A070000}"/>
    <cellStyle name="Milliers 24 13" xfId="20757" xr:uid="{00000000-0005-0000-0000-00004B070000}"/>
    <cellStyle name="Milliers 24 2" xfId="1217" xr:uid="{00000000-0005-0000-0000-00004C070000}"/>
    <cellStyle name="Milliers 24 2 10" xfId="1411" xr:uid="{00000000-0005-0000-0000-00004D070000}"/>
    <cellStyle name="Milliers 24 2 10 2" xfId="20762" xr:uid="{00000000-0005-0000-0000-00004E070000}"/>
    <cellStyle name="Milliers 24 2 11" xfId="1412" xr:uid="{00000000-0005-0000-0000-00004F070000}"/>
    <cellStyle name="Milliers 24 2 11 2" xfId="20763" xr:uid="{00000000-0005-0000-0000-000050070000}"/>
    <cellStyle name="Milliers 24 2 12" xfId="20761" xr:uid="{00000000-0005-0000-0000-000051070000}"/>
    <cellStyle name="Milliers 24 2 2" xfId="1413" xr:uid="{00000000-0005-0000-0000-000052070000}"/>
    <cellStyle name="Milliers 24 2 2 10" xfId="20764" xr:uid="{00000000-0005-0000-0000-000053070000}"/>
    <cellStyle name="Milliers 24 2 2 2" xfId="1414" xr:uid="{00000000-0005-0000-0000-000054070000}"/>
    <cellStyle name="Milliers 24 2 2 2 2" xfId="20765" xr:uid="{00000000-0005-0000-0000-000055070000}"/>
    <cellStyle name="Milliers 24 2 2 3" xfId="1415" xr:uid="{00000000-0005-0000-0000-000056070000}"/>
    <cellStyle name="Milliers 24 2 2 3 2" xfId="20766" xr:uid="{00000000-0005-0000-0000-000057070000}"/>
    <cellStyle name="Milliers 24 2 2 4" xfId="1416" xr:uid="{00000000-0005-0000-0000-000058070000}"/>
    <cellStyle name="Milliers 24 2 2 4 2" xfId="20767" xr:uid="{00000000-0005-0000-0000-000059070000}"/>
    <cellStyle name="Milliers 24 2 2 5" xfId="1417" xr:uid="{00000000-0005-0000-0000-00005A070000}"/>
    <cellStyle name="Milliers 24 2 2 5 2" xfId="20768" xr:uid="{00000000-0005-0000-0000-00005B070000}"/>
    <cellStyle name="Milliers 24 2 2 6" xfId="1418" xr:uid="{00000000-0005-0000-0000-00005C070000}"/>
    <cellStyle name="Milliers 24 2 2 6 2" xfId="20769" xr:uid="{00000000-0005-0000-0000-00005D070000}"/>
    <cellStyle name="Milliers 24 2 2 7" xfId="1419" xr:uid="{00000000-0005-0000-0000-00005E070000}"/>
    <cellStyle name="Milliers 24 2 2 7 2" xfId="20770" xr:uid="{00000000-0005-0000-0000-00005F070000}"/>
    <cellStyle name="Milliers 24 2 2 8" xfId="1420" xr:uid="{00000000-0005-0000-0000-000060070000}"/>
    <cellStyle name="Milliers 24 2 2 8 2" xfId="20771" xr:uid="{00000000-0005-0000-0000-000061070000}"/>
    <cellStyle name="Milliers 24 2 2 9" xfId="1421" xr:uid="{00000000-0005-0000-0000-000062070000}"/>
    <cellStyle name="Milliers 24 2 2 9 2" xfId="20772" xr:uid="{00000000-0005-0000-0000-000063070000}"/>
    <cellStyle name="Milliers 24 2 3" xfId="1422" xr:uid="{00000000-0005-0000-0000-000064070000}"/>
    <cellStyle name="Milliers 24 2 3 2" xfId="20773" xr:uid="{00000000-0005-0000-0000-000065070000}"/>
    <cellStyle name="Milliers 24 2 4" xfId="1423" xr:uid="{00000000-0005-0000-0000-000066070000}"/>
    <cellStyle name="Milliers 24 2 4 2" xfId="20774" xr:uid="{00000000-0005-0000-0000-000067070000}"/>
    <cellStyle name="Milliers 24 2 5" xfId="1424" xr:uid="{00000000-0005-0000-0000-000068070000}"/>
    <cellStyle name="Milliers 24 2 5 2" xfId="20775" xr:uid="{00000000-0005-0000-0000-000069070000}"/>
    <cellStyle name="Milliers 24 2 6" xfId="1425" xr:uid="{00000000-0005-0000-0000-00006A070000}"/>
    <cellStyle name="Milliers 24 2 6 2" xfId="20776" xr:uid="{00000000-0005-0000-0000-00006B070000}"/>
    <cellStyle name="Milliers 24 2 7" xfId="1426" xr:uid="{00000000-0005-0000-0000-00006C070000}"/>
    <cellStyle name="Milliers 24 2 7 2" xfId="20777" xr:uid="{00000000-0005-0000-0000-00006D070000}"/>
    <cellStyle name="Milliers 24 2 8" xfId="1427" xr:uid="{00000000-0005-0000-0000-00006E070000}"/>
    <cellStyle name="Milliers 24 2 8 2" xfId="20778" xr:uid="{00000000-0005-0000-0000-00006F070000}"/>
    <cellStyle name="Milliers 24 2 9" xfId="1428" xr:uid="{00000000-0005-0000-0000-000070070000}"/>
    <cellStyle name="Milliers 24 2 9 2" xfId="20779" xr:uid="{00000000-0005-0000-0000-000071070000}"/>
    <cellStyle name="Milliers 24 3" xfId="1429" xr:uid="{00000000-0005-0000-0000-000072070000}"/>
    <cellStyle name="Milliers 24 3 2" xfId="20780" xr:uid="{00000000-0005-0000-0000-000073070000}"/>
    <cellStyle name="Milliers 24 4" xfId="1430" xr:uid="{00000000-0005-0000-0000-000074070000}"/>
    <cellStyle name="Milliers 24 4 10" xfId="20781" xr:uid="{00000000-0005-0000-0000-000075070000}"/>
    <cellStyle name="Milliers 24 4 2" xfId="1431" xr:uid="{00000000-0005-0000-0000-000076070000}"/>
    <cellStyle name="Milliers 24 4 2 2" xfId="20782" xr:uid="{00000000-0005-0000-0000-000077070000}"/>
    <cellStyle name="Milliers 24 4 3" xfId="1432" xr:uid="{00000000-0005-0000-0000-000078070000}"/>
    <cellStyle name="Milliers 24 4 3 2" xfId="20783" xr:uid="{00000000-0005-0000-0000-000079070000}"/>
    <cellStyle name="Milliers 24 4 4" xfId="1433" xr:uid="{00000000-0005-0000-0000-00007A070000}"/>
    <cellStyle name="Milliers 24 4 4 2" xfId="20784" xr:uid="{00000000-0005-0000-0000-00007B070000}"/>
    <cellStyle name="Milliers 24 4 5" xfId="1434" xr:uid="{00000000-0005-0000-0000-00007C070000}"/>
    <cellStyle name="Milliers 24 4 5 2" xfId="20785" xr:uid="{00000000-0005-0000-0000-00007D070000}"/>
    <cellStyle name="Milliers 24 4 6" xfId="1435" xr:uid="{00000000-0005-0000-0000-00007E070000}"/>
    <cellStyle name="Milliers 24 4 6 2" xfId="20786" xr:uid="{00000000-0005-0000-0000-00007F070000}"/>
    <cellStyle name="Milliers 24 4 7" xfId="1436" xr:uid="{00000000-0005-0000-0000-000080070000}"/>
    <cellStyle name="Milliers 24 4 7 2" xfId="20787" xr:uid="{00000000-0005-0000-0000-000081070000}"/>
    <cellStyle name="Milliers 24 4 8" xfId="1437" xr:uid="{00000000-0005-0000-0000-000082070000}"/>
    <cellStyle name="Milliers 24 4 8 2" xfId="20788" xr:uid="{00000000-0005-0000-0000-000083070000}"/>
    <cellStyle name="Milliers 24 4 9" xfId="1438" xr:uid="{00000000-0005-0000-0000-000084070000}"/>
    <cellStyle name="Milliers 24 4 9 2" xfId="20789" xr:uid="{00000000-0005-0000-0000-000085070000}"/>
    <cellStyle name="Milliers 24 5" xfId="1439" xr:uid="{00000000-0005-0000-0000-000086070000}"/>
    <cellStyle name="Milliers 24 5 2" xfId="20790" xr:uid="{00000000-0005-0000-0000-000087070000}"/>
    <cellStyle name="Milliers 24 6" xfId="1440" xr:uid="{00000000-0005-0000-0000-000088070000}"/>
    <cellStyle name="Milliers 24 6 2" xfId="20791" xr:uid="{00000000-0005-0000-0000-000089070000}"/>
    <cellStyle name="Milliers 24 7" xfId="1441" xr:uid="{00000000-0005-0000-0000-00008A070000}"/>
    <cellStyle name="Milliers 24 7 2" xfId="20792" xr:uid="{00000000-0005-0000-0000-00008B070000}"/>
    <cellStyle name="Milliers 24 8" xfId="1442" xr:uid="{00000000-0005-0000-0000-00008C070000}"/>
    <cellStyle name="Milliers 24 8 2" xfId="20793" xr:uid="{00000000-0005-0000-0000-00008D070000}"/>
    <cellStyle name="Milliers 24 9" xfId="1443" xr:uid="{00000000-0005-0000-0000-00008E070000}"/>
    <cellStyle name="Milliers 24 9 2" xfId="20794" xr:uid="{00000000-0005-0000-0000-00008F070000}"/>
    <cellStyle name="Milliers 25" xfId="1218" xr:uid="{00000000-0005-0000-0000-000090070000}"/>
    <cellStyle name="Milliers 25 10" xfId="3561" xr:uid="{00000000-0005-0000-0000-000091070000}"/>
    <cellStyle name="Milliers 25 11" xfId="3562" xr:uid="{00000000-0005-0000-0000-000092070000}"/>
    <cellStyle name="Milliers 25 12" xfId="3563" xr:uid="{00000000-0005-0000-0000-000093070000}"/>
    <cellStyle name="Milliers 25 13" xfId="3564" xr:uid="{00000000-0005-0000-0000-000094070000}"/>
    <cellStyle name="Milliers 25 14" xfId="3565" xr:uid="{00000000-0005-0000-0000-000095070000}"/>
    <cellStyle name="Milliers 25 15" xfId="3566" xr:uid="{00000000-0005-0000-0000-000096070000}"/>
    <cellStyle name="Milliers 25 16" xfId="20795" xr:uid="{00000000-0005-0000-0000-000097070000}"/>
    <cellStyle name="Milliers 25 2" xfId="1444" xr:uid="{00000000-0005-0000-0000-000098070000}"/>
    <cellStyle name="Milliers 25 2 2" xfId="3567" xr:uid="{00000000-0005-0000-0000-000099070000}"/>
    <cellStyle name="Milliers 25 2 3" xfId="20796" xr:uid="{00000000-0005-0000-0000-00009A070000}"/>
    <cellStyle name="Milliers 25 3" xfId="1445" xr:uid="{00000000-0005-0000-0000-00009B070000}"/>
    <cellStyle name="Milliers 25 3 2" xfId="20797" xr:uid="{00000000-0005-0000-0000-00009C070000}"/>
    <cellStyle name="Milliers 25 4" xfId="1446" xr:uid="{00000000-0005-0000-0000-00009D070000}"/>
    <cellStyle name="Milliers 25 4 2" xfId="20798" xr:uid="{00000000-0005-0000-0000-00009E070000}"/>
    <cellStyle name="Milliers 25 5" xfId="3568" xr:uid="{00000000-0005-0000-0000-00009F070000}"/>
    <cellStyle name="Milliers 25 5 2" xfId="3569" xr:uid="{00000000-0005-0000-0000-0000A0070000}"/>
    <cellStyle name="Milliers 25 5 2 2" xfId="3570" xr:uid="{00000000-0005-0000-0000-0000A1070000}"/>
    <cellStyle name="Milliers 25 5 2 3" xfId="3571" xr:uid="{00000000-0005-0000-0000-0000A2070000}"/>
    <cellStyle name="Milliers 25 5 2 4" xfId="3572" xr:uid="{00000000-0005-0000-0000-0000A3070000}"/>
    <cellStyle name="Milliers 25 5 3" xfId="3573" xr:uid="{00000000-0005-0000-0000-0000A4070000}"/>
    <cellStyle name="Milliers 25 5 4" xfId="3574" xr:uid="{00000000-0005-0000-0000-0000A5070000}"/>
    <cellStyle name="Milliers 25 5 5" xfId="3575" xr:uid="{00000000-0005-0000-0000-0000A6070000}"/>
    <cellStyle name="Milliers 25 5 6" xfId="3576" xr:uid="{00000000-0005-0000-0000-0000A7070000}"/>
    <cellStyle name="Milliers 25 5 7" xfId="3577" xr:uid="{00000000-0005-0000-0000-0000A8070000}"/>
    <cellStyle name="Milliers 25 6" xfId="3578" xr:uid="{00000000-0005-0000-0000-0000A9070000}"/>
    <cellStyle name="Milliers 25 7" xfId="3579" xr:uid="{00000000-0005-0000-0000-0000AA070000}"/>
    <cellStyle name="Milliers 25 8" xfId="3580" xr:uid="{00000000-0005-0000-0000-0000AB070000}"/>
    <cellStyle name="Milliers 25 9" xfId="3581" xr:uid="{00000000-0005-0000-0000-0000AC070000}"/>
    <cellStyle name="Milliers 26" xfId="2217" xr:uid="{00000000-0005-0000-0000-0000AD070000}"/>
    <cellStyle name="Milliers 26 10" xfId="3582" xr:uid="{00000000-0005-0000-0000-0000AE070000}"/>
    <cellStyle name="Milliers 26 11" xfId="3583" xr:uid="{00000000-0005-0000-0000-0000AF070000}"/>
    <cellStyle name="Milliers 26 12" xfId="3584" xr:uid="{00000000-0005-0000-0000-0000B0070000}"/>
    <cellStyle name="Milliers 26 2" xfId="3585" xr:uid="{00000000-0005-0000-0000-0000B1070000}"/>
    <cellStyle name="Milliers 26 2 2" xfId="3586" xr:uid="{00000000-0005-0000-0000-0000B2070000}"/>
    <cellStyle name="Milliers 26 2 2 2" xfId="3587" xr:uid="{00000000-0005-0000-0000-0000B3070000}"/>
    <cellStyle name="Milliers 26 2 2 3" xfId="3588" xr:uid="{00000000-0005-0000-0000-0000B4070000}"/>
    <cellStyle name="Milliers 26 2 2 4" xfId="3589" xr:uid="{00000000-0005-0000-0000-0000B5070000}"/>
    <cellStyle name="Milliers 26 2 3" xfId="3590" xr:uid="{00000000-0005-0000-0000-0000B6070000}"/>
    <cellStyle name="Milliers 26 2 4" xfId="3591" xr:uid="{00000000-0005-0000-0000-0000B7070000}"/>
    <cellStyle name="Milliers 26 2 5" xfId="3592" xr:uid="{00000000-0005-0000-0000-0000B8070000}"/>
    <cellStyle name="Milliers 26 2 6" xfId="3593" xr:uid="{00000000-0005-0000-0000-0000B9070000}"/>
    <cellStyle name="Milliers 26 2 7" xfId="3594" xr:uid="{00000000-0005-0000-0000-0000BA070000}"/>
    <cellStyle name="Milliers 26 3" xfId="3595" xr:uid="{00000000-0005-0000-0000-0000BB070000}"/>
    <cellStyle name="Milliers 26 4" xfId="3596" xr:uid="{00000000-0005-0000-0000-0000BC070000}"/>
    <cellStyle name="Milliers 26 5" xfId="3597" xr:uid="{00000000-0005-0000-0000-0000BD070000}"/>
    <cellStyle name="Milliers 26 6" xfId="3598" xr:uid="{00000000-0005-0000-0000-0000BE070000}"/>
    <cellStyle name="Milliers 26 7" xfId="3599" xr:uid="{00000000-0005-0000-0000-0000BF070000}"/>
    <cellStyle name="Milliers 26 8" xfId="3600" xr:uid="{00000000-0005-0000-0000-0000C0070000}"/>
    <cellStyle name="Milliers 26 9" xfId="3601" xr:uid="{00000000-0005-0000-0000-0000C1070000}"/>
    <cellStyle name="Milliers 27" xfId="1219" xr:uid="{00000000-0005-0000-0000-0000C2070000}"/>
    <cellStyle name="Milliers 27 10" xfId="3602" xr:uid="{00000000-0005-0000-0000-0000C3070000}"/>
    <cellStyle name="Milliers 27 11" xfId="3603" xr:uid="{00000000-0005-0000-0000-0000C4070000}"/>
    <cellStyle name="Milliers 27 12" xfId="3604" xr:uid="{00000000-0005-0000-0000-0000C5070000}"/>
    <cellStyle name="Milliers 27 13" xfId="3605" xr:uid="{00000000-0005-0000-0000-0000C6070000}"/>
    <cellStyle name="Milliers 27 14" xfId="3606" xr:uid="{00000000-0005-0000-0000-0000C7070000}"/>
    <cellStyle name="Milliers 27 15" xfId="3607" xr:uid="{00000000-0005-0000-0000-0000C8070000}"/>
    <cellStyle name="Milliers 27 16" xfId="20799" xr:uid="{00000000-0005-0000-0000-0000C9070000}"/>
    <cellStyle name="Milliers 27 2" xfId="1447" xr:uid="{00000000-0005-0000-0000-0000CA070000}"/>
    <cellStyle name="Milliers 27 2 2" xfId="3608" xr:uid="{00000000-0005-0000-0000-0000CB070000}"/>
    <cellStyle name="Milliers 27 2 3" xfId="20800" xr:uid="{00000000-0005-0000-0000-0000CC070000}"/>
    <cellStyle name="Milliers 27 3" xfId="1448" xr:uid="{00000000-0005-0000-0000-0000CD070000}"/>
    <cellStyle name="Milliers 27 3 2" xfId="20801" xr:uid="{00000000-0005-0000-0000-0000CE070000}"/>
    <cellStyle name="Milliers 27 4" xfId="1449" xr:uid="{00000000-0005-0000-0000-0000CF070000}"/>
    <cellStyle name="Milliers 27 4 2" xfId="20802" xr:uid="{00000000-0005-0000-0000-0000D0070000}"/>
    <cellStyle name="Milliers 27 5" xfId="3609" xr:uid="{00000000-0005-0000-0000-0000D1070000}"/>
    <cellStyle name="Milliers 27 5 2" xfId="3610" xr:uid="{00000000-0005-0000-0000-0000D2070000}"/>
    <cellStyle name="Milliers 27 5 2 2" xfId="3611" xr:uid="{00000000-0005-0000-0000-0000D3070000}"/>
    <cellStyle name="Milliers 27 5 2 3" xfId="3612" xr:uid="{00000000-0005-0000-0000-0000D4070000}"/>
    <cellStyle name="Milliers 27 5 2 4" xfId="3613" xr:uid="{00000000-0005-0000-0000-0000D5070000}"/>
    <cellStyle name="Milliers 27 5 3" xfId="3614" xr:uid="{00000000-0005-0000-0000-0000D6070000}"/>
    <cellStyle name="Milliers 27 5 4" xfId="3615" xr:uid="{00000000-0005-0000-0000-0000D7070000}"/>
    <cellStyle name="Milliers 27 5 5" xfId="3616" xr:uid="{00000000-0005-0000-0000-0000D8070000}"/>
    <cellStyle name="Milliers 27 5 6" xfId="3617" xr:uid="{00000000-0005-0000-0000-0000D9070000}"/>
    <cellStyle name="Milliers 27 5 7" xfId="3618" xr:uid="{00000000-0005-0000-0000-0000DA070000}"/>
    <cellStyle name="Milliers 27 6" xfId="3619" xr:uid="{00000000-0005-0000-0000-0000DB070000}"/>
    <cellStyle name="Milliers 27 7" xfId="3620" xr:uid="{00000000-0005-0000-0000-0000DC070000}"/>
    <cellStyle name="Milliers 27 8" xfId="3621" xr:uid="{00000000-0005-0000-0000-0000DD070000}"/>
    <cellStyle name="Milliers 27 9" xfId="3622" xr:uid="{00000000-0005-0000-0000-0000DE070000}"/>
    <cellStyle name="Milliers 28" xfId="1220" xr:uid="{00000000-0005-0000-0000-0000DF070000}"/>
    <cellStyle name="Milliers 28 10" xfId="3623" xr:uid="{00000000-0005-0000-0000-0000E0070000}"/>
    <cellStyle name="Milliers 28 11" xfId="3624" xr:uid="{00000000-0005-0000-0000-0000E1070000}"/>
    <cellStyle name="Milliers 28 12" xfId="3625" xr:uid="{00000000-0005-0000-0000-0000E2070000}"/>
    <cellStyle name="Milliers 28 13" xfId="20803" xr:uid="{00000000-0005-0000-0000-0000E3070000}"/>
    <cellStyle name="Milliers 28 2" xfId="1450" xr:uid="{00000000-0005-0000-0000-0000E4070000}"/>
    <cellStyle name="Milliers 28 2 2" xfId="3626" xr:uid="{00000000-0005-0000-0000-0000E5070000}"/>
    <cellStyle name="Milliers 28 2 3" xfId="20804" xr:uid="{00000000-0005-0000-0000-0000E6070000}"/>
    <cellStyle name="Milliers 28 3" xfId="1451" xr:uid="{00000000-0005-0000-0000-0000E7070000}"/>
    <cellStyle name="Milliers 28 3 2" xfId="20805" xr:uid="{00000000-0005-0000-0000-0000E8070000}"/>
    <cellStyle name="Milliers 28 4" xfId="1452" xr:uid="{00000000-0005-0000-0000-0000E9070000}"/>
    <cellStyle name="Milliers 28 4 2" xfId="20806" xr:uid="{00000000-0005-0000-0000-0000EA070000}"/>
    <cellStyle name="Milliers 28 5" xfId="3627" xr:uid="{00000000-0005-0000-0000-0000EB070000}"/>
    <cellStyle name="Milliers 28 5 2" xfId="3628" xr:uid="{00000000-0005-0000-0000-0000EC070000}"/>
    <cellStyle name="Milliers 28 5 2 2" xfId="3629" xr:uid="{00000000-0005-0000-0000-0000ED070000}"/>
    <cellStyle name="Milliers 28 5 2 3" xfId="3630" xr:uid="{00000000-0005-0000-0000-0000EE070000}"/>
    <cellStyle name="Milliers 28 5 2 4" xfId="3631" xr:uid="{00000000-0005-0000-0000-0000EF070000}"/>
    <cellStyle name="Milliers 28 5 3" xfId="3632" xr:uid="{00000000-0005-0000-0000-0000F0070000}"/>
    <cellStyle name="Milliers 28 5 4" xfId="3633" xr:uid="{00000000-0005-0000-0000-0000F1070000}"/>
    <cellStyle name="Milliers 28 5 5" xfId="3634" xr:uid="{00000000-0005-0000-0000-0000F2070000}"/>
    <cellStyle name="Milliers 28 5 6" xfId="3635" xr:uid="{00000000-0005-0000-0000-0000F3070000}"/>
    <cellStyle name="Milliers 28 5 7" xfId="3636" xr:uid="{00000000-0005-0000-0000-0000F4070000}"/>
    <cellStyle name="Milliers 28 6" xfId="3637" xr:uid="{00000000-0005-0000-0000-0000F5070000}"/>
    <cellStyle name="Milliers 28 7" xfId="3638" xr:uid="{00000000-0005-0000-0000-0000F6070000}"/>
    <cellStyle name="Milliers 28 8" xfId="3639" xr:uid="{00000000-0005-0000-0000-0000F7070000}"/>
    <cellStyle name="Milliers 28 9" xfId="3640" xr:uid="{00000000-0005-0000-0000-0000F8070000}"/>
    <cellStyle name="Milliers 29" xfId="1221" xr:uid="{00000000-0005-0000-0000-0000F9070000}"/>
    <cellStyle name="Milliers 29 10" xfId="3641" xr:uid="{00000000-0005-0000-0000-0000FA070000}"/>
    <cellStyle name="Milliers 29 11" xfId="3642" xr:uid="{00000000-0005-0000-0000-0000FB070000}"/>
    <cellStyle name="Milliers 29 12" xfId="3643" xr:uid="{00000000-0005-0000-0000-0000FC070000}"/>
    <cellStyle name="Milliers 29 13" xfId="20807" xr:uid="{00000000-0005-0000-0000-0000FD070000}"/>
    <cellStyle name="Milliers 29 2" xfId="1453" xr:uid="{00000000-0005-0000-0000-0000FE070000}"/>
    <cellStyle name="Milliers 29 2 2" xfId="3644" xr:uid="{00000000-0005-0000-0000-0000FF070000}"/>
    <cellStyle name="Milliers 29 2 3" xfId="20808" xr:uid="{00000000-0005-0000-0000-000000080000}"/>
    <cellStyle name="Milliers 29 3" xfId="1454" xr:uid="{00000000-0005-0000-0000-000001080000}"/>
    <cellStyle name="Milliers 29 3 2" xfId="20809" xr:uid="{00000000-0005-0000-0000-000002080000}"/>
    <cellStyle name="Milliers 29 4" xfId="1455" xr:uid="{00000000-0005-0000-0000-000003080000}"/>
    <cellStyle name="Milliers 29 4 2" xfId="20810" xr:uid="{00000000-0005-0000-0000-000004080000}"/>
    <cellStyle name="Milliers 29 5" xfId="3645" xr:uid="{00000000-0005-0000-0000-000005080000}"/>
    <cellStyle name="Milliers 29 5 2" xfId="3646" xr:uid="{00000000-0005-0000-0000-000006080000}"/>
    <cellStyle name="Milliers 29 5 2 2" xfId="3647" xr:uid="{00000000-0005-0000-0000-000007080000}"/>
    <cellStyle name="Milliers 29 5 2 3" xfId="3648" xr:uid="{00000000-0005-0000-0000-000008080000}"/>
    <cellStyle name="Milliers 29 5 2 4" xfId="3649" xr:uid="{00000000-0005-0000-0000-000009080000}"/>
    <cellStyle name="Milliers 29 5 3" xfId="3650" xr:uid="{00000000-0005-0000-0000-00000A080000}"/>
    <cellStyle name="Milliers 29 5 4" xfId="3651" xr:uid="{00000000-0005-0000-0000-00000B080000}"/>
    <cellStyle name="Milliers 29 5 5" xfId="3652" xr:uid="{00000000-0005-0000-0000-00000C080000}"/>
    <cellStyle name="Milliers 29 5 6" xfId="3653" xr:uid="{00000000-0005-0000-0000-00000D080000}"/>
    <cellStyle name="Milliers 29 5 7" xfId="3654" xr:uid="{00000000-0005-0000-0000-00000E080000}"/>
    <cellStyle name="Milliers 29 6" xfId="3655" xr:uid="{00000000-0005-0000-0000-00000F080000}"/>
    <cellStyle name="Milliers 29 7" xfId="3656" xr:uid="{00000000-0005-0000-0000-000010080000}"/>
    <cellStyle name="Milliers 29 8" xfId="3657" xr:uid="{00000000-0005-0000-0000-000011080000}"/>
    <cellStyle name="Milliers 29 9" xfId="3658" xr:uid="{00000000-0005-0000-0000-000012080000}"/>
    <cellStyle name="Milliers 3" xfId="74" xr:uid="{00000000-0005-0000-0000-000013080000}"/>
    <cellStyle name="Milliers 3 10" xfId="75" xr:uid="{00000000-0005-0000-0000-000014080000}"/>
    <cellStyle name="Milliers 3 10 2" xfId="20811" xr:uid="{00000000-0005-0000-0000-000015080000}"/>
    <cellStyle name="Milliers 3 100" xfId="3659" xr:uid="{00000000-0005-0000-0000-000016080000}"/>
    <cellStyle name="Milliers 3 101" xfId="3660" xr:uid="{00000000-0005-0000-0000-000017080000}"/>
    <cellStyle name="Milliers 3 102" xfId="3661" xr:uid="{00000000-0005-0000-0000-000018080000}"/>
    <cellStyle name="Milliers 3 103" xfId="3662" xr:uid="{00000000-0005-0000-0000-000019080000}"/>
    <cellStyle name="Milliers 3 104" xfId="3663" xr:uid="{00000000-0005-0000-0000-00001A080000}"/>
    <cellStyle name="Milliers 3 105" xfId="3664" xr:uid="{00000000-0005-0000-0000-00001B080000}"/>
    <cellStyle name="Milliers 3 106" xfId="3665" xr:uid="{00000000-0005-0000-0000-00001C080000}"/>
    <cellStyle name="Milliers 3 107" xfId="3666" xr:uid="{00000000-0005-0000-0000-00001D080000}"/>
    <cellStyle name="Milliers 3 108" xfId="3667" xr:uid="{00000000-0005-0000-0000-00001E080000}"/>
    <cellStyle name="Milliers 3 109" xfId="3668" xr:uid="{00000000-0005-0000-0000-00001F080000}"/>
    <cellStyle name="Milliers 3 11" xfId="76" xr:uid="{00000000-0005-0000-0000-000020080000}"/>
    <cellStyle name="Milliers 3 11 2" xfId="20812" xr:uid="{00000000-0005-0000-0000-000021080000}"/>
    <cellStyle name="Milliers 3 110" xfId="3669" xr:uid="{00000000-0005-0000-0000-000022080000}"/>
    <cellStyle name="Milliers 3 111" xfId="3670" xr:uid="{00000000-0005-0000-0000-000023080000}"/>
    <cellStyle name="Milliers 3 112" xfId="3671" xr:uid="{00000000-0005-0000-0000-000024080000}"/>
    <cellStyle name="Milliers 3 113" xfId="3672" xr:uid="{00000000-0005-0000-0000-000025080000}"/>
    <cellStyle name="Milliers 3 114" xfId="3673" xr:uid="{00000000-0005-0000-0000-000026080000}"/>
    <cellStyle name="Milliers 3 115" xfId="3674" xr:uid="{00000000-0005-0000-0000-000027080000}"/>
    <cellStyle name="Milliers 3 116" xfId="3675" xr:uid="{00000000-0005-0000-0000-000028080000}"/>
    <cellStyle name="Milliers 3 117" xfId="3676" xr:uid="{00000000-0005-0000-0000-000029080000}"/>
    <cellStyle name="Milliers 3 118" xfId="3677" xr:uid="{00000000-0005-0000-0000-00002A080000}"/>
    <cellStyle name="Milliers 3 119" xfId="3678" xr:uid="{00000000-0005-0000-0000-00002B080000}"/>
    <cellStyle name="Milliers 3 12" xfId="77" xr:uid="{00000000-0005-0000-0000-00002C080000}"/>
    <cellStyle name="Milliers 3 12 2" xfId="20813" xr:uid="{00000000-0005-0000-0000-00002D080000}"/>
    <cellStyle name="Milliers 3 120" xfId="3679" xr:uid="{00000000-0005-0000-0000-00002E080000}"/>
    <cellStyle name="Milliers 3 121" xfId="3680" xr:uid="{00000000-0005-0000-0000-00002F080000}"/>
    <cellStyle name="Milliers 3 122" xfId="3681" xr:uid="{00000000-0005-0000-0000-000030080000}"/>
    <cellStyle name="Milliers 3 123" xfId="3682" xr:uid="{00000000-0005-0000-0000-000031080000}"/>
    <cellStyle name="Milliers 3 124" xfId="3683" xr:uid="{00000000-0005-0000-0000-000032080000}"/>
    <cellStyle name="Milliers 3 125" xfId="3684" xr:uid="{00000000-0005-0000-0000-000033080000}"/>
    <cellStyle name="Milliers 3 126" xfId="3685" xr:uid="{00000000-0005-0000-0000-000034080000}"/>
    <cellStyle name="Milliers 3 127" xfId="3686" xr:uid="{00000000-0005-0000-0000-000035080000}"/>
    <cellStyle name="Milliers 3 128" xfId="3687" xr:uid="{00000000-0005-0000-0000-000036080000}"/>
    <cellStyle name="Milliers 3 129" xfId="3688" xr:uid="{00000000-0005-0000-0000-000037080000}"/>
    <cellStyle name="Milliers 3 13" xfId="78" xr:uid="{00000000-0005-0000-0000-000038080000}"/>
    <cellStyle name="Milliers 3 13 2" xfId="20814" xr:uid="{00000000-0005-0000-0000-000039080000}"/>
    <cellStyle name="Milliers 3 130" xfId="3689" xr:uid="{00000000-0005-0000-0000-00003A080000}"/>
    <cellStyle name="Milliers 3 131" xfId="3690" xr:uid="{00000000-0005-0000-0000-00003B080000}"/>
    <cellStyle name="Milliers 3 132" xfId="3691" xr:uid="{00000000-0005-0000-0000-00003C080000}"/>
    <cellStyle name="Milliers 3 133" xfId="3692" xr:uid="{00000000-0005-0000-0000-00003D080000}"/>
    <cellStyle name="Milliers 3 134" xfId="3693" xr:uid="{00000000-0005-0000-0000-00003E080000}"/>
    <cellStyle name="Milliers 3 135" xfId="3694" xr:uid="{00000000-0005-0000-0000-00003F080000}"/>
    <cellStyle name="Milliers 3 136" xfId="3695" xr:uid="{00000000-0005-0000-0000-000040080000}"/>
    <cellStyle name="Milliers 3 137" xfId="3696" xr:uid="{00000000-0005-0000-0000-000041080000}"/>
    <cellStyle name="Milliers 3 138" xfId="3697" xr:uid="{00000000-0005-0000-0000-000042080000}"/>
    <cellStyle name="Milliers 3 139" xfId="3698" xr:uid="{00000000-0005-0000-0000-000043080000}"/>
    <cellStyle name="Milliers 3 14" xfId="79" xr:uid="{00000000-0005-0000-0000-000044080000}"/>
    <cellStyle name="Milliers 3 14 2" xfId="20815" xr:uid="{00000000-0005-0000-0000-000045080000}"/>
    <cellStyle name="Milliers 3 140" xfId="3699" xr:uid="{00000000-0005-0000-0000-000046080000}"/>
    <cellStyle name="Milliers 3 141" xfId="3700" xr:uid="{00000000-0005-0000-0000-000047080000}"/>
    <cellStyle name="Milliers 3 142" xfId="3701" xr:uid="{00000000-0005-0000-0000-000048080000}"/>
    <cellStyle name="Milliers 3 143" xfId="3702" xr:uid="{00000000-0005-0000-0000-000049080000}"/>
    <cellStyle name="Milliers 3 144" xfId="3703" xr:uid="{00000000-0005-0000-0000-00004A080000}"/>
    <cellStyle name="Milliers 3 145" xfId="3704" xr:uid="{00000000-0005-0000-0000-00004B080000}"/>
    <cellStyle name="Milliers 3 146" xfId="3705" xr:uid="{00000000-0005-0000-0000-00004C080000}"/>
    <cellStyle name="Milliers 3 147" xfId="3706" xr:uid="{00000000-0005-0000-0000-00004D080000}"/>
    <cellStyle name="Milliers 3 148" xfId="3707" xr:uid="{00000000-0005-0000-0000-00004E080000}"/>
    <cellStyle name="Milliers 3 15" xfId="80" xr:uid="{00000000-0005-0000-0000-00004F080000}"/>
    <cellStyle name="Milliers 3 15 2" xfId="20816" xr:uid="{00000000-0005-0000-0000-000050080000}"/>
    <cellStyle name="Milliers 3 16" xfId="81" xr:uid="{00000000-0005-0000-0000-000051080000}"/>
    <cellStyle name="Milliers 3 16 2" xfId="20817" xr:uid="{00000000-0005-0000-0000-000052080000}"/>
    <cellStyle name="Milliers 3 17" xfId="82" xr:uid="{00000000-0005-0000-0000-000053080000}"/>
    <cellStyle name="Milliers 3 17 2" xfId="20818" xr:uid="{00000000-0005-0000-0000-000054080000}"/>
    <cellStyle name="Milliers 3 18" xfId="83" xr:uid="{00000000-0005-0000-0000-000055080000}"/>
    <cellStyle name="Milliers 3 18 2" xfId="20819" xr:uid="{00000000-0005-0000-0000-000056080000}"/>
    <cellStyle name="Milliers 3 19" xfId="84" xr:uid="{00000000-0005-0000-0000-000057080000}"/>
    <cellStyle name="Milliers 3 19 2" xfId="20820" xr:uid="{00000000-0005-0000-0000-000058080000}"/>
    <cellStyle name="Milliers 3 2" xfId="85" xr:uid="{00000000-0005-0000-0000-000059080000}"/>
    <cellStyle name="Milliers 3 2 10" xfId="3708" xr:uid="{00000000-0005-0000-0000-00005A080000}"/>
    <cellStyle name="Milliers 3 2 11" xfId="3709" xr:uid="{00000000-0005-0000-0000-00005B080000}"/>
    <cellStyle name="Milliers 3 2 12" xfId="3710" xr:uid="{00000000-0005-0000-0000-00005C080000}"/>
    <cellStyle name="Milliers 3 2 13" xfId="3711" xr:uid="{00000000-0005-0000-0000-00005D080000}"/>
    <cellStyle name="Milliers 3 2 14" xfId="3712" xr:uid="{00000000-0005-0000-0000-00005E080000}"/>
    <cellStyle name="Milliers 3 2 15" xfId="3713" xr:uid="{00000000-0005-0000-0000-00005F080000}"/>
    <cellStyle name="Milliers 3 2 16" xfId="3714" xr:uid="{00000000-0005-0000-0000-000060080000}"/>
    <cellStyle name="Milliers 3 2 17" xfId="3715" xr:uid="{00000000-0005-0000-0000-000061080000}"/>
    <cellStyle name="Milliers 3 2 18" xfId="3716" xr:uid="{00000000-0005-0000-0000-000062080000}"/>
    <cellStyle name="Milliers 3 2 19" xfId="3717" xr:uid="{00000000-0005-0000-0000-000063080000}"/>
    <cellStyle name="Milliers 3 2 2" xfId="1456" xr:uid="{00000000-0005-0000-0000-000064080000}"/>
    <cellStyle name="Milliers 3 2 2 10" xfId="1457" xr:uid="{00000000-0005-0000-0000-000065080000}"/>
    <cellStyle name="Milliers 3 2 2 10 2" xfId="20821" xr:uid="{00000000-0005-0000-0000-000066080000}"/>
    <cellStyle name="Milliers 3 2 2 11" xfId="1458" xr:uid="{00000000-0005-0000-0000-000067080000}"/>
    <cellStyle name="Milliers 3 2 2 11 2" xfId="20822" xr:uid="{00000000-0005-0000-0000-000068080000}"/>
    <cellStyle name="Milliers 3 2 2 12" xfId="1459" xr:uid="{00000000-0005-0000-0000-000069080000}"/>
    <cellStyle name="Milliers 3 2 2 12 2" xfId="20823" xr:uid="{00000000-0005-0000-0000-00006A080000}"/>
    <cellStyle name="Milliers 3 2 2 13" xfId="1460" xr:uid="{00000000-0005-0000-0000-00006B080000}"/>
    <cellStyle name="Milliers 3 2 2 13 2" xfId="20824" xr:uid="{00000000-0005-0000-0000-00006C080000}"/>
    <cellStyle name="Milliers 3 2 2 14" xfId="3718" xr:uid="{00000000-0005-0000-0000-00006D080000}"/>
    <cellStyle name="Milliers 3 2 2 15" xfId="3719" xr:uid="{00000000-0005-0000-0000-00006E080000}"/>
    <cellStyle name="Milliers 3 2 2 16" xfId="3720" xr:uid="{00000000-0005-0000-0000-00006F080000}"/>
    <cellStyle name="Milliers 3 2 2 16 10" xfId="3721" xr:uid="{00000000-0005-0000-0000-000070080000}"/>
    <cellStyle name="Milliers 3 2 2 16 11" xfId="3722" xr:uid="{00000000-0005-0000-0000-000071080000}"/>
    <cellStyle name="Milliers 3 2 2 16 12" xfId="3723" xr:uid="{00000000-0005-0000-0000-000072080000}"/>
    <cellStyle name="Milliers 3 2 2 16 13" xfId="3724" xr:uid="{00000000-0005-0000-0000-000073080000}"/>
    <cellStyle name="Milliers 3 2 2 16 14" xfId="3725" xr:uid="{00000000-0005-0000-0000-000074080000}"/>
    <cellStyle name="Milliers 3 2 2 16 15" xfId="3726" xr:uid="{00000000-0005-0000-0000-000075080000}"/>
    <cellStyle name="Milliers 3 2 2 16 16" xfId="3727" xr:uid="{00000000-0005-0000-0000-000076080000}"/>
    <cellStyle name="Milliers 3 2 2 16 17" xfId="3728" xr:uid="{00000000-0005-0000-0000-000077080000}"/>
    <cellStyle name="Milliers 3 2 2 16 2" xfId="3729" xr:uid="{00000000-0005-0000-0000-000078080000}"/>
    <cellStyle name="Milliers 3 2 2 16 2 10" xfId="3730" xr:uid="{00000000-0005-0000-0000-000079080000}"/>
    <cellStyle name="Milliers 3 2 2 16 2 11" xfId="3731" xr:uid="{00000000-0005-0000-0000-00007A080000}"/>
    <cellStyle name="Milliers 3 2 2 16 2 12" xfId="3732" xr:uid="{00000000-0005-0000-0000-00007B080000}"/>
    <cellStyle name="Milliers 3 2 2 16 2 2" xfId="3733" xr:uid="{00000000-0005-0000-0000-00007C080000}"/>
    <cellStyle name="Milliers 3 2 2 16 2 3" xfId="3734" xr:uid="{00000000-0005-0000-0000-00007D080000}"/>
    <cellStyle name="Milliers 3 2 2 16 2 4" xfId="3735" xr:uid="{00000000-0005-0000-0000-00007E080000}"/>
    <cellStyle name="Milliers 3 2 2 16 2 5" xfId="3736" xr:uid="{00000000-0005-0000-0000-00007F080000}"/>
    <cellStyle name="Milliers 3 2 2 16 2 6" xfId="3737" xr:uid="{00000000-0005-0000-0000-000080080000}"/>
    <cellStyle name="Milliers 3 2 2 16 2 7" xfId="3738" xr:uid="{00000000-0005-0000-0000-000081080000}"/>
    <cellStyle name="Milliers 3 2 2 16 2 8" xfId="3739" xr:uid="{00000000-0005-0000-0000-000082080000}"/>
    <cellStyle name="Milliers 3 2 2 16 2 9" xfId="3740" xr:uid="{00000000-0005-0000-0000-000083080000}"/>
    <cellStyle name="Milliers 3 2 2 16 3" xfId="3741" xr:uid="{00000000-0005-0000-0000-000084080000}"/>
    <cellStyle name="Milliers 3 2 2 16 3 10" xfId="3742" xr:uid="{00000000-0005-0000-0000-000085080000}"/>
    <cellStyle name="Milliers 3 2 2 16 3 2" xfId="3743" xr:uid="{00000000-0005-0000-0000-000086080000}"/>
    <cellStyle name="Milliers 3 2 2 16 3 3" xfId="3744" xr:uid="{00000000-0005-0000-0000-000087080000}"/>
    <cellStyle name="Milliers 3 2 2 16 3 4" xfId="3745" xr:uid="{00000000-0005-0000-0000-000088080000}"/>
    <cellStyle name="Milliers 3 2 2 16 3 5" xfId="3746" xr:uid="{00000000-0005-0000-0000-000089080000}"/>
    <cellStyle name="Milliers 3 2 2 16 3 6" xfId="3747" xr:uid="{00000000-0005-0000-0000-00008A080000}"/>
    <cellStyle name="Milliers 3 2 2 16 3 7" xfId="3748" xr:uid="{00000000-0005-0000-0000-00008B080000}"/>
    <cellStyle name="Milliers 3 2 2 16 3 8" xfId="3749" xr:uid="{00000000-0005-0000-0000-00008C080000}"/>
    <cellStyle name="Milliers 3 2 2 16 3 9" xfId="3750" xr:uid="{00000000-0005-0000-0000-00008D080000}"/>
    <cellStyle name="Milliers 3 2 2 16 4" xfId="3751" xr:uid="{00000000-0005-0000-0000-00008E080000}"/>
    <cellStyle name="Milliers 3 2 2 16 4 2" xfId="3752" xr:uid="{00000000-0005-0000-0000-00008F080000}"/>
    <cellStyle name="Milliers 3 2 2 16 4 3" xfId="3753" xr:uid="{00000000-0005-0000-0000-000090080000}"/>
    <cellStyle name="Milliers 3 2 2 16 4 4" xfId="3754" xr:uid="{00000000-0005-0000-0000-000091080000}"/>
    <cellStyle name="Milliers 3 2 2 16 4 5" xfId="3755" xr:uid="{00000000-0005-0000-0000-000092080000}"/>
    <cellStyle name="Milliers 3 2 2 16 5" xfId="3756" xr:uid="{00000000-0005-0000-0000-000093080000}"/>
    <cellStyle name="Milliers 3 2 2 16 6" xfId="3757" xr:uid="{00000000-0005-0000-0000-000094080000}"/>
    <cellStyle name="Milliers 3 2 2 16 7" xfId="3758" xr:uid="{00000000-0005-0000-0000-000095080000}"/>
    <cellStyle name="Milliers 3 2 2 16 8" xfId="3759" xr:uid="{00000000-0005-0000-0000-000096080000}"/>
    <cellStyle name="Milliers 3 2 2 16 9" xfId="3760" xr:uid="{00000000-0005-0000-0000-000097080000}"/>
    <cellStyle name="Milliers 3 2 2 17" xfId="3761" xr:uid="{00000000-0005-0000-0000-000098080000}"/>
    <cellStyle name="Milliers 3 2 2 17 2" xfId="3762" xr:uid="{00000000-0005-0000-0000-000099080000}"/>
    <cellStyle name="Milliers 3 2 2 17 3" xfId="3763" xr:uid="{00000000-0005-0000-0000-00009A080000}"/>
    <cellStyle name="Milliers 3 2 2 17 4" xfId="3764" xr:uid="{00000000-0005-0000-0000-00009B080000}"/>
    <cellStyle name="Milliers 3 2 2 17 5" xfId="3765" xr:uid="{00000000-0005-0000-0000-00009C080000}"/>
    <cellStyle name="Milliers 3 2 2 17 6" xfId="3766" xr:uid="{00000000-0005-0000-0000-00009D080000}"/>
    <cellStyle name="Milliers 3 2 2 17 7" xfId="3767" xr:uid="{00000000-0005-0000-0000-00009E080000}"/>
    <cellStyle name="Milliers 3 2 2 17 8" xfId="3768" xr:uid="{00000000-0005-0000-0000-00009F080000}"/>
    <cellStyle name="Milliers 3 2 2 17 9" xfId="3769" xr:uid="{00000000-0005-0000-0000-0000A0080000}"/>
    <cellStyle name="Milliers 3 2 2 18" xfId="3770" xr:uid="{00000000-0005-0000-0000-0000A1080000}"/>
    <cellStyle name="Milliers 3 2 2 18 2" xfId="3771" xr:uid="{00000000-0005-0000-0000-0000A2080000}"/>
    <cellStyle name="Milliers 3 2 2 18 3" xfId="3772" xr:uid="{00000000-0005-0000-0000-0000A3080000}"/>
    <cellStyle name="Milliers 3 2 2 18 4" xfId="3773" xr:uid="{00000000-0005-0000-0000-0000A4080000}"/>
    <cellStyle name="Milliers 3 2 2 18 5" xfId="3774" xr:uid="{00000000-0005-0000-0000-0000A5080000}"/>
    <cellStyle name="Milliers 3 2 2 18 6" xfId="3775" xr:uid="{00000000-0005-0000-0000-0000A6080000}"/>
    <cellStyle name="Milliers 3 2 2 18 7" xfId="3776" xr:uid="{00000000-0005-0000-0000-0000A7080000}"/>
    <cellStyle name="Milliers 3 2 2 18 8" xfId="3777" xr:uid="{00000000-0005-0000-0000-0000A8080000}"/>
    <cellStyle name="Milliers 3 2 2 18 9" xfId="3778" xr:uid="{00000000-0005-0000-0000-0000A9080000}"/>
    <cellStyle name="Milliers 3 2 2 19" xfId="3779" xr:uid="{00000000-0005-0000-0000-0000AA080000}"/>
    <cellStyle name="Milliers 3 2 2 19 2" xfId="3780" xr:uid="{00000000-0005-0000-0000-0000AB080000}"/>
    <cellStyle name="Milliers 3 2 2 19 3" xfId="3781" xr:uid="{00000000-0005-0000-0000-0000AC080000}"/>
    <cellStyle name="Milliers 3 2 2 19 4" xfId="3782" xr:uid="{00000000-0005-0000-0000-0000AD080000}"/>
    <cellStyle name="Milliers 3 2 2 19 5" xfId="3783" xr:uid="{00000000-0005-0000-0000-0000AE080000}"/>
    <cellStyle name="Milliers 3 2 2 19 6" xfId="3784" xr:uid="{00000000-0005-0000-0000-0000AF080000}"/>
    <cellStyle name="Milliers 3 2 2 19 7" xfId="3785" xr:uid="{00000000-0005-0000-0000-0000B0080000}"/>
    <cellStyle name="Milliers 3 2 2 19 8" xfId="3786" xr:uid="{00000000-0005-0000-0000-0000B1080000}"/>
    <cellStyle name="Milliers 3 2 2 19 9" xfId="3787" xr:uid="{00000000-0005-0000-0000-0000B2080000}"/>
    <cellStyle name="Milliers 3 2 2 2" xfId="1461" xr:uid="{00000000-0005-0000-0000-0000B3080000}"/>
    <cellStyle name="Milliers 3 2 2 2 10" xfId="3788" xr:uid="{00000000-0005-0000-0000-0000B4080000}"/>
    <cellStyle name="Milliers 3 2 2 2 11" xfId="3789" xr:uid="{00000000-0005-0000-0000-0000B5080000}"/>
    <cellStyle name="Milliers 3 2 2 2 12" xfId="3790" xr:uid="{00000000-0005-0000-0000-0000B6080000}"/>
    <cellStyle name="Milliers 3 2 2 2 13" xfId="3791" xr:uid="{00000000-0005-0000-0000-0000B7080000}"/>
    <cellStyle name="Milliers 3 2 2 2 14" xfId="3792" xr:uid="{00000000-0005-0000-0000-0000B8080000}"/>
    <cellStyle name="Milliers 3 2 2 2 15" xfId="3793" xr:uid="{00000000-0005-0000-0000-0000B9080000}"/>
    <cellStyle name="Milliers 3 2 2 2 16" xfId="3794" xr:uid="{00000000-0005-0000-0000-0000BA080000}"/>
    <cellStyle name="Milliers 3 2 2 2 17" xfId="3795" xr:uid="{00000000-0005-0000-0000-0000BB080000}"/>
    <cellStyle name="Milliers 3 2 2 2 18" xfId="3796" xr:uid="{00000000-0005-0000-0000-0000BC080000}"/>
    <cellStyle name="Milliers 3 2 2 2 19" xfId="3797" xr:uid="{00000000-0005-0000-0000-0000BD080000}"/>
    <cellStyle name="Milliers 3 2 2 2 2" xfId="3798" xr:uid="{00000000-0005-0000-0000-0000BE080000}"/>
    <cellStyle name="Milliers 3 2 2 2 20" xfId="3799" xr:uid="{00000000-0005-0000-0000-0000BF080000}"/>
    <cellStyle name="Milliers 3 2 2 2 21" xfId="3800" xr:uid="{00000000-0005-0000-0000-0000C0080000}"/>
    <cellStyle name="Milliers 3 2 2 2 22" xfId="3801" xr:uid="{00000000-0005-0000-0000-0000C1080000}"/>
    <cellStyle name="Milliers 3 2 2 2 23" xfId="3802" xr:uid="{00000000-0005-0000-0000-0000C2080000}"/>
    <cellStyle name="Milliers 3 2 2 2 24" xfId="3803" xr:uid="{00000000-0005-0000-0000-0000C3080000}"/>
    <cellStyle name="Milliers 3 2 2 2 25" xfId="3804" xr:uid="{00000000-0005-0000-0000-0000C4080000}"/>
    <cellStyle name="Milliers 3 2 2 2 26" xfId="3805" xr:uid="{00000000-0005-0000-0000-0000C5080000}"/>
    <cellStyle name="Milliers 3 2 2 2 27" xfId="3806" xr:uid="{00000000-0005-0000-0000-0000C6080000}"/>
    <cellStyle name="Milliers 3 2 2 2 28" xfId="3807" xr:uid="{00000000-0005-0000-0000-0000C7080000}"/>
    <cellStyle name="Milliers 3 2 2 2 29" xfId="3808" xr:uid="{00000000-0005-0000-0000-0000C8080000}"/>
    <cellStyle name="Milliers 3 2 2 2 3" xfId="3809" xr:uid="{00000000-0005-0000-0000-0000C9080000}"/>
    <cellStyle name="Milliers 3 2 2 2 30" xfId="3810" xr:uid="{00000000-0005-0000-0000-0000CA080000}"/>
    <cellStyle name="Milliers 3 2 2 2 31" xfId="3811" xr:uid="{00000000-0005-0000-0000-0000CB080000}"/>
    <cellStyle name="Milliers 3 2 2 2 32" xfId="3812" xr:uid="{00000000-0005-0000-0000-0000CC080000}"/>
    <cellStyle name="Milliers 3 2 2 2 33" xfId="3813" xr:uid="{00000000-0005-0000-0000-0000CD080000}"/>
    <cellStyle name="Milliers 3 2 2 2 34" xfId="3814" xr:uid="{00000000-0005-0000-0000-0000CE080000}"/>
    <cellStyle name="Milliers 3 2 2 2 35" xfId="3815" xr:uid="{00000000-0005-0000-0000-0000CF080000}"/>
    <cellStyle name="Milliers 3 2 2 2 36" xfId="3816" xr:uid="{00000000-0005-0000-0000-0000D0080000}"/>
    <cellStyle name="Milliers 3 2 2 2 37" xfId="3817" xr:uid="{00000000-0005-0000-0000-0000D1080000}"/>
    <cellStyle name="Milliers 3 2 2 2 38" xfId="3818" xr:uid="{00000000-0005-0000-0000-0000D2080000}"/>
    <cellStyle name="Milliers 3 2 2 2 39" xfId="3819" xr:uid="{00000000-0005-0000-0000-0000D3080000}"/>
    <cellStyle name="Milliers 3 2 2 2 4" xfId="3820" xr:uid="{00000000-0005-0000-0000-0000D4080000}"/>
    <cellStyle name="Milliers 3 2 2 2 40" xfId="3821" xr:uid="{00000000-0005-0000-0000-0000D5080000}"/>
    <cellStyle name="Milliers 3 2 2 2 41" xfId="3822" xr:uid="{00000000-0005-0000-0000-0000D6080000}"/>
    <cellStyle name="Milliers 3 2 2 2 42" xfId="3823" xr:uid="{00000000-0005-0000-0000-0000D7080000}"/>
    <cellStyle name="Milliers 3 2 2 2 43" xfId="3824" xr:uid="{00000000-0005-0000-0000-0000D8080000}"/>
    <cellStyle name="Milliers 3 2 2 2 44" xfId="3825" xr:uid="{00000000-0005-0000-0000-0000D9080000}"/>
    <cellStyle name="Milliers 3 2 2 2 45" xfId="3826" xr:uid="{00000000-0005-0000-0000-0000DA080000}"/>
    <cellStyle name="Milliers 3 2 2 2 46" xfId="3827" xr:uid="{00000000-0005-0000-0000-0000DB080000}"/>
    <cellStyle name="Milliers 3 2 2 2 47" xfId="3828" xr:uid="{00000000-0005-0000-0000-0000DC080000}"/>
    <cellStyle name="Milliers 3 2 2 2 48" xfId="3829" xr:uid="{00000000-0005-0000-0000-0000DD080000}"/>
    <cellStyle name="Milliers 3 2 2 2 49" xfId="3830" xr:uid="{00000000-0005-0000-0000-0000DE080000}"/>
    <cellStyle name="Milliers 3 2 2 2 5" xfId="3831" xr:uid="{00000000-0005-0000-0000-0000DF080000}"/>
    <cellStyle name="Milliers 3 2 2 2 50" xfId="3832" xr:uid="{00000000-0005-0000-0000-0000E0080000}"/>
    <cellStyle name="Milliers 3 2 2 2 51" xfId="3833" xr:uid="{00000000-0005-0000-0000-0000E1080000}"/>
    <cellStyle name="Milliers 3 2 2 2 52" xfId="3834" xr:uid="{00000000-0005-0000-0000-0000E2080000}"/>
    <cellStyle name="Milliers 3 2 2 2 53" xfId="3835" xr:uid="{00000000-0005-0000-0000-0000E3080000}"/>
    <cellStyle name="Milliers 3 2 2 2 54" xfId="3836" xr:uid="{00000000-0005-0000-0000-0000E4080000}"/>
    <cellStyle name="Milliers 3 2 2 2 55" xfId="3837" xr:uid="{00000000-0005-0000-0000-0000E5080000}"/>
    <cellStyle name="Milliers 3 2 2 2 56" xfId="3838" xr:uid="{00000000-0005-0000-0000-0000E6080000}"/>
    <cellStyle name="Milliers 3 2 2 2 57" xfId="3839" xr:uid="{00000000-0005-0000-0000-0000E7080000}"/>
    <cellStyle name="Milliers 3 2 2 2 58" xfId="3840" xr:uid="{00000000-0005-0000-0000-0000E8080000}"/>
    <cellStyle name="Milliers 3 2 2 2 59" xfId="3841" xr:uid="{00000000-0005-0000-0000-0000E9080000}"/>
    <cellStyle name="Milliers 3 2 2 2 6" xfId="3842" xr:uid="{00000000-0005-0000-0000-0000EA080000}"/>
    <cellStyle name="Milliers 3 2 2 2 60" xfId="3843" xr:uid="{00000000-0005-0000-0000-0000EB080000}"/>
    <cellStyle name="Milliers 3 2 2 2 61" xfId="3844" xr:uid="{00000000-0005-0000-0000-0000EC080000}"/>
    <cellStyle name="Milliers 3 2 2 2 62" xfId="3845" xr:uid="{00000000-0005-0000-0000-0000ED080000}"/>
    <cellStyle name="Milliers 3 2 2 2 63" xfId="3846" xr:uid="{00000000-0005-0000-0000-0000EE080000}"/>
    <cellStyle name="Milliers 3 2 2 2 64" xfId="3847" xr:uid="{00000000-0005-0000-0000-0000EF080000}"/>
    <cellStyle name="Milliers 3 2 2 2 7" xfId="3848" xr:uid="{00000000-0005-0000-0000-0000F0080000}"/>
    <cellStyle name="Milliers 3 2 2 2 8" xfId="3849" xr:uid="{00000000-0005-0000-0000-0000F1080000}"/>
    <cellStyle name="Milliers 3 2 2 2 9" xfId="3850" xr:uid="{00000000-0005-0000-0000-0000F2080000}"/>
    <cellStyle name="Milliers 3 2 2 20" xfId="3851" xr:uid="{00000000-0005-0000-0000-0000F3080000}"/>
    <cellStyle name="Milliers 3 2 2 20 2" xfId="3852" xr:uid="{00000000-0005-0000-0000-0000F4080000}"/>
    <cellStyle name="Milliers 3 2 2 20 3" xfId="3853" xr:uid="{00000000-0005-0000-0000-0000F5080000}"/>
    <cellStyle name="Milliers 3 2 2 20 4" xfId="3854" xr:uid="{00000000-0005-0000-0000-0000F6080000}"/>
    <cellStyle name="Milliers 3 2 2 20 5" xfId="3855" xr:uid="{00000000-0005-0000-0000-0000F7080000}"/>
    <cellStyle name="Milliers 3 2 2 20 6" xfId="3856" xr:uid="{00000000-0005-0000-0000-0000F8080000}"/>
    <cellStyle name="Milliers 3 2 2 20 7" xfId="3857" xr:uid="{00000000-0005-0000-0000-0000F9080000}"/>
    <cellStyle name="Milliers 3 2 2 20 8" xfId="3858" xr:uid="{00000000-0005-0000-0000-0000FA080000}"/>
    <cellStyle name="Milliers 3 2 2 20 9" xfId="3859" xr:uid="{00000000-0005-0000-0000-0000FB080000}"/>
    <cellStyle name="Milliers 3 2 2 21" xfId="3860" xr:uid="{00000000-0005-0000-0000-0000FC080000}"/>
    <cellStyle name="Milliers 3 2 2 21 2" xfId="3861" xr:uid="{00000000-0005-0000-0000-0000FD080000}"/>
    <cellStyle name="Milliers 3 2 2 21 3" xfId="3862" xr:uid="{00000000-0005-0000-0000-0000FE080000}"/>
    <cellStyle name="Milliers 3 2 2 21 4" xfId="3863" xr:uid="{00000000-0005-0000-0000-0000FF080000}"/>
    <cellStyle name="Milliers 3 2 2 21 5" xfId="3864" xr:uid="{00000000-0005-0000-0000-000000090000}"/>
    <cellStyle name="Milliers 3 2 2 21 6" xfId="3865" xr:uid="{00000000-0005-0000-0000-000001090000}"/>
    <cellStyle name="Milliers 3 2 2 21 7" xfId="3866" xr:uid="{00000000-0005-0000-0000-000002090000}"/>
    <cellStyle name="Milliers 3 2 2 21 8" xfId="3867" xr:uid="{00000000-0005-0000-0000-000003090000}"/>
    <cellStyle name="Milliers 3 2 2 21 9" xfId="3868" xr:uid="{00000000-0005-0000-0000-000004090000}"/>
    <cellStyle name="Milliers 3 2 2 22" xfId="3869" xr:uid="{00000000-0005-0000-0000-000005090000}"/>
    <cellStyle name="Milliers 3 2 2 22 2" xfId="3870" xr:uid="{00000000-0005-0000-0000-000006090000}"/>
    <cellStyle name="Milliers 3 2 2 22 3" xfId="3871" xr:uid="{00000000-0005-0000-0000-000007090000}"/>
    <cellStyle name="Milliers 3 2 2 22 4" xfId="3872" xr:uid="{00000000-0005-0000-0000-000008090000}"/>
    <cellStyle name="Milliers 3 2 2 22 5" xfId="3873" xr:uid="{00000000-0005-0000-0000-000009090000}"/>
    <cellStyle name="Milliers 3 2 2 22 6" xfId="3874" xr:uid="{00000000-0005-0000-0000-00000A090000}"/>
    <cellStyle name="Milliers 3 2 2 22 7" xfId="3875" xr:uid="{00000000-0005-0000-0000-00000B090000}"/>
    <cellStyle name="Milliers 3 2 2 22 8" xfId="3876" xr:uid="{00000000-0005-0000-0000-00000C090000}"/>
    <cellStyle name="Milliers 3 2 2 22 9" xfId="3877" xr:uid="{00000000-0005-0000-0000-00000D090000}"/>
    <cellStyle name="Milliers 3 2 2 23" xfId="3878" xr:uid="{00000000-0005-0000-0000-00000E090000}"/>
    <cellStyle name="Milliers 3 2 2 23 2" xfId="3879" xr:uid="{00000000-0005-0000-0000-00000F090000}"/>
    <cellStyle name="Milliers 3 2 2 23 3" xfId="3880" xr:uid="{00000000-0005-0000-0000-000010090000}"/>
    <cellStyle name="Milliers 3 2 2 23 4" xfId="3881" xr:uid="{00000000-0005-0000-0000-000011090000}"/>
    <cellStyle name="Milliers 3 2 2 23 5" xfId="3882" xr:uid="{00000000-0005-0000-0000-000012090000}"/>
    <cellStyle name="Milliers 3 2 2 23 6" xfId="3883" xr:uid="{00000000-0005-0000-0000-000013090000}"/>
    <cellStyle name="Milliers 3 2 2 23 7" xfId="3884" xr:uid="{00000000-0005-0000-0000-000014090000}"/>
    <cellStyle name="Milliers 3 2 2 23 8" xfId="3885" xr:uid="{00000000-0005-0000-0000-000015090000}"/>
    <cellStyle name="Milliers 3 2 2 23 9" xfId="3886" xr:uid="{00000000-0005-0000-0000-000016090000}"/>
    <cellStyle name="Milliers 3 2 2 24" xfId="3887" xr:uid="{00000000-0005-0000-0000-000017090000}"/>
    <cellStyle name="Milliers 3 2 2 24 2" xfId="3888" xr:uid="{00000000-0005-0000-0000-000018090000}"/>
    <cellStyle name="Milliers 3 2 2 24 3" xfId="3889" xr:uid="{00000000-0005-0000-0000-000019090000}"/>
    <cellStyle name="Milliers 3 2 2 24 4" xfId="3890" xr:uid="{00000000-0005-0000-0000-00001A090000}"/>
    <cellStyle name="Milliers 3 2 2 24 5" xfId="3891" xr:uid="{00000000-0005-0000-0000-00001B090000}"/>
    <cellStyle name="Milliers 3 2 2 24 6" xfId="3892" xr:uid="{00000000-0005-0000-0000-00001C090000}"/>
    <cellStyle name="Milliers 3 2 2 24 7" xfId="3893" xr:uid="{00000000-0005-0000-0000-00001D090000}"/>
    <cellStyle name="Milliers 3 2 2 24 8" xfId="3894" xr:uid="{00000000-0005-0000-0000-00001E090000}"/>
    <cellStyle name="Milliers 3 2 2 24 9" xfId="3895" xr:uid="{00000000-0005-0000-0000-00001F090000}"/>
    <cellStyle name="Milliers 3 2 2 25" xfId="3896" xr:uid="{00000000-0005-0000-0000-000020090000}"/>
    <cellStyle name="Milliers 3 2 2 25 2" xfId="3897" xr:uid="{00000000-0005-0000-0000-000021090000}"/>
    <cellStyle name="Milliers 3 2 2 25 3" xfId="3898" xr:uid="{00000000-0005-0000-0000-000022090000}"/>
    <cellStyle name="Milliers 3 2 2 25 4" xfId="3899" xr:uid="{00000000-0005-0000-0000-000023090000}"/>
    <cellStyle name="Milliers 3 2 2 25 5" xfId="3900" xr:uid="{00000000-0005-0000-0000-000024090000}"/>
    <cellStyle name="Milliers 3 2 2 25 6" xfId="3901" xr:uid="{00000000-0005-0000-0000-000025090000}"/>
    <cellStyle name="Milliers 3 2 2 25 7" xfId="3902" xr:uid="{00000000-0005-0000-0000-000026090000}"/>
    <cellStyle name="Milliers 3 2 2 25 8" xfId="3903" xr:uid="{00000000-0005-0000-0000-000027090000}"/>
    <cellStyle name="Milliers 3 2 2 25 9" xfId="3904" xr:uid="{00000000-0005-0000-0000-000028090000}"/>
    <cellStyle name="Milliers 3 2 2 26" xfId="3905" xr:uid="{00000000-0005-0000-0000-000029090000}"/>
    <cellStyle name="Milliers 3 2 2 26 2" xfId="3906" xr:uid="{00000000-0005-0000-0000-00002A090000}"/>
    <cellStyle name="Milliers 3 2 2 26 3" xfId="3907" xr:uid="{00000000-0005-0000-0000-00002B090000}"/>
    <cellStyle name="Milliers 3 2 2 26 4" xfId="3908" xr:uid="{00000000-0005-0000-0000-00002C090000}"/>
    <cellStyle name="Milliers 3 2 2 26 5" xfId="3909" xr:uid="{00000000-0005-0000-0000-00002D090000}"/>
    <cellStyle name="Milliers 3 2 2 26 6" xfId="3910" xr:uid="{00000000-0005-0000-0000-00002E090000}"/>
    <cellStyle name="Milliers 3 2 2 26 7" xfId="3911" xr:uid="{00000000-0005-0000-0000-00002F090000}"/>
    <cellStyle name="Milliers 3 2 2 26 8" xfId="3912" xr:uid="{00000000-0005-0000-0000-000030090000}"/>
    <cellStyle name="Milliers 3 2 2 26 9" xfId="3913" xr:uid="{00000000-0005-0000-0000-000031090000}"/>
    <cellStyle name="Milliers 3 2 2 27" xfId="3914" xr:uid="{00000000-0005-0000-0000-000032090000}"/>
    <cellStyle name="Milliers 3 2 2 27 2" xfId="3915" xr:uid="{00000000-0005-0000-0000-000033090000}"/>
    <cellStyle name="Milliers 3 2 2 27 3" xfId="3916" xr:uid="{00000000-0005-0000-0000-000034090000}"/>
    <cellStyle name="Milliers 3 2 2 27 4" xfId="3917" xr:uid="{00000000-0005-0000-0000-000035090000}"/>
    <cellStyle name="Milliers 3 2 2 27 5" xfId="3918" xr:uid="{00000000-0005-0000-0000-000036090000}"/>
    <cellStyle name="Milliers 3 2 2 27 6" xfId="3919" xr:uid="{00000000-0005-0000-0000-000037090000}"/>
    <cellStyle name="Milliers 3 2 2 27 7" xfId="3920" xr:uid="{00000000-0005-0000-0000-000038090000}"/>
    <cellStyle name="Milliers 3 2 2 27 8" xfId="3921" xr:uid="{00000000-0005-0000-0000-000039090000}"/>
    <cellStyle name="Milliers 3 2 2 27 9" xfId="3922" xr:uid="{00000000-0005-0000-0000-00003A090000}"/>
    <cellStyle name="Milliers 3 2 2 28" xfId="3923" xr:uid="{00000000-0005-0000-0000-00003B090000}"/>
    <cellStyle name="Milliers 3 2 2 28 2" xfId="3924" xr:uid="{00000000-0005-0000-0000-00003C090000}"/>
    <cellStyle name="Milliers 3 2 2 28 3" xfId="3925" xr:uid="{00000000-0005-0000-0000-00003D090000}"/>
    <cellStyle name="Milliers 3 2 2 28 4" xfId="3926" xr:uid="{00000000-0005-0000-0000-00003E090000}"/>
    <cellStyle name="Milliers 3 2 2 28 5" xfId="3927" xr:uid="{00000000-0005-0000-0000-00003F090000}"/>
    <cellStyle name="Milliers 3 2 2 28 6" xfId="3928" xr:uid="{00000000-0005-0000-0000-000040090000}"/>
    <cellStyle name="Milliers 3 2 2 28 7" xfId="3929" xr:uid="{00000000-0005-0000-0000-000041090000}"/>
    <cellStyle name="Milliers 3 2 2 28 8" xfId="3930" xr:uid="{00000000-0005-0000-0000-000042090000}"/>
    <cellStyle name="Milliers 3 2 2 28 9" xfId="3931" xr:uid="{00000000-0005-0000-0000-000043090000}"/>
    <cellStyle name="Milliers 3 2 2 29" xfId="3932" xr:uid="{00000000-0005-0000-0000-000044090000}"/>
    <cellStyle name="Milliers 3 2 2 29 2" xfId="3933" xr:uid="{00000000-0005-0000-0000-000045090000}"/>
    <cellStyle name="Milliers 3 2 2 29 3" xfId="3934" xr:uid="{00000000-0005-0000-0000-000046090000}"/>
    <cellStyle name="Milliers 3 2 2 29 4" xfId="3935" xr:uid="{00000000-0005-0000-0000-000047090000}"/>
    <cellStyle name="Milliers 3 2 2 29 5" xfId="3936" xr:uid="{00000000-0005-0000-0000-000048090000}"/>
    <cellStyle name="Milliers 3 2 2 29 6" xfId="3937" xr:uid="{00000000-0005-0000-0000-000049090000}"/>
    <cellStyle name="Milliers 3 2 2 29 7" xfId="3938" xr:uid="{00000000-0005-0000-0000-00004A090000}"/>
    <cellStyle name="Milliers 3 2 2 29 8" xfId="3939" xr:uid="{00000000-0005-0000-0000-00004B090000}"/>
    <cellStyle name="Milliers 3 2 2 29 9" xfId="3940" xr:uid="{00000000-0005-0000-0000-00004C090000}"/>
    <cellStyle name="Milliers 3 2 2 3" xfId="1462" xr:uid="{00000000-0005-0000-0000-00004D090000}"/>
    <cellStyle name="Milliers 3 2 2 3 2" xfId="20825" xr:uid="{00000000-0005-0000-0000-00004E090000}"/>
    <cellStyle name="Milliers 3 2 2 30" xfId="3941" xr:uid="{00000000-0005-0000-0000-00004F090000}"/>
    <cellStyle name="Milliers 3 2 2 30 2" xfId="3942" xr:uid="{00000000-0005-0000-0000-000050090000}"/>
    <cellStyle name="Milliers 3 2 2 30 3" xfId="3943" xr:uid="{00000000-0005-0000-0000-000051090000}"/>
    <cellStyle name="Milliers 3 2 2 30 4" xfId="3944" xr:uid="{00000000-0005-0000-0000-000052090000}"/>
    <cellStyle name="Milliers 3 2 2 30 5" xfId="3945" xr:uid="{00000000-0005-0000-0000-000053090000}"/>
    <cellStyle name="Milliers 3 2 2 30 6" xfId="3946" xr:uid="{00000000-0005-0000-0000-000054090000}"/>
    <cellStyle name="Milliers 3 2 2 30 7" xfId="3947" xr:uid="{00000000-0005-0000-0000-000055090000}"/>
    <cellStyle name="Milliers 3 2 2 30 8" xfId="3948" xr:uid="{00000000-0005-0000-0000-000056090000}"/>
    <cellStyle name="Milliers 3 2 2 30 9" xfId="3949" xr:uid="{00000000-0005-0000-0000-000057090000}"/>
    <cellStyle name="Milliers 3 2 2 31" xfId="3950" xr:uid="{00000000-0005-0000-0000-000058090000}"/>
    <cellStyle name="Milliers 3 2 2 31 2" xfId="3951" xr:uid="{00000000-0005-0000-0000-000059090000}"/>
    <cellStyle name="Milliers 3 2 2 31 3" xfId="3952" xr:uid="{00000000-0005-0000-0000-00005A090000}"/>
    <cellStyle name="Milliers 3 2 2 31 4" xfId="3953" xr:uid="{00000000-0005-0000-0000-00005B090000}"/>
    <cellStyle name="Milliers 3 2 2 31 5" xfId="3954" xr:uid="{00000000-0005-0000-0000-00005C090000}"/>
    <cellStyle name="Milliers 3 2 2 31 6" xfId="3955" xr:uid="{00000000-0005-0000-0000-00005D090000}"/>
    <cellStyle name="Milliers 3 2 2 31 7" xfId="3956" xr:uid="{00000000-0005-0000-0000-00005E090000}"/>
    <cellStyle name="Milliers 3 2 2 31 8" xfId="3957" xr:uid="{00000000-0005-0000-0000-00005F090000}"/>
    <cellStyle name="Milliers 3 2 2 31 9" xfId="3958" xr:uid="{00000000-0005-0000-0000-000060090000}"/>
    <cellStyle name="Milliers 3 2 2 32" xfId="3959" xr:uid="{00000000-0005-0000-0000-000061090000}"/>
    <cellStyle name="Milliers 3 2 2 32 2" xfId="3960" xr:uid="{00000000-0005-0000-0000-000062090000}"/>
    <cellStyle name="Milliers 3 2 2 32 3" xfId="3961" xr:uid="{00000000-0005-0000-0000-000063090000}"/>
    <cellStyle name="Milliers 3 2 2 32 4" xfId="3962" xr:uid="{00000000-0005-0000-0000-000064090000}"/>
    <cellStyle name="Milliers 3 2 2 32 5" xfId="3963" xr:uid="{00000000-0005-0000-0000-000065090000}"/>
    <cellStyle name="Milliers 3 2 2 32 6" xfId="3964" xr:uid="{00000000-0005-0000-0000-000066090000}"/>
    <cellStyle name="Milliers 3 2 2 32 7" xfId="3965" xr:uid="{00000000-0005-0000-0000-000067090000}"/>
    <cellStyle name="Milliers 3 2 2 32 8" xfId="3966" xr:uid="{00000000-0005-0000-0000-000068090000}"/>
    <cellStyle name="Milliers 3 2 2 32 9" xfId="3967" xr:uid="{00000000-0005-0000-0000-000069090000}"/>
    <cellStyle name="Milliers 3 2 2 33" xfId="3968" xr:uid="{00000000-0005-0000-0000-00006A090000}"/>
    <cellStyle name="Milliers 3 2 2 33 2" xfId="3969" xr:uid="{00000000-0005-0000-0000-00006B090000}"/>
    <cellStyle name="Milliers 3 2 2 33 3" xfId="3970" xr:uid="{00000000-0005-0000-0000-00006C090000}"/>
    <cellStyle name="Milliers 3 2 2 33 4" xfId="3971" xr:uid="{00000000-0005-0000-0000-00006D090000}"/>
    <cellStyle name="Milliers 3 2 2 33 5" xfId="3972" xr:uid="{00000000-0005-0000-0000-00006E090000}"/>
    <cellStyle name="Milliers 3 2 2 33 6" xfId="3973" xr:uid="{00000000-0005-0000-0000-00006F090000}"/>
    <cellStyle name="Milliers 3 2 2 33 7" xfId="3974" xr:uid="{00000000-0005-0000-0000-000070090000}"/>
    <cellStyle name="Milliers 3 2 2 33 8" xfId="3975" xr:uid="{00000000-0005-0000-0000-000071090000}"/>
    <cellStyle name="Milliers 3 2 2 33 9" xfId="3976" xr:uid="{00000000-0005-0000-0000-000072090000}"/>
    <cellStyle name="Milliers 3 2 2 34" xfId="3977" xr:uid="{00000000-0005-0000-0000-000073090000}"/>
    <cellStyle name="Milliers 3 2 2 34 2" xfId="3978" xr:uid="{00000000-0005-0000-0000-000074090000}"/>
    <cellStyle name="Milliers 3 2 2 34 3" xfId="3979" xr:uid="{00000000-0005-0000-0000-000075090000}"/>
    <cellStyle name="Milliers 3 2 2 34 4" xfId="3980" xr:uid="{00000000-0005-0000-0000-000076090000}"/>
    <cellStyle name="Milliers 3 2 2 34 5" xfId="3981" xr:uid="{00000000-0005-0000-0000-000077090000}"/>
    <cellStyle name="Milliers 3 2 2 34 6" xfId="3982" xr:uid="{00000000-0005-0000-0000-000078090000}"/>
    <cellStyle name="Milliers 3 2 2 34 7" xfId="3983" xr:uid="{00000000-0005-0000-0000-000079090000}"/>
    <cellStyle name="Milliers 3 2 2 34 8" xfId="3984" xr:uid="{00000000-0005-0000-0000-00007A090000}"/>
    <cellStyle name="Milliers 3 2 2 34 9" xfId="3985" xr:uid="{00000000-0005-0000-0000-00007B090000}"/>
    <cellStyle name="Milliers 3 2 2 35" xfId="3986" xr:uid="{00000000-0005-0000-0000-00007C090000}"/>
    <cellStyle name="Milliers 3 2 2 35 2" xfId="3987" xr:uid="{00000000-0005-0000-0000-00007D090000}"/>
    <cellStyle name="Milliers 3 2 2 35 3" xfId="3988" xr:uid="{00000000-0005-0000-0000-00007E090000}"/>
    <cellStyle name="Milliers 3 2 2 35 4" xfId="3989" xr:uid="{00000000-0005-0000-0000-00007F090000}"/>
    <cellStyle name="Milliers 3 2 2 35 5" xfId="3990" xr:uid="{00000000-0005-0000-0000-000080090000}"/>
    <cellStyle name="Milliers 3 2 2 35 6" xfId="3991" xr:uid="{00000000-0005-0000-0000-000081090000}"/>
    <cellStyle name="Milliers 3 2 2 35 7" xfId="3992" xr:uid="{00000000-0005-0000-0000-000082090000}"/>
    <cellStyle name="Milliers 3 2 2 35 8" xfId="3993" xr:uid="{00000000-0005-0000-0000-000083090000}"/>
    <cellStyle name="Milliers 3 2 2 35 9" xfId="3994" xr:uid="{00000000-0005-0000-0000-000084090000}"/>
    <cellStyle name="Milliers 3 2 2 36" xfId="3995" xr:uid="{00000000-0005-0000-0000-000085090000}"/>
    <cellStyle name="Milliers 3 2 2 36 2" xfId="3996" xr:uid="{00000000-0005-0000-0000-000086090000}"/>
    <cellStyle name="Milliers 3 2 2 36 3" xfId="3997" xr:uid="{00000000-0005-0000-0000-000087090000}"/>
    <cellStyle name="Milliers 3 2 2 36 4" xfId="3998" xr:uid="{00000000-0005-0000-0000-000088090000}"/>
    <cellStyle name="Milliers 3 2 2 36 5" xfId="3999" xr:uid="{00000000-0005-0000-0000-000089090000}"/>
    <cellStyle name="Milliers 3 2 2 36 6" xfId="4000" xr:uid="{00000000-0005-0000-0000-00008A090000}"/>
    <cellStyle name="Milliers 3 2 2 36 7" xfId="4001" xr:uid="{00000000-0005-0000-0000-00008B090000}"/>
    <cellStyle name="Milliers 3 2 2 36 8" xfId="4002" xr:uid="{00000000-0005-0000-0000-00008C090000}"/>
    <cellStyle name="Milliers 3 2 2 36 9" xfId="4003" xr:uid="{00000000-0005-0000-0000-00008D090000}"/>
    <cellStyle name="Milliers 3 2 2 37" xfId="4004" xr:uid="{00000000-0005-0000-0000-00008E090000}"/>
    <cellStyle name="Milliers 3 2 2 37 2" xfId="4005" xr:uid="{00000000-0005-0000-0000-00008F090000}"/>
    <cellStyle name="Milliers 3 2 2 37 3" xfId="4006" xr:uid="{00000000-0005-0000-0000-000090090000}"/>
    <cellStyle name="Milliers 3 2 2 37 4" xfId="4007" xr:uid="{00000000-0005-0000-0000-000091090000}"/>
    <cellStyle name="Milliers 3 2 2 37 5" xfId="4008" xr:uid="{00000000-0005-0000-0000-000092090000}"/>
    <cellStyle name="Milliers 3 2 2 37 6" xfId="4009" xr:uid="{00000000-0005-0000-0000-000093090000}"/>
    <cellStyle name="Milliers 3 2 2 37 7" xfId="4010" xr:uid="{00000000-0005-0000-0000-000094090000}"/>
    <cellStyle name="Milliers 3 2 2 37 8" xfId="4011" xr:uid="{00000000-0005-0000-0000-000095090000}"/>
    <cellStyle name="Milliers 3 2 2 37 9" xfId="4012" xr:uid="{00000000-0005-0000-0000-000096090000}"/>
    <cellStyle name="Milliers 3 2 2 38" xfId="4013" xr:uid="{00000000-0005-0000-0000-000097090000}"/>
    <cellStyle name="Milliers 3 2 2 38 2" xfId="4014" xr:uid="{00000000-0005-0000-0000-000098090000}"/>
    <cellStyle name="Milliers 3 2 2 38 3" xfId="4015" xr:uid="{00000000-0005-0000-0000-000099090000}"/>
    <cellStyle name="Milliers 3 2 2 38 4" xfId="4016" xr:uid="{00000000-0005-0000-0000-00009A090000}"/>
    <cellStyle name="Milliers 3 2 2 38 5" xfId="4017" xr:uid="{00000000-0005-0000-0000-00009B090000}"/>
    <cellStyle name="Milliers 3 2 2 38 6" xfId="4018" xr:uid="{00000000-0005-0000-0000-00009C090000}"/>
    <cellStyle name="Milliers 3 2 2 38 7" xfId="4019" xr:uid="{00000000-0005-0000-0000-00009D090000}"/>
    <cellStyle name="Milliers 3 2 2 38 8" xfId="4020" xr:uid="{00000000-0005-0000-0000-00009E090000}"/>
    <cellStyle name="Milliers 3 2 2 38 9" xfId="4021" xr:uid="{00000000-0005-0000-0000-00009F090000}"/>
    <cellStyle name="Milliers 3 2 2 39" xfId="4022" xr:uid="{00000000-0005-0000-0000-0000A0090000}"/>
    <cellStyle name="Milliers 3 2 2 39 2" xfId="4023" xr:uid="{00000000-0005-0000-0000-0000A1090000}"/>
    <cellStyle name="Milliers 3 2 2 39 3" xfId="4024" xr:uid="{00000000-0005-0000-0000-0000A2090000}"/>
    <cellStyle name="Milliers 3 2 2 39 4" xfId="4025" xr:uid="{00000000-0005-0000-0000-0000A3090000}"/>
    <cellStyle name="Milliers 3 2 2 39 5" xfId="4026" xr:uid="{00000000-0005-0000-0000-0000A4090000}"/>
    <cellStyle name="Milliers 3 2 2 39 6" xfId="4027" xr:uid="{00000000-0005-0000-0000-0000A5090000}"/>
    <cellStyle name="Milliers 3 2 2 39 7" xfId="4028" xr:uid="{00000000-0005-0000-0000-0000A6090000}"/>
    <cellStyle name="Milliers 3 2 2 39 8" xfId="4029" xr:uid="{00000000-0005-0000-0000-0000A7090000}"/>
    <cellStyle name="Milliers 3 2 2 39 9" xfId="4030" xr:uid="{00000000-0005-0000-0000-0000A8090000}"/>
    <cellStyle name="Milliers 3 2 2 4" xfId="1463" xr:uid="{00000000-0005-0000-0000-0000A9090000}"/>
    <cellStyle name="Milliers 3 2 2 4 2" xfId="20826" xr:uid="{00000000-0005-0000-0000-0000AA090000}"/>
    <cellStyle name="Milliers 3 2 2 40" xfId="4031" xr:uid="{00000000-0005-0000-0000-0000AB090000}"/>
    <cellStyle name="Milliers 3 2 2 40 2" xfId="4032" xr:uid="{00000000-0005-0000-0000-0000AC090000}"/>
    <cellStyle name="Milliers 3 2 2 40 3" xfId="4033" xr:uid="{00000000-0005-0000-0000-0000AD090000}"/>
    <cellStyle name="Milliers 3 2 2 40 4" xfId="4034" xr:uid="{00000000-0005-0000-0000-0000AE090000}"/>
    <cellStyle name="Milliers 3 2 2 40 5" xfId="4035" xr:uid="{00000000-0005-0000-0000-0000AF090000}"/>
    <cellStyle name="Milliers 3 2 2 40 6" xfId="4036" xr:uid="{00000000-0005-0000-0000-0000B0090000}"/>
    <cellStyle name="Milliers 3 2 2 40 7" xfId="4037" xr:uid="{00000000-0005-0000-0000-0000B1090000}"/>
    <cellStyle name="Milliers 3 2 2 40 8" xfId="4038" xr:uid="{00000000-0005-0000-0000-0000B2090000}"/>
    <cellStyle name="Milliers 3 2 2 40 9" xfId="4039" xr:uid="{00000000-0005-0000-0000-0000B3090000}"/>
    <cellStyle name="Milliers 3 2 2 41" xfId="4040" xr:uid="{00000000-0005-0000-0000-0000B4090000}"/>
    <cellStyle name="Milliers 3 2 2 41 2" xfId="4041" xr:uid="{00000000-0005-0000-0000-0000B5090000}"/>
    <cellStyle name="Milliers 3 2 2 41 3" xfId="4042" xr:uid="{00000000-0005-0000-0000-0000B6090000}"/>
    <cellStyle name="Milliers 3 2 2 41 4" xfId="4043" xr:uid="{00000000-0005-0000-0000-0000B7090000}"/>
    <cellStyle name="Milliers 3 2 2 41 5" xfId="4044" xr:uid="{00000000-0005-0000-0000-0000B8090000}"/>
    <cellStyle name="Milliers 3 2 2 41 6" xfId="4045" xr:uid="{00000000-0005-0000-0000-0000B9090000}"/>
    <cellStyle name="Milliers 3 2 2 41 7" xfId="4046" xr:uid="{00000000-0005-0000-0000-0000BA090000}"/>
    <cellStyle name="Milliers 3 2 2 41 8" xfId="4047" xr:uid="{00000000-0005-0000-0000-0000BB090000}"/>
    <cellStyle name="Milliers 3 2 2 41 9" xfId="4048" xr:uid="{00000000-0005-0000-0000-0000BC090000}"/>
    <cellStyle name="Milliers 3 2 2 42" xfId="4049" xr:uid="{00000000-0005-0000-0000-0000BD090000}"/>
    <cellStyle name="Milliers 3 2 2 42 2" xfId="4050" xr:uid="{00000000-0005-0000-0000-0000BE090000}"/>
    <cellStyle name="Milliers 3 2 2 42 3" xfId="4051" xr:uid="{00000000-0005-0000-0000-0000BF090000}"/>
    <cellStyle name="Milliers 3 2 2 42 4" xfId="4052" xr:uid="{00000000-0005-0000-0000-0000C0090000}"/>
    <cellStyle name="Milliers 3 2 2 42 5" xfId="4053" xr:uid="{00000000-0005-0000-0000-0000C1090000}"/>
    <cellStyle name="Milliers 3 2 2 42 6" xfId="4054" xr:uid="{00000000-0005-0000-0000-0000C2090000}"/>
    <cellStyle name="Milliers 3 2 2 42 7" xfId="4055" xr:uid="{00000000-0005-0000-0000-0000C3090000}"/>
    <cellStyle name="Milliers 3 2 2 42 8" xfId="4056" xr:uid="{00000000-0005-0000-0000-0000C4090000}"/>
    <cellStyle name="Milliers 3 2 2 42 9" xfId="4057" xr:uid="{00000000-0005-0000-0000-0000C5090000}"/>
    <cellStyle name="Milliers 3 2 2 43" xfId="4058" xr:uid="{00000000-0005-0000-0000-0000C6090000}"/>
    <cellStyle name="Milliers 3 2 2 43 2" xfId="4059" xr:uid="{00000000-0005-0000-0000-0000C7090000}"/>
    <cellStyle name="Milliers 3 2 2 43 3" xfId="4060" xr:uid="{00000000-0005-0000-0000-0000C8090000}"/>
    <cellStyle name="Milliers 3 2 2 43 4" xfId="4061" xr:uid="{00000000-0005-0000-0000-0000C9090000}"/>
    <cellStyle name="Milliers 3 2 2 43 5" xfId="4062" xr:uid="{00000000-0005-0000-0000-0000CA090000}"/>
    <cellStyle name="Milliers 3 2 2 43 6" xfId="4063" xr:uid="{00000000-0005-0000-0000-0000CB090000}"/>
    <cellStyle name="Milliers 3 2 2 43 7" xfId="4064" xr:uid="{00000000-0005-0000-0000-0000CC090000}"/>
    <cellStyle name="Milliers 3 2 2 43 8" xfId="4065" xr:uid="{00000000-0005-0000-0000-0000CD090000}"/>
    <cellStyle name="Milliers 3 2 2 43 9" xfId="4066" xr:uid="{00000000-0005-0000-0000-0000CE090000}"/>
    <cellStyle name="Milliers 3 2 2 44" xfId="4067" xr:uid="{00000000-0005-0000-0000-0000CF090000}"/>
    <cellStyle name="Milliers 3 2 2 44 2" xfId="4068" xr:uid="{00000000-0005-0000-0000-0000D0090000}"/>
    <cellStyle name="Milliers 3 2 2 44 3" xfId="4069" xr:uid="{00000000-0005-0000-0000-0000D1090000}"/>
    <cellStyle name="Milliers 3 2 2 44 4" xfId="4070" xr:uid="{00000000-0005-0000-0000-0000D2090000}"/>
    <cellStyle name="Milliers 3 2 2 44 5" xfId="4071" xr:uid="{00000000-0005-0000-0000-0000D3090000}"/>
    <cellStyle name="Milliers 3 2 2 44 6" xfId="4072" xr:uid="{00000000-0005-0000-0000-0000D4090000}"/>
    <cellStyle name="Milliers 3 2 2 44 7" xfId="4073" xr:uid="{00000000-0005-0000-0000-0000D5090000}"/>
    <cellStyle name="Milliers 3 2 2 44 8" xfId="4074" xr:uid="{00000000-0005-0000-0000-0000D6090000}"/>
    <cellStyle name="Milliers 3 2 2 44 9" xfId="4075" xr:uid="{00000000-0005-0000-0000-0000D7090000}"/>
    <cellStyle name="Milliers 3 2 2 45" xfId="4076" xr:uid="{00000000-0005-0000-0000-0000D8090000}"/>
    <cellStyle name="Milliers 3 2 2 45 2" xfId="4077" xr:uid="{00000000-0005-0000-0000-0000D9090000}"/>
    <cellStyle name="Milliers 3 2 2 45 3" xfId="4078" xr:uid="{00000000-0005-0000-0000-0000DA090000}"/>
    <cellStyle name="Milliers 3 2 2 45 4" xfId="4079" xr:uid="{00000000-0005-0000-0000-0000DB090000}"/>
    <cellStyle name="Milliers 3 2 2 45 5" xfId="4080" xr:uid="{00000000-0005-0000-0000-0000DC090000}"/>
    <cellStyle name="Milliers 3 2 2 45 6" xfId="4081" xr:uid="{00000000-0005-0000-0000-0000DD090000}"/>
    <cellStyle name="Milliers 3 2 2 45 7" xfId="4082" xr:uid="{00000000-0005-0000-0000-0000DE090000}"/>
    <cellStyle name="Milliers 3 2 2 45 8" xfId="4083" xr:uid="{00000000-0005-0000-0000-0000DF090000}"/>
    <cellStyle name="Milliers 3 2 2 45 9" xfId="4084" xr:uid="{00000000-0005-0000-0000-0000E0090000}"/>
    <cellStyle name="Milliers 3 2 2 46" xfId="4085" xr:uid="{00000000-0005-0000-0000-0000E1090000}"/>
    <cellStyle name="Milliers 3 2 2 46 2" xfId="4086" xr:uid="{00000000-0005-0000-0000-0000E2090000}"/>
    <cellStyle name="Milliers 3 2 2 46 3" xfId="4087" xr:uid="{00000000-0005-0000-0000-0000E3090000}"/>
    <cellStyle name="Milliers 3 2 2 46 4" xfId="4088" xr:uid="{00000000-0005-0000-0000-0000E4090000}"/>
    <cellStyle name="Milliers 3 2 2 46 5" xfId="4089" xr:uid="{00000000-0005-0000-0000-0000E5090000}"/>
    <cellStyle name="Milliers 3 2 2 46 6" xfId="4090" xr:uid="{00000000-0005-0000-0000-0000E6090000}"/>
    <cellStyle name="Milliers 3 2 2 46 7" xfId="4091" xr:uid="{00000000-0005-0000-0000-0000E7090000}"/>
    <cellStyle name="Milliers 3 2 2 46 8" xfId="4092" xr:uid="{00000000-0005-0000-0000-0000E8090000}"/>
    <cellStyle name="Milliers 3 2 2 46 9" xfId="4093" xr:uid="{00000000-0005-0000-0000-0000E9090000}"/>
    <cellStyle name="Milliers 3 2 2 47" xfId="4094" xr:uid="{00000000-0005-0000-0000-0000EA090000}"/>
    <cellStyle name="Milliers 3 2 2 47 2" xfId="4095" xr:uid="{00000000-0005-0000-0000-0000EB090000}"/>
    <cellStyle name="Milliers 3 2 2 47 3" xfId="4096" xr:uid="{00000000-0005-0000-0000-0000EC090000}"/>
    <cellStyle name="Milliers 3 2 2 47 4" xfId="4097" xr:uid="{00000000-0005-0000-0000-0000ED090000}"/>
    <cellStyle name="Milliers 3 2 2 47 5" xfId="4098" xr:uid="{00000000-0005-0000-0000-0000EE090000}"/>
    <cellStyle name="Milliers 3 2 2 47 6" xfId="4099" xr:uid="{00000000-0005-0000-0000-0000EF090000}"/>
    <cellStyle name="Milliers 3 2 2 47 7" xfId="4100" xr:uid="{00000000-0005-0000-0000-0000F0090000}"/>
    <cellStyle name="Milliers 3 2 2 47 8" xfId="4101" xr:uid="{00000000-0005-0000-0000-0000F1090000}"/>
    <cellStyle name="Milliers 3 2 2 47 9" xfId="4102" xr:uid="{00000000-0005-0000-0000-0000F2090000}"/>
    <cellStyle name="Milliers 3 2 2 48" xfId="4103" xr:uid="{00000000-0005-0000-0000-0000F3090000}"/>
    <cellStyle name="Milliers 3 2 2 48 2" xfId="4104" xr:uid="{00000000-0005-0000-0000-0000F4090000}"/>
    <cellStyle name="Milliers 3 2 2 48 3" xfId="4105" xr:uid="{00000000-0005-0000-0000-0000F5090000}"/>
    <cellStyle name="Milliers 3 2 2 48 4" xfId="4106" xr:uid="{00000000-0005-0000-0000-0000F6090000}"/>
    <cellStyle name="Milliers 3 2 2 48 5" xfId="4107" xr:uid="{00000000-0005-0000-0000-0000F7090000}"/>
    <cellStyle name="Milliers 3 2 2 48 6" xfId="4108" xr:uid="{00000000-0005-0000-0000-0000F8090000}"/>
    <cellStyle name="Milliers 3 2 2 48 7" xfId="4109" xr:uid="{00000000-0005-0000-0000-0000F9090000}"/>
    <cellStyle name="Milliers 3 2 2 48 8" xfId="4110" xr:uid="{00000000-0005-0000-0000-0000FA090000}"/>
    <cellStyle name="Milliers 3 2 2 48 9" xfId="4111" xr:uid="{00000000-0005-0000-0000-0000FB090000}"/>
    <cellStyle name="Milliers 3 2 2 49" xfId="4112" xr:uid="{00000000-0005-0000-0000-0000FC090000}"/>
    <cellStyle name="Milliers 3 2 2 49 2" xfId="4113" xr:uid="{00000000-0005-0000-0000-0000FD090000}"/>
    <cellStyle name="Milliers 3 2 2 49 3" xfId="4114" xr:uid="{00000000-0005-0000-0000-0000FE090000}"/>
    <cellStyle name="Milliers 3 2 2 49 4" xfId="4115" xr:uid="{00000000-0005-0000-0000-0000FF090000}"/>
    <cellStyle name="Milliers 3 2 2 49 5" xfId="4116" xr:uid="{00000000-0005-0000-0000-0000000A0000}"/>
    <cellStyle name="Milliers 3 2 2 49 6" xfId="4117" xr:uid="{00000000-0005-0000-0000-0000010A0000}"/>
    <cellStyle name="Milliers 3 2 2 49 7" xfId="4118" xr:uid="{00000000-0005-0000-0000-0000020A0000}"/>
    <cellStyle name="Milliers 3 2 2 49 8" xfId="4119" xr:uid="{00000000-0005-0000-0000-0000030A0000}"/>
    <cellStyle name="Milliers 3 2 2 49 9" xfId="4120" xr:uid="{00000000-0005-0000-0000-0000040A0000}"/>
    <cellStyle name="Milliers 3 2 2 5" xfId="1464" xr:uid="{00000000-0005-0000-0000-0000050A0000}"/>
    <cellStyle name="Milliers 3 2 2 5 2" xfId="20827" xr:uid="{00000000-0005-0000-0000-0000060A0000}"/>
    <cellStyle name="Milliers 3 2 2 50" xfId="4121" xr:uid="{00000000-0005-0000-0000-0000070A0000}"/>
    <cellStyle name="Milliers 3 2 2 50 2" xfId="4122" xr:uid="{00000000-0005-0000-0000-0000080A0000}"/>
    <cellStyle name="Milliers 3 2 2 50 3" xfId="4123" xr:uid="{00000000-0005-0000-0000-0000090A0000}"/>
    <cellStyle name="Milliers 3 2 2 50 4" xfId="4124" xr:uid="{00000000-0005-0000-0000-00000A0A0000}"/>
    <cellStyle name="Milliers 3 2 2 50 5" xfId="4125" xr:uid="{00000000-0005-0000-0000-00000B0A0000}"/>
    <cellStyle name="Milliers 3 2 2 50 6" xfId="4126" xr:uid="{00000000-0005-0000-0000-00000C0A0000}"/>
    <cellStyle name="Milliers 3 2 2 50 7" xfId="4127" xr:uid="{00000000-0005-0000-0000-00000D0A0000}"/>
    <cellStyle name="Milliers 3 2 2 50 8" xfId="4128" xr:uid="{00000000-0005-0000-0000-00000E0A0000}"/>
    <cellStyle name="Milliers 3 2 2 50 9" xfId="4129" xr:uid="{00000000-0005-0000-0000-00000F0A0000}"/>
    <cellStyle name="Milliers 3 2 2 51" xfId="4130" xr:uid="{00000000-0005-0000-0000-0000100A0000}"/>
    <cellStyle name="Milliers 3 2 2 51 2" xfId="4131" xr:uid="{00000000-0005-0000-0000-0000110A0000}"/>
    <cellStyle name="Milliers 3 2 2 51 3" xfId="4132" xr:uid="{00000000-0005-0000-0000-0000120A0000}"/>
    <cellStyle name="Milliers 3 2 2 51 4" xfId="4133" xr:uid="{00000000-0005-0000-0000-0000130A0000}"/>
    <cellStyle name="Milliers 3 2 2 51 5" xfId="4134" xr:uid="{00000000-0005-0000-0000-0000140A0000}"/>
    <cellStyle name="Milliers 3 2 2 51 6" xfId="4135" xr:uid="{00000000-0005-0000-0000-0000150A0000}"/>
    <cellStyle name="Milliers 3 2 2 51 7" xfId="4136" xr:uid="{00000000-0005-0000-0000-0000160A0000}"/>
    <cellStyle name="Milliers 3 2 2 51 8" xfId="4137" xr:uid="{00000000-0005-0000-0000-0000170A0000}"/>
    <cellStyle name="Milliers 3 2 2 51 9" xfId="4138" xr:uid="{00000000-0005-0000-0000-0000180A0000}"/>
    <cellStyle name="Milliers 3 2 2 52" xfId="4139" xr:uid="{00000000-0005-0000-0000-0000190A0000}"/>
    <cellStyle name="Milliers 3 2 2 52 2" xfId="4140" xr:uid="{00000000-0005-0000-0000-00001A0A0000}"/>
    <cellStyle name="Milliers 3 2 2 52 3" xfId="4141" xr:uid="{00000000-0005-0000-0000-00001B0A0000}"/>
    <cellStyle name="Milliers 3 2 2 52 4" xfId="4142" xr:uid="{00000000-0005-0000-0000-00001C0A0000}"/>
    <cellStyle name="Milliers 3 2 2 52 5" xfId="4143" xr:uid="{00000000-0005-0000-0000-00001D0A0000}"/>
    <cellStyle name="Milliers 3 2 2 52 6" xfId="4144" xr:uid="{00000000-0005-0000-0000-00001E0A0000}"/>
    <cellStyle name="Milliers 3 2 2 52 7" xfId="4145" xr:uid="{00000000-0005-0000-0000-00001F0A0000}"/>
    <cellStyle name="Milliers 3 2 2 52 8" xfId="4146" xr:uid="{00000000-0005-0000-0000-0000200A0000}"/>
    <cellStyle name="Milliers 3 2 2 52 9" xfId="4147" xr:uid="{00000000-0005-0000-0000-0000210A0000}"/>
    <cellStyle name="Milliers 3 2 2 53" xfId="4148" xr:uid="{00000000-0005-0000-0000-0000220A0000}"/>
    <cellStyle name="Milliers 3 2 2 53 2" xfId="4149" xr:uid="{00000000-0005-0000-0000-0000230A0000}"/>
    <cellStyle name="Milliers 3 2 2 53 3" xfId="4150" xr:uid="{00000000-0005-0000-0000-0000240A0000}"/>
    <cellStyle name="Milliers 3 2 2 53 4" xfId="4151" xr:uid="{00000000-0005-0000-0000-0000250A0000}"/>
    <cellStyle name="Milliers 3 2 2 53 5" xfId="4152" xr:uid="{00000000-0005-0000-0000-0000260A0000}"/>
    <cellStyle name="Milliers 3 2 2 53 6" xfId="4153" xr:uid="{00000000-0005-0000-0000-0000270A0000}"/>
    <cellStyle name="Milliers 3 2 2 53 7" xfId="4154" xr:uid="{00000000-0005-0000-0000-0000280A0000}"/>
    <cellStyle name="Milliers 3 2 2 53 8" xfId="4155" xr:uid="{00000000-0005-0000-0000-0000290A0000}"/>
    <cellStyle name="Milliers 3 2 2 53 9" xfId="4156" xr:uid="{00000000-0005-0000-0000-00002A0A0000}"/>
    <cellStyle name="Milliers 3 2 2 54" xfId="4157" xr:uid="{00000000-0005-0000-0000-00002B0A0000}"/>
    <cellStyle name="Milliers 3 2 2 54 2" xfId="4158" xr:uid="{00000000-0005-0000-0000-00002C0A0000}"/>
    <cellStyle name="Milliers 3 2 2 54 3" xfId="4159" xr:uid="{00000000-0005-0000-0000-00002D0A0000}"/>
    <cellStyle name="Milliers 3 2 2 54 4" xfId="4160" xr:uid="{00000000-0005-0000-0000-00002E0A0000}"/>
    <cellStyle name="Milliers 3 2 2 54 5" xfId="4161" xr:uid="{00000000-0005-0000-0000-00002F0A0000}"/>
    <cellStyle name="Milliers 3 2 2 54 6" xfId="4162" xr:uid="{00000000-0005-0000-0000-0000300A0000}"/>
    <cellStyle name="Milliers 3 2 2 54 7" xfId="4163" xr:uid="{00000000-0005-0000-0000-0000310A0000}"/>
    <cellStyle name="Milliers 3 2 2 54 8" xfId="4164" xr:uid="{00000000-0005-0000-0000-0000320A0000}"/>
    <cellStyle name="Milliers 3 2 2 54 9" xfId="4165" xr:uid="{00000000-0005-0000-0000-0000330A0000}"/>
    <cellStyle name="Milliers 3 2 2 55" xfId="4166" xr:uid="{00000000-0005-0000-0000-0000340A0000}"/>
    <cellStyle name="Milliers 3 2 2 55 2" xfId="4167" xr:uid="{00000000-0005-0000-0000-0000350A0000}"/>
    <cellStyle name="Milliers 3 2 2 55 3" xfId="4168" xr:uid="{00000000-0005-0000-0000-0000360A0000}"/>
    <cellStyle name="Milliers 3 2 2 55 4" xfId="4169" xr:uid="{00000000-0005-0000-0000-0000370A0000}"/>
    <cellStyle name="Milliers 3 2 2 55 5" xfId="4170" xr:uid="{00000000-0005-0000-0000-0000380A0000}"/>
    <cellStyle name="Milliers 3 2 2 55 6" xfId="4171" xr:uid="{00000000-0005-0000-0000-0000390A0000}"/>
    <cellStyle name="Milliers 3 2 2 55 7" xfId="4172" xr:uid="{00000000-0005-0000-0000-00003A0A0000}"/>
    <cellStyle name="Milliers 3 2 2 55 8" xfId="4173" xr:uid="{00000000-0005-0000-0000-00003B0A0000}"/>
    <cellStyle name="Milliers 3 2 2 55 9" xfId="4174" xr:uid="{00000000-0005-0000-0000-00003C0A0000}"/>
    <cellStyle name="Milliers 3 2 2 56" xfId="4175" xr:uid="{00000000-0005-0000-0000-00003D0A0000}"/>
    <cellStyle name="Milliers 3 2 2 56 2" xfId="4176" xr:uid="{00000000-0005-0000-0000-00003E0A0000}"/>
    <cellStyle name="Milliers 3 2 2 56 3" xfId="4177" xr:uid="{00000000-0005-0000-0000-00003F0A0000}"/>
    <cellStyle name="Milliers 3 2 2 56 4" xfId="4178" xr:uid="{00000000-0005-0000-0000-0000400A0000}"/>
    <cellStyle name="Milliers 3 2 2 56 5" xfId="4179" xr:uid="{00000000-0005-0000-0000-0000410A0000}"/>
    <cellStyle name="Milliers 3 2 2 56 6" xfId="4180" xr:uid="{00000000-0005-0000-0000-0000420A0000}"/>
    <cellStyle name="Milliers 3 2 2 56 7" xfId="4181" xr:uid="{00000000-0005-0000-0000-0000430A0000}"/>
    <cellStyle name="Milliers 3 2 2 56 8" xfId="4182" xr:uid="{00000000-0005-0000-0000-0000440A0000}"/>
    <cellStyle name="Milliers 3 2 2 56 9" xfId="4183" xr:uid="{00000000-0005-0000-0000-0000450A0000}"/>
    <cellStyle name="Milliers 3 2 2 57" xfId="4184" xr:uid="{00000000-0005-0000-0000-0000460A0000}"/>
    <cellStyle name="Milliers 3 2 2 57 2" xfId="4185" xr:uid="{00000000-0005-0000-0000-0000470A0000}"/>
    <cellStyle name="Milliers 3 2 2 57 3" xfId="4186" xr:uid="{00000000-0005-0000-0000-0000480A0000}"/>
    <cellStyle name="Milliers 3 2 2 57 4" xfId="4187" xr:uid="{00000000-0005-0000-0000-0000490A0000}"/>
    <cellStyle name="Milliers 3 2 2 57 5" xfId="4188" xr:uid="{00000000-0005-0000-0000-00004A0A0000}"/>
    <cellStyle name="Milliers 3 2 2 57 6" xfId="4189" xr:uid="{00000000-0005-0000-0000-00004B0A0000}"/>
    <cellStyle name="Milliers 3 2 2 57 7" xfId="4190" xr:uid="{00000000-0005-0000-0000-00004C0A0000}"/>
    <cellStyle name="Milliers 3 2 2 57 8" xfId="4191" xr:uid="{00000000-0005-0000-0000-00004D0A0000}"/>
    <cellStyle name="Milliers 3 2 2 57 9" xfId="4192" xr:uid="{00000000-0005-0000-0000-00004E0A0000}"/>
    <cellStyle name="Milliers 3 2 2 58" xfId="4193" xr:uid="{00000000-0005-0000-0000-00004F0A0000}"/>
    <cellStyle name="Milliers 3 2 2 58 2" xfId="4194" xr:uid="{00000000-0005-0000-0000-0000500A0000}"/>
    <cellStyle name="Milliers 3 2 2 58 3" xfId="4195" xr:uid="{00000000-0005-0000-0000-0000510A0000}"/>
    <cellStyle name="Milliers 3 2 2 58 4" xfId="4196" xr:uid="{00000000-0005-0000-0000-0000520A0000}"/>
    <cellStyle name="Milliers 3 2 2 58 5" xfId="4197" xr:uid="{00000000-0005-0000-0000-0000530A0000}"/>
    <cellStyle name="Milliers 3 2 2 58 6" xfId="4198" xr:uid="{00000000-0005-0000-0000-0000540A0000}"/>
    <cellStyle name="Milliers 3 2 2 58 7" xfId="4199" xr:uid="{00000000-0005-0000-0000-0000550A0000}"/>
    <cellStyle name="Milliers 3 2 2 58 8" xfId="4200" xr:uid="{00000000-0005-0000-0000-0000560A0000}"/>
    <cellStyle name="Milliers 3 2 2 58 9" xfId="4201" xr:uid="{00000000-0005-0000-0000-0000570A0000}"/>
    <cellStyle name="Milliers 3 2 2 59" xfId="4202" xr:uid="{00000000-0005-0000-0000-0000580A0000}"/>
    <cellStyle name="Milliers 3 2 2 59 2" xfId="4203" xr:uid="{00000000-0005-0000-0000-0000590A0000}"/>
    <cellStyle name="Milliers 3 2 2 59 3" xfId="4204" xr:uid="{00000000-0005-0000-0000-00005A0A0000}"/>
    <cellStyle name="Milliers 3 2 2 59 4" xfId="4205" xr:uid="{00000000-0005-0000-0000-00005B0A0000}"/>
    <cellStyle name="Milliers 3 2 2 59 5" xfId="4206" xr:uid="{00000000-0005-0000-0000-00005C0A0000}"/>
    <cellStyle name="Milliers 3 2 2 59 6" xfId="4207" xr:uid="{00000000-0005-0000-0000-00005D0A0000}"/>
    <cellStyle name="Milliers 3 2 2 59 7" xfId="4208" xr:uid="{00000000-0005-0000-0000-00005E0A0000}"/>
    <cellStyle name="Milliers 3 2 2 59 8" xfId="4209" xr:uid="{00000000-0005-0000-0000-00005F0A0000}"/>
    <cellStyle name="Milliers 3 2 2 59 9" xfId="4210" xr:uid="{00000000-0005-0000-0000-0000600A0000}"/>
    <cellStyle name="Milliers 3 2 2 6" xfId="1465" xr:uid="{00000000-0005-0000-0000-0000610A0000}"/>
    <cellStyle name="Milliers 3 2 2 6 2" xfId="20828" xr:uid="{00000000-0005-0000-0000-0000620A0000}"/>
    <cellStyle name="Milliers 3 2 2 60" xfId="4211" xr:uid="{00000000-0005-0000-0000-0000630A0000}"/>
    <cellStyle name="Milliers 3 2 2 60 2" xfId="4212" xr:uid="{00000000-0005-0000-0000-0000640A0000}"/>
    <cellStyle name="Milliers 3 2 2 60 3" xfId="4213" xr:uid="{00000000-0005-0000-0000-0000650A0000}"/>
    <cellStyle name="Milliers 3 2 2 60 4" xfId="4214" xr:uid="{00000000-0005-0000-0000-0000660A0000}"/>
    <cellStyle name="Milliers 3 2 2 60 5" xfId="4215" xr:uid="{00000000-0005-0000-0000-0000670A0000}"/>
    <cellStyle name="Milliers 3 2 2 60 6" xfId="4216" xr:uid="{00000000-0005-0000-0000-0000680A0000}"/>
    <cellStyle name="Milliers 3 2 2 60 7" xfId="4217" xr:uid="{00000000-0005-0000-0000-0000690A0000}"/>
    <cellStyle name="Milliers 3 2 2 60 8" xfId="4218" xr:uid="{00000000-0005-0000-0000-00006A0A0000}"/>
    <cellStyle name="Milliers 3 2 2 60 9" xfId="4219" xr:uid="{00000000-0005-0000-0000-00006B0A0000}"/>
    <cellStyle name="Milliers 3 2 2 61" xfId="4220" xr:uid="{00000000-0005-0000-0000-00006C0A0000}"/>
    <cellStyle name="Milliers 3 2 2 61 2" xfId="4221" xr:uid="{00000000-0005-0000-0000-00006D0A0000}"/>
    <cellStyle name="Milliers 3 2 2 61 3" xfId="4222" xr:uid="{00000000-0005-0000-0000-00006E0A0000}"/>
    <cellStyle name="Milliers 3 2 2 61 4" xfId="4223" xr:uid="{00000000-0005-0000-0000-00006F0A0000}"/>
    <cellStyle name="Milliers 3 2 2 61 5" xfId="4224" xr:uid="{00000000-0005-0000-0000-0000700A0000}"/>
    <cellStyle name="Milliers 3 2 2 61 6" xfId="4225" xr:uid="{00000000-0005-0000-0000-0000710A0000}"/>
    <cellStyle name="Milliers 3 2 2 61 7" xfId="4226" xr:uid="{00000000-0005-0000-0000-0000720A0000}"/>
    <cellStyle name="Milliers 3 2 2 61 8" xfId="4227" xr:uid="{00000000-0005-0000-0000-0000730A0000}"/>
    <cellStyle name="Milliers 3 2 2 61 9" xfId="4228" xr:uid="{00000000-0005-0000-0000-0000740A0000}"/>
    <cellStyle name="Milliers 3 2 2 62" xfId="4229" xr:uid="{00000000-0005-0000-0000-0000750A0000}"/>
    <cellStyle name="Milliers 3 2 2 62 2" xfId="4230" xr:uid="{00000000-0005-0000-0000-0000760A0000}"/>
    <cellStyle name="Milliers 3 2 2 62 3" xfId="4231" xr:uid="{00000000-0005-0000-0000-0000770A0000}"/>
    <cellStyle name="Milliers 3 2 2 62 4" xfId="4232" xr:uid="{00000000-0005-0000-0000-0000780A0000}"/>
    <cellStyle name="Milliers 3 2 2 62 5" xfId="4233" xr:uid="{00000000-0005-0000-0000-0000790A0000}"/>
    <cellStyle name="Milliers 3 2 2 62 6" xfId="4234" xr:uid="{00000000-0005-0000-0000-00007A0A0000}"/>
    <cellStyle name="Milliers 3 2 2 62 7" xfId="4235" xr:uid="{00000000-0005-0000-0000-00007B0A0000}"/>
    <cellStyle name="Milliers 3 2 2 62 8" xfId="4236" xr:uid="{00000000-0005-0000-0000-00007C0A0000}"/>
    <cellStyle name="Milliers 3 2 2 62 9" xfId="4237" xr:uid="{00000000-0005-0000-0000-00007D0A0000}"/>
    <cellStyle name="Milliers 3 2 2 63" xfId="4238" xr:uid="{00000000-0005-0000-0000-00007E0A0000}"/>
    <cellStyle name="Milliers 3 2 2 63 2" xfId="4239" xr:uid="{00000000-0005-0000-0000-00007F0A0000}"/>
    <cellStyle name="Milliers 3 2 2 63 3" xfId="4240" xr:uid="{00000000-0005-0000-0000-0000800A0000}"/>
    <cellStyle name="Milliers 3 2 2 63 4" xfId="4241" xr:uid="{00000000-0005-0000-0000-0000810A0000}"/>
    <cellStyle name="Milliers 3 2 2 63 5" xfId="4242" xr:uid="{00000000-0005-0000-0000-0000820A0000}"/>
    <cellStyle name="Milliers 3 2 2 63 6" xfId="4243" xr:uid="{00000000-0005-0000-0000-0000830A0000}"/>
    <cellStyle name="Milliers 3 2 2 63 7" xfId="4244" xr:uid="{00000000-0005-0000-0000-0000840A0000}"/>
    <cellStyle name="Milliers 3 2 2 63 8" xfId="4245" xr:uid="{00000000-0005-0000-0000-0000850A0000}"/>
    <cellStyle name="Milliers 3 2 2 63 9" xfId="4246" xr:uid="{00000000-0005-0000-0000-0000860A0000}"/>
    <cellStyle name="Milliers 3 2 2 64" xfId="4247" xr:uid="{00000000-0005-0000-0000-0000870A0000}"/>
    <cellStyle name="Milliers 3 2 2 64 2" xfId="4248" xr:uid="{00000000-0005-0000-0000-0000880A0000}"/>
    <cellStyle name="Milliers 3 2 2 64 3" xfId="4249" xr:uid="{00000000-0005-0000-0000-0000890A0000}"/>
    <cellStyle name="Milliers 3 2 2 64 4" xfId="4250" xr:uid="{00000000-0005-0000-0000-00008A0A0000}"/>
    <cellStyle name="Milliers 3 2 2 64 5" xfId="4251" xr:uid="{00000000-0005-0000-0000-00008B0A0000}"/>
    <cellStyle name="Milliers 3 2 2 64 6" xfId="4252" xr:uid="{00000000-0005-0000-0000-00008C0A0000}"/>
    <cellStyle name="Milliers 3 2 2 64 7" xfId="4253" xr:uid="{00000000-0005-0000-0000-00008D0A0000}"/>
    <cellStyle name="Milliers 3 2 2 64 8" xfId="4254" xr:uid="{00000000-0005-0000-0000-00008E0A0000}"/>
    <cellStyle name="Milliers 3 2 2 64 9" xfId="4255" xr:uid="{00000000-0005-0000-0000-00008F0A0000}"/>
    <cellStyle name="Milliers 3 2 2 65" xfId="4256" xr:uid="{00000000-0005-0000-0000-0000900A0000}"/>
    <cellStyle name="Milliers 3 2 2 65 2" xfId="4257" xr:uid="{00000000-0005-0000-0000-0000910A0000}"/>
    <cellStyle name="Milliers 3 2 2 65 3" xfId="4258" xr:uid="{00000000-0005-0000-0000-0000920A0000}"/>
    <cellStyle name="Milliers 3 2 2 65 4" xfId="4259" xr:uid="{00000000-0005-0000-0000-0000930A0000}"/>
    <cellStyle name="Milliers 3 2 2 65 5" xfId="4260" xr:uid="{00000000-0005-0000-0000-0000940A0000}"/>
    <cellStyle name="Milliers 3 2 2 65 6" xfId="4261" xr:uid="{00000000-0005-0000-0000-0000950A0000}"/>
    <cellStyle name="Milliers 3 2 2 65 7" xfId="4262" xr:uid="{00000000-0005-0000-0000-0000960A0000}"/>
    <cellStyle name="Milliers 3 2 2 65 8" xfId="4263" xr:uid="{00000000-0005-0000-0000-0000970A0000}"/>
    <cellStyle name="Milliers 3 2 2 65 9" xfId="4264" xr:uid="{00000000-0005-0000-0000-0000980A0000}"/>
    <cellStyle name="Milliers 3 2 2 7" xfId="1466" xr:uid="{00000000-0005-0000-0000-0000990A0000}"/>
    <cellStyle name="Milliers 3 2 2 7 2" xfId="20829" xr:uid="{00000000-0005-0000-0000-00009A0A0000}"/>
    <cellStyle name="Milliers 3 2 2 8" xfId="1467" xr:uid="{00000000-0005-0000-0000-00009B0A0000}"/>
    <cellStyle name="Milliers 3 2 2 8 2" xfId="20830" xr:uid="{00000000-0005-0000-0000-00009C0A0000}"/>
    <cellStyle name="Milliers 3 2 2 9" xfId="1468" xr:uid="{00000000-0005-0000-0000-00009D0A0000}"/>
    <cellStyle name="Milliers 3 2 2 9 2" xfId="20831" xr:uid="{00000000-0005-0000-0000-00009E0A0000}"/>
    <cellStyle name="Milliers 3 2 20" xfId="4265" xr:uid="{00000000-0005-0000-0000-00009F0A0000}"/>
    <cellStyle name="Milliers 3 2 21" xfId="4266" xr:uid="{00000000-0005-0000-0000-0000A00A0000}"/>
    <cellStyle name="Milliers 3 2 22" xfId="4267" xr:uid="{00000000-0005-0000-0000-0000A10A0000}"/>
    <cellStyle name="Milliers 3 2 23" xfId="4268" xr:uid="{00000000-0005-0000-0000-0000A20A0000}"/>
    <cellStyle name="Milliers 3 2 24" xfId="4269" xr:uid="{00000000-0005-0000-0000-0000A30A0000}"/>
    <cellStyle name="Milliers 3 2 25" xfId="4270" xr:uid="{00000000-0005-0000-0000-0000A40A0000}"/>
    <cellStyle name="Milliers 3 2 26" xfId="4271" xr:uid="{00000000-0005-0000-0000-0000A50A0000}"/>
    <cellStyle name="Milliers 3 2 27" xfId="4272" xr:uid="{00000000-0005-0000-0000-0000A60A0000}"/>
    <cellStyle name="Milliers 3 2 28" xfId="4273" xr:uid="{00000000-0005-0000-0000-0000A70A0000}"/>
    <cellStyle name="Milliers 3 2 29" xfId="4274" xr:uid="{00000000-0005-0000-0000-0000A80A0000}"/>
    <cellStyle name="Milliers 3 2 3" xfId="1469" xr:uid="{00000000-0005-0000-0000-0000A90A0000}"/>
    <cellStyle name="Milliers 3 2 3 10" xfId="4275" xr:uid="{00000000-0005-0000-0000-0000AA0A0000}"/>
    <cellStyle name="Milliers 3 2 3 10 2" xfId="4276" xr:uid="{00000000-0005-0000-0000-0000AB0A0000}"/>
    <cellStyle name="Milliers 3 2 3 10 3" xfId="4277" xr:uid="{00000000-0005-0000-0000-0000AC0A0000}"/>
    <cellStyle name="Milliers 3 2 3 10 4" xfId="4278" xr:uid="{00000000-0005-0000-0000-0000AD0A0000}"/>
    <cellStyle name="Milliers 3 2 3 10 5" xfId="4279" xr:uid="{00000000-0005-0000-0000-0000AE0A0000}"/>
    <cellStyle name="Milliers 3 2 3 10 6" xfId="4280" xr:uid="{00000000-0005-0000-0000-0000AF0A0000}"/>
    <cellStyle name="Milliers 3 2 3 10 7" xfId="4281" xr:uid="{00000000-0005-0000-0000-0000B00A0000}"/>
    <cellStyle name="Milliers 3 2 3 10 8" xfId="4282" xr:uid="{00000000-0005-0000-0000-0000B10A0000}"/>
    <cellStyle name="Milliers 3 2 3 10 9" xfId="4283" xr:uid="{00000000-0005-0000-0000-0000B20A0000}"/>
    <cellStyle name="Milliers 3 2 3 11" xfId="4284" xr:uid="{00000000-0005-0000-0000-0000B30A0000}"/>
    <cellStyle name="Milliers 3 2 3 11 2" xfId="4285" xr:uid="{00000000-0005-0000-0000-0000B40A0000}"/>
    <cellStyle name="Milliers 3 2 3 11 3" xfId="4286" xr:uid="{00000000-0005-0000-0000-0000B50A0000}"/>
    <cellStyle name="Milliers 3 2 3 11 4" xfId="4287" xr:uid="{00000000-0005-0000-0000-0000B60A0000}"/>
    <cellStyle name="Milliers 3 2 3 11 5" xfId="4288" xr:uid="{00000000-0005-0000-0000-0000B70A0000}"/>
    <cellStyle name="Milliers 3 2 3 11 6" xfId="4289" xr:uid="{00000000-0005-0000-0000-0000B80A0000}"/>
    <cellStyle name="Milliers 3 2 3 11 7" xfId="4290" xr:uid="{00000000-0005-0000-0000-0000B90A0000}"/>
    <cellStyle name="Milliers 3 2 3 11 8" xfId="4291" xr:uid="{00000000-0005-0000-0000-0000BA0A0000}"/>
    <cellStyle name="Milliers 3 2 3 11 9" xfId="4292" xr:uid="{00000000-0005-0000-0000-0000BB0A0000}"/>
    <cellStyle name="Milliers 3 2 3 12" xfId="4293" xr:uid="{00000000-0005-0000-0000-0000BC0A0000}"/>
    <cellStyle name="Milliers 3 2 3 12 2" xfId="4294" xr:uid="{00000000-0005-0000-0000-0000BD0A0000}"/>
    <cellStyle name="Milliers 3 2 3 12 3" xfId="4295" xr:uid="{00000000-0005-0000-0000-0000BE0A0000}"/>
    <cellStyle name="Milliers 3 2 3 12 4" xfId="4296" xr:uid="{00000000-0005-0000-0000-0000BF0A0000}"/>
    <cellStyle name="Milliers 3 2 3 12 5" xfId="4297" xr:uid="{00000000-0005-0000-0000-0000C00A0000}"/>
    <cellStyle name="Milliers 3 2 3 12 6" xfId="4298" xr:uid="{00000000-0005-0000-0000-0000C10A0000}"/>
    <cellStyle name="Milliers 3 2 3 12 7" xfId="4299" xr:uid="{00000000-0005-0000-0000-0000C20A0000}"/>
    <cellStyle name="Milliers 3 2 3 12 8" xfId="4300" xr:uid="{00000000-0005-0000-0000-0000C30A0000}"/>
    <cellStyle name="Milliers 3 2 3 12 9" xfId="4301" xr:uid="{00000000-0005-0000-0000-0000C40A0000}"/>
    <cellStyle name="Milliers 3 2 3 13" xfId="4302" xr:uid="{00000000-0005-0000-0000-0000C50A0000}"/>
    <cellStyle name="Milliers 3 2 3 13 2" xfId="4303" xr:uid="{00000000-0005-0000-0000-0000C60A0000}"/>
    <cellStyle name="Milliers 3 2 3 13 3" xfId="4304" xr:uid="{00000000-0005-0000-0000-0000C70A0000}"/>
    <cellStyle name="Milliers 3 2 3 13 4" xfId="4305" xr:uid="{00000000-0005-0000-0000-0000C80A0000}"/>
    <cellStyle name="Milliers 3 2 3 13 5" xfId="4306" xr:uid="{00000000-0005-0000-0000-0000C90A0000}"/>
    <cellStyle name="Milliers 3 2 3 13 6" xfId="4307" xr:uid="{00000000-0005-0000-0000-0000CA0A0000}"/>
    <cellStyle name="Milliers 3 2 3 13 7" xfId="4308" xr:uid="{00000000-0005-0000-0000-0000CB0A0000}"/>
    <cellStyle name="Milliers 3 2 3 13 8" xfId="4309" xr:uid="{00000000-0005-0000-0000-0000CC0A0000}"/>
    <cellStyle name="Milliers 3 2 3 13 9" xfId="4310" xr:uid="{00000000-0005-0000-0000-0000CD0A0000}"/>
    <cellStyle name="Milliers 3 2 3 14" xfId="4311" xr:uid="{00000000-0005-0000-0000-0000CE0A0000}"/>
    <cellStyle name="Milliers 3 2 3 14 2" xfId="4312" xr:uid="{00000000-0005-0000-0000-0000CF0A0000}"/>
    <cellStyle name="Milliers 3 2 3 14 3" xfId="4313" xr:uid="{00000000-0005-0000-0000-0000D00A0000}"/>
    <cellStyle name="Milliers 3 2 3 14 4" xfId="4314" xr:uid="{00000000-0005-0000-0000-0000D10A0000}"/>
    <cellStyle name="Milliers 3 2 3 14 5" xfId="4315" xr:uid="{00000000-0005-0000-0000-0000D20A0000}"/>
    <cellStyle name="Milliers 3 2 3 14 6" xfId="4316" xr:uid="{00000000-0005-0000-0000-0000D30A0000}"/>
    <cellStyle name="Milliers 3 2 3 14 7" xfId="4317" xr:uid="{00000000-0005-0000-0000-0000D40A0000}"/>
    <cellStyle name="Milliers 3 2 3 14 8" xfId="4318" xr:uid="{00000000-0005-0000-0000-0000D50A0000}"/>
    <cellStyle name="Milliers 3 2 3 14 9" xfId="4319" xr:uid="{00000000-0005-0000-0000-0000D60A0000}"/>
    <cellStyle name="Milliers 3 2 3 15" xfId="4320" xr:uid="{00000000-0005-0000-0000-0000D70A0000}"/>
    <cellStyle name="Milliers 3 2 3 15 2" xfId="4321" xr:uid="{00000000-0005-0000-0000-0000D80A0000}"/>
    <cellStyle name="Milliers 3 2 3 15 3" xfId="4322" xr:uid="{00000000-0005-0000-0000-0000D90A0000}"/>
    <cellStyle name="Milliers 3 2 3 15 4" xfId="4323" xr:uid="{00000000-0005-0000-0000-0000DA0A0000}"/>
    <cellStyle name="Milliers 3 2 3 15 5" xfId="4324" xr:uid="{00000000-0005-0000-0000-0000DB0A0000}"/>
    <cellStyle name="Milliers 3 2 3 15 6" xfId="4325" xr:uid="{00000000-0005-0000-0000-0000DC0A0000}"/>
    <cellStyle name="Milliers 3 2 3 15 7" xfId="4326" xr:uid="{00000000-0005-0000-0000-0000DD0A0000}"/>
    <cellStyle name="Milliers 3 2 3 15 8" xfId="4327" xr:uid="{00000000-0005-0000-0000-0000DE0A0000}"/>
    <cellStyle name="Milliers 3 2 3 15 9" xfId="4328" xr:uid="{00000000-0005-0000-0000-0000DF0A0000}"/>
    <cellStyle name="Milliers 3 2 3 16" xfId="4329" xr:uid="{00000000-0005-0000-0000-0000E00A0000}"/>
    <cellStyle name="Milliers 3 2 3 16 2" xfId="4330" xr:uid="{00000000-0005-0000-0000-0000E10A0000}"/>
    <cellStyle name="Milliers 3 2 3 16 3" xfId="4331" xr:uid="{00000000-0005-0000-0000-0000E20A0000}"/>
    <cellStyle name="Milliers 3 2 3 16 4" xfId="4332" xr:uid="{00000000-0005-0000-0000-0000E30A0000}"/>
    <cellStyle name="Milliers 3 2 3 16 5" xfId="4333" xr:uid="{00000000-0005-0000-0000-0000E40A0000}"/>
    <cellStyle name="Milliers 3 2 3 16 6" xfId="4334" xr:uid="{00000000-0005-0000-0000-0000E50A0000}"/>
    <cellStyle name="Milliers 3 2 3 16 7" xfId="4335" xr:uid="{00000000-0005-0000-0000-0000E60A0000}"/>
    <cellStyle name="Milliers 3 2 3 16 8" xfId="4336" xr:uid="{00000000-0005-0000-0000-0000E70A0000}"/>
    <cellStyle name="Milliers 3 2 3 16 9" xfId="4337" xr:uid="{00000000-0005-0000-0000-0000E80A0000}"/>
    <cellStyle name="Milliers 3 2 3 17" xfId="4338" xr:uid="{00000000-0005-0000-0000-0000E90A0000}"/>
    <cellStyle name="Milliers 3 2 3 17 2" xfId="4339" xr:uid="{00000000-0005-0000-0000-0000EA0A0000}"/>
    <cellStyle name="Milliers 3 2 3 17 3" xfId="4340" xr:uid="{00000000-0005-0000-0000-0000EB0A0000}"/>
    <cellStyle name="Milliers 3 2 3 17 4" xfId="4341" xr:uid="{00000000-0005-0000-0000-0000EC0A0000}"/>
    <cellStyle name="Milliers 3 2 3 17 5" xfId="4342" xr:uid="{00000000-0005-0000-0000-0000ED0A0000}"/>
    <cellStyle name="Milliers 3 2 3 17 6" xfId="4343" xr:uid="{00000000-0005-0000-0000-0000EE0A0000}"/>
    <cellStyle name="Milliers 3 2 3 17 7" xfId="4344" xr:uid="{00000000-0005-0000-0000-0000EF0A0000}"/>
    <cellStyle name="Milliers 3 2 3 17 8" xfId="4345" xr:uid="{00000000-0005-0000-0000-0000F00A0000}"/>
    <cellStyle name="Milliers 3 2 3 17 9" xfId="4346" xr:uid="{00000000-0005-0000-0000-0000F10A0000}"/>
    <cellStyle name="Milliers 3 2 3 18" xfId="4347" xr:uid="{00000000-0005-0000-0000-0000F20A0000}"/>
    <cellStyle name="Milliers 3 2 3 18 2" xfId="4348" xr:uid="{00000000-0005-0000-0000-0000F30A0000}"/>
    <cellStyle name="Milliers 3 2 3 18 3" xfId="4349" xr:uid="{00000000-0005-0000-0000-0000F40A0000}"/>
    <cellStyle name="Milliers 3 2 3 18 4" xfId="4350" xr:uid="{00000000-0005-0000-0000-0000F50A0000}"/>
    <cellStyle name="Milliers 3 2 3 18 5" xfId="4351" xr:uid="{00000000-0005-0000-0000-0000F60A0000}"/>
    <cellStyle name="Milliers 3 2 3 18 6" xfId="4352" xr:uid="{00000000-0005-0000-0000-0000F70A0000}"/>
    <cellStyle name="Milliers 3 2 3 18 7" xfId="4353" xr:uid="{00000000-0005-0000-0000-0000F80A0000}"/>
    <cellStyle name="Milliers 3 2 3 18 8" xfId="4354" xr:uid="{00000000-0005-0000-0000-0000F90A0000}"/>
    <cellStyle name="Milliers 3 2 3 18 9" xfId="4355" xr:uid="{00000000-0005-0000-0000-0000FA0A0000}"/>
    <cellStyle name="Milliers 3 2 3 19" xfId="4356" xr:uid="{00000000-0005-0000-0000-0000FB0A0000}"/>
    <cellStyle name="Milliers 3 2 3 19 2" xfId="4357" xr:uid="{00000000-0005-0000-0000-0000FC0A0000}"/>
    <cellStyle name="Milliers 3 2 3 19 3" xfId="4358" xr:uid="{00000000-0005-0000-0000-0000FD0A0000}"/>
    <cellStyle name="Milliers 3 2 3 19 4" xfId="4359" xr:uid="{00000000-0005-0000-0000-0000FE0A0000}"/>
    <cellStyle name="Milliers 3 2 3 19 5" xfId="4360" xr:uid="{00000000-0005-0000-0000-0000FF0A0000}"/>
    <cellStyle name="Milliers 3 2 3 19 6" xfId="4361" xr:uid="{00000000-0005-0000-0000-0000000B0000}"/>
    <cellStyle name="Milliers 3 2 3 19 7" xfId="4362" xr:uid="{00000000-0005-0000-0000-0000010B0000}"/>
    <cellStyle name="Milliers 3 2 3 19 8" xfId="4363" xr:uid="{00000000-0005-0000-0000-0000020B0000}"/>
    <cellStyle name="Milliers 3 2 3 19 9" xfId="4364" xr:uid="{00000000-0005-0000-0000-0000030B0000}"/>
    <cellStyle name="Milliers 3 2 3 2" xfId="1470" xr:uid="{00000000-0005-0000-0000-0000040B0000}"/>
    <cellStyle name="Milliers 3 2 3 2 10" xfId="4365" xr:uid="{00000000-0005-0000-0000-0000050B0000}"/>
    <cellStyle name="Milliers 3 2 3 2 11" xfId="4366" xr:uid="{00000000-0005-0000-0000-0000060B0000}"/>
    <cellStyle name="Milliers 3 2 3 2 12" xfId="4367" xr:uid="{00000000-0005-0000-0000-0000070B0000}"/>
    <cellStyle name="Milliers 3 2 3 2 13" xfId="4368" xr:uid="{00000000-0005-0000-0000-0000080B0000}"/>
    <cellStyle name="Milliers 3 2 3 2 14" xfId="4369" xr:uid="{00000000-0005-0000-0000-0000090B0000}"/>
    <cellStyle name="Milliers 3 2 3 2 15" xfId="4370" xr:uid="{00000000-0005-0000-0000-00000A0B0000}"/>
    <cellStyle name="Milliers 3 2 3 2 16" xfId="4371" xr:uid="{00000000-0005-0000-0000-00000B0B0000}"/>
    <cellStyle name="Milliers 3 2 3 2 17" xfId="4372" xr:uid="{00000000-0005-0000-0000-00000C0B0000}"/>
    <cellStyle name="Milliers 3 2 3 2 18" xfId="4373" xr:uid="{00000000-0005-0000-0000-00000D0B0000}"/>
    <cellStyle name="Milliers 3 2 3 2 19" xfId="4374" xr:uid="{00000000-0005-0000-0000-00000E0B0000}"/>
    <cellStyle name="Milliers 3 2 3 2 2" xfId="4375" xr:uid="{00000000-0005-0000-0000-00000F0B0000}"/>
    <cellStyle name="Milliers 3 2 3 2 20" xfId="4376" xr:uid="{00000000-0005-0000-0000-0000100B0000}"/>
    <cellStyle name="Milliers 3 2 3 2 21" xfId="4377" xr:uid="{00000000-0005-0000-0000-0000110B0000}"/>
    <cellStyle name="Milliers 3 2 3 2 22" xfId="4378" xr:uid="{00000000-0005-0000-0000-0000120B0000}"/>
    <cellStyle name="Milliers 3 2 3 2 23" xfId="4379" xr:uid="{00000000-0005-0000-0000-0000130B0000}"/>
    <cellStyle name="Milliers 3 2 3 2 24" xfId="4380" xr:uid="{00000000-0005-0000-0000-0000140B0000}"/>
    <cellStyle name="Milliers 3 2 3 2 25" xfId="4381" xr:uid="{00000000-0005-0000-0000-0000150B0000}"/>
    <cellStyle name="Milliers 3 2 3 2 26" xfId="4382" xr:uid="{00000000-0005-0000-0000-0000160B0000}"/>
    <cellStyle name="Milliers 3 2 3 2 27" xfId="4383" xr:uid="{00000000-0005-0000-0000-0000170B0000}"/>
    <cellStyle name="Milliers 3 2 3 2 28" xfId="4384" xr:uid="{00000000-0005-0000-0000-0000180B0000}"/>
    <cellStyle name="Milliers 3 2 3 2 29" xfId="4385" xr:uid="{00000000-0005-0000-0000-0000190B0000}"/>
    <cellStyle name="Milliers 3 2 3 2 3" xfId="4386" xr:uid="{00000000-0005-0000-0000-00001A0B0000}"/>
    <cellStyle name="Milliers 3 2 3 2 30" xfId="4387" xr:uid="{00000000-0005-0000-0000-00001B0B0000}"/>
    <cellStyle name="Milliers 3 2 3 2 31" xfId="4388" xr:uid="{00000000-0005-0000-0000-00001C0B0000}"/>
    <cellStyle name="Milliers 3 2 3 2 32" xfId="4389" xr:uid="{00000000-0005-0000-0000-00001D0B0000}"/>
    <cellStyle name="Milliers 3 2 3 2 33" xfId="4390" xr:uid="{00000000-0005-0000-0000-00001E0B0000}"/>
    <cellStyle name="Milliers 3 2 3 2 34" xfId="4391" xr:uid="{00000000-0005-0000-0000-00001F0B0000}"/>
    <cellStyle name="Milliers 3 2 3 2 35" xfId="4392" xr:uid="{00000000-0005-0000-0000-0000200B0000}"/>
    <cellStyle name="Milliers 3 2 3 2 36" xfId="4393" xr:uid="{00000000-0005-0000-0000-0000210B0000}"/>
    <cellStyle name="Milliers 3 2 3 2 37" xfId="4394" xr:uid="{00000000-0005-0000-0000-0000220B0000}"/>
    <cellStyle name="Milliers 3 2 3 2 38" xfId="4395" xr:uid="{00000000-0005-0000-0000-0000230B0000}"/>
    <cellStyle name="Milliers 3 2 3 2 39" xfId="4396" xr:uid="{00000000-0005-0000-0000-0000240B0000}"/>
    <cellStyle name="Milliers 3 2 3 2 4" xfId="4397" xr:uid="{00000000-0005-0000-0000-0000250B0000}"/>
    <cellStyle name="Milliers 3 2 3 2 40" xfId="4398" xr:uid="{00000000-0005-0000-0000-0000260B0000}"/>
    <cellStyle name="Milliers 3 2 3 2 41" xfId="4399" xr:uid="{00000000-0005-0000-0000-0000270B0000}"/>
    <cellStyle name="Milliers 3 2 3 2 42" xfId="4400" xr:uid="{00000000-0005-0000-0000-0000280B0000}"/>
    <cellStyle name="Milliers 3 2 3 2 43" xfId="4401" xr:uid="{00000000-0005-0000-0000-0000290B0000}"/>
    <cellStyle name="Milliers 3 2 3 2 44" xfId="4402" xr:uid="{00000000-0005-0000-0000-00002A0B0000}"/>
    <cellStyle name="Milliers 3 2 3 2 45" xfId="4403" xr:uid="{00000000-0005-0000-0000-00002B0B0000}"/>
    <cellStyle name="Milliers 3 2 3 2 46" xfId="4404" xr:uid="{00000000-0005-0000-0000-00002C0B0000}"/>
    <cellStyle name="Milliers 3 2 3 2 47" xfId="4405" xr:uid="{00000000-0005-0000-0000-00002D0B0000}"/>
    <cellStyle name="Milliers 3 2 3 2 48" xfId="4406" xr:uid="{00000000-0005-0000-0000-00002E0B0000}"/>
    <cellStyle name="Milliers 3 2 3 2 49" xfId="4407" xr:uid="{00000000-0005-0000-0000-00002F0B0000}"/>
    <cellStyle name="Milliers 3 2 3 2 5" xfId="4408" xr:uid="{00000000-0005-0000-0000-0000300B0000}"/>
    <cellStyle name="Milliers 3 2 3 2 50" xfId="4409" xr:uid="{00000000-0005-0000-0000-0000310B0000}"/>
    <cellStyle name="Milliers 3 2 3 2 51" xfId="4410" xr:uid="{00000000-0005-0000-0000-0000320B0000}"/>
    <cellStyle name="Milliers 3 2 3 2 52" xfId="4411" xr:uid="{00000000-0005-0000-0000-0000330B0000}"/>
    <cellStyle name="Milliers 3 2 3 2 53" xfId="4412" xr:uid="{00000000-0005-0000-0000-0000340B0000}"/>
    <cellStyle name="Milliers 3 2 3 2 54" xfId="4413" xr:uid="{00000000-0005-0000-0000-0000350B0000}"/>
    <cellStyle name="Milliers 3 2 3 2 55" xfId="4414" xr:uid="{00000000-0005-0000-0000-0000360B0000}"/>
    <cellStyle name="Milliers 3 2 3 2 56" xfId="4415" xr:uid="{00000000-0005-0000-0000-0000370B0000}"/>
    <cellStyle name="Milliers 3 2 3 2 57" xfId="4416" xr:uid="{00000000-0005-0000-0000-0000380B0000}"/>
    <cellStyle name="Milliers 3 2 3 2 58" xfId="4417" xr:uid="{00000000-0005-0000-0000-0000390B0000}"/>
    <cellStyle name="Milliers 3 2 3 2 59" xfId="4418" xr:uid="{00000000-0005-0000-0000-00003A0B0000}"/>
    <cellStyle name="Milliers 3 2 3 2 6" xfId="4419" xr:uid="{00000000-0005-0000-0000-00003B0B0000}"/>
    <cellStyle name="Milliers 3 2 3 2 60" xfId="4420" xr:uid="{00000000-0005-0000-0000-00003C0B0000}"/>
    <cellStyle name="Milliers 3 2 3 2 61" xfId="4421" xr:uid="{00000000-0005-0000-0000-00003D0B0000}"/>
    <cellStyle name="Milliers 3 2 3 2 62" xfId="4422" xr:uid="{00000000-0005-0000-0000-00003E0B0000}"/>
    <cellStyle name="Milliers 3 2 3 2 63" xfId="4423" xr:uid="{00000000-0005-0000-0000-00003F0B0000}"/>
    <cellStyle name="Milliers 3 2 3 2 64" xfId="4424" xr:uid="{00000000-0005-0000-0000-0000400B0000}"/>
    <cellStyle name="Milliers 3 2 3 2 7" xfId="4425" xr:uid="{00000000-0005-0000-0000-0000410B0000}"/>
    <cellStyle name="Milliers 3 2 3 2 8" xfId="4426" xr:uid="{00000000-0005-0000-0000-0000420B0000}"/>
    <cellStyle name="Milliers 3 2 3 2 9" xfId="4427" xr:uid="{00000000-0005-0000-0000-0000430B0000}"/>
    <cellStyle name="Milliers 3 2 3 20" xfId="4428" xr:uid="{00000000-0005-0000-0000-0000440B0000}"/>
    <cellStyle name="Milliers 3 2 3 20 2" xfId="4429" xr:uid="{00000000-0005-0000-0000-0000450B0000}"/>
    <cellStyle name="Milliers 3 2 3 20 3" xfId="4430" xr:uid="{00000000-0005-0000-0000-0000460B0000}"/>
    <cellStyle name="Milliers 3 2 3 20 4" xfId="4431" xr:uid="{00000000-0005-0000-0000-0000470B0000}"/>
    <cellStyle name="Milliers 3 2 3 20 5" xfId="4432" xr:uid="{00000000-0005-0000-0000-0000480B0000}"/>
    <cellStyle name="Milliers 3 2 3 20 6" xfId="4433" xr:uid="{00000000-0005-0000-0000-0000490B0000}"/>
    <cellStyle name="Milliers 3 2 3 20 7" xfId="4434" xr:uid="{00000000-0005-0000-0000-00004A0B0000}"/>
    <cellStyle name="Milliers 3 2 3 20 8" xfId="4435" xr:uid="{00000000-0005-0000-0000-00004B0B0000}"/>
    <cellStyle name="Milliers 3 2 3 20 9" xfId="4436" xr:uid="{00000000-0005-0000-0000-00004C0B0000}"/>
    <cellStyle name="Milliers 3 2 3 21" xfId="4437" xr:uid="{00000000-0005-0000-0000-00004D0B0000}"/>
    <cellStyle name="Milliers 3 2 3 21 2" xfId="4438" xr:uid="{00000000-0005-0000-0000-00004E0B0000}"/>
    <cellStyle name="Milliers 3 2 3 21 3" xfId="4439" xr:uid="{00000000-0005-0000-0000-00004F0B0000}"/>
    <cellStyle name="Milliers 3 2 3 21 4" xfId="4440" xr:uid="{00000000-0005-0000-0000-0000500B0000}"/>
    <cellStyle name="Milliers 3 2 3 21 5" xfId="4441" xr:uid="{00000000-0005-0000-0000-0000510B0000}"/>
    <cellStyle name="Milliers 3 2 3 21 6" xfId="4442" xr:uid="{00000000-0005-0000-0000-0000520B0000}"/>
    <cellStyle name="Milliers 3 2 3 21 7" xfId="4443" xr:uid="{00000000-0005-0000-0000-0000530B0000}"/>
    <cellStyle name="Milliers 3 2 3 21 8" xfId="4444" xr:uid="{00000000-0005-0000-0000-0000540B0000}"/>
    <cellStyle name="Milliers 3 2 3 21 9" xfId="4445" xr:uid="{00000000-0005-0000-0000-0000550B0000}"/>
    <cellStyle name="Milliers 3 2 3 22" xfId="4446" xr:uid="{00000000-0005-0000-0000-0000560B0000}"/>
    <cellStyle name="Milliers 3 2 3 22 2" xfId="4447" xr:uid="{00000000-0005-0000-0000-0000570B0000}"/>
    <cellStyle name="Milliers 3 2 3 22 3" xfId="4448" xr:uid="{00000000-0005-0000-0000-0000580B0000}"/>
    <cellStyle name="Milliers 3 2 3 22 4" xfId="4449" xr:uid="{00000000-0005-0000-0000-0000590B0000}"/>
    <cellStyle name="Milliers 3 2 3 22 5" xfId="4450" xr:uid="{00000000-0005-0000-0000-00005A0B0000}"/>
    <cellStyle name="Milliers 3 2 3 22 6" xfId="4451" xr:uid="{00000000-0005-0000-0000-00005B0B0000}"/>
    <cellStyle name="Milliers 3 2 3 22 7" xfId="4452" xr:uid="{00000000-0005-0000-0000-00005C0B0000}"/>
    <cellStyle name="Milliers 3 2 3 22 8" xfId="4453" xr:uid="{00000000-0005-0000-0000-00005D0B0000}"/>
    <cellStyle name="Milliers 3 2 3 22 9" xfId="4454" xr:uid="{00000000-0005-0000-0000-00005E0B0000}"/>
    <cellStyle name="Milliers 3 2 3 23" xfId="4455" xr:uid="{00000000-0005-0000-0000-00005F0B0000}"/>
    <cellStyle name="Milliers 3 2 3 23 2" xfId="4456" xr:uid="{00000000-0005-0000-0000-0000600B0000}"/>
    <cellStyle name="Milliers 3 2 3 23 3" xfId="4457" xr:uid="{00000000-0005-0000-0000-0000610B0000}"/>
    <cellStyle name="Milliers 3 2 3 23 4" xfId="4458" xr:uid="{00000000-0005-0000-0000-0000620B0000}"/>
    <cellStyle name="Milliers 3 2 3 23 5" xfId="4459" xr:uid="{00000000-0005-0000-0000-0000630B0000}"/>
    <cellStyle name="Milliers 3 2 3 23 6" xfId="4460" xr:uid="{00000000-0005-0000-0000-0000640B0000}"/>
    <cellStyle name="Milliers 3 2 3 23 7" xfId="4461" xr:uid="{00000000-0005-0000-0000-0000650B0000}"/>
    <cellStyle name="Milliers 3 2 3 23 8" xfId="4462" xr:uid="{00000000-0005-0000-0000-0000660B0000}"/>
    <cellStyle name="Milliers 3 2 3 23 9" xfId="4463" xr:uid="{00000000-0005-0000-0000-0000670B0000}"/>
    <cellStyle name="Milliers 3 2 3 24" xfId="4464" xr:uid="{00000000-0005-0000-0000-0000680B0000}"/>
    <cellStyle name="Milliers 3 2 3 24 2" xfId="4465" xr:uid="{00000000-0005-0000-0000-0000690B0000}"/>
    <cellStyle name="Milliers 3 2 3 24 3" xfId="4466" xr:uid="{00000000-0005-0000-0000-00006A0B0000}"/>
    <cellStyle name="Milliers 3 2 3 24 4" xfId="4467" xr:uid="{00000000-0005-0000-0000-00006B0B0000}"/>
    <cellStyle name="Milliers 3 2 3 24 5" xfId="4468" xr:uid="{00000000-0005-0000-0000-00006C0B0000}"/>
    <cellStyle name="Milliers 3 2 3 24 6" xfId="4469" xr:uid="{00000000-0005-0000-0000-00006D0B0000}"/>
    <cellStyle name="Milliers 3 2 3 24 7" xfId="4470" xr:uid="{00000000-0005-0000-0000-00006E0B0000}"/>
    <cellStyle name="Milliers 3 2 3 24 8" xfId="4471" xr:uid="{00000000-0005-0000-0000-00006F0B0000}"/>
    <cellStyle name="Milliers 3 2 3 24 9" xfId="4472" xr:uid="{00000000-0005-0000-0000-0000700B0000}"/>
    <cellStyle name="Milliers 3 2 3 25" xfId="4473" xr:uid="{00000000-0005-0000-0000-0000710B0000}"/>
    <cellStyle name="Milliers 3 2 3 25 2" xfId="4474" xr:uid="{00000000-0005-0000-0000-0000720B0000}"/>
    <cellStyle name="Milliers 3 2 3 25 3" xfId="4475" xr:uid="{00000000-0005-0000-0000-0000730B0000}"/>
    <cellStyle name="Milliers 3 2 3 25 4" xfId="4476" xr:uid="{00000000-0005-0000-0000-0000740B0000}"/>
    <cellStyle name="Milliers 3 2 3 25 5" xfId="4477" xr:uid="{00000000-0005-0000-0000-0000750B0000}"/>
    <cellStyle name="Milliers 3 2 3 25 6" xfId="4478" xr:uid="{00000000-0005-0000-0000-0000760B0000}"/>
    <cellStyle name="Milliers 3 2 3 25 7" xfId="4479" xr:uid="{00000000-0005-0000-0000-0000770B0000}"/>
    <cellStyle name="Milliers 3 2 3 25 8" xfId="4480" xr:uid="{00000000-0005-0000-0000-0000780B0000}"/>
    <cellStyle name="Milliers 3 2 3 25 9" xfId="4481" xr:uid="{00000000-0005-0000-0000-0000790B0000}"/>
    <cellStyle name="Milliers 3 2 3 26" xfId="4482" xr:uid="{00000000-0005-0000-0000-00007A0B0000}"/>
    <cellStyle name="Milliers 3 2 3 26 2" xfId="4483" xr:uid="{00000000-0005-0000-0000-00007B0B0000}"/>
    <cellStyle name="Milliers 3 2 3 26 3" xfId="4484" xr:uid="{00000000-0005-0000-0000-00007C0B0000}"/>
    <cellStyle name="Milliers 3 2 3 26 4" xfId="4485" xr:uid="{00000000-0005-0000-0000-00007D0B0000}"/>
    <cellStyle name="Milliers 3 2 3 26 5" xfId="4486" xr:uid="{00000000-0005-0000-0000-00007E0B0000}"/>
    <cellStyle name="Milliers 3 2 3 26 6" xfId="4487" xr:uid="{00000000-0005-0000-0000-00007F0B0000}"/>
    <cellStyle name="Milliers 3 2 3 26 7" xfId="4488" xr:uid="{00000000-0005-0000-0000-0000800B0000}"/>
    <cellStyle name="Milliers 3 2 3 26 8" xfId="4489" xr:uid="{00000000-0005-0000-0000-0000810B0000}"/>
    <cellStyle name="Milliers 3 2 3 26 9" xfId="4490" xr:uid="{00000000-0005-0000-0000-0000820B0000}"/>
    <cellStyle name="Milliers 3 2 3 27" xfId="4491" xr:uid="{00000000-0005-0000-0000-0000830B0000}"/>
    <cellStyle name="Milliers 3 2 3 27 2" xfId="4492" xr:uid="{00000000-0005-0000-0000-0000840B0000}"/>
    <cellStyle name="Milliers 3 2 3 27 3" xfId="4493" xr:uid="{00000000-0005-0000-0000-0000850B0000}"/>
    <cellStyle name="Milliers 3 2 3 27 4" xfId="4494" xr:uid="{00000000-0005-0000-0000-0000860B0000}"/>
    <cellStyle name="Milliers 3 2 3 27 5" xfId="4495" xr:uid="{00000000-0005-0000-0000-0000870B0000}"/>
    <cellStyle name="Milliers 3 2 3 27 6" xfId="4496" xr:uid="{00000000-0005-0000-0000-0000880B0000}"/>
    <cellStyle name="Milliers 3 2 3 27 7" xfId="4497" xr:uid="{00000000-0005-0000-0000-0000890B0000}"/>
    <cellStyle name="Milliers 3 2 3 27 8" xfId="4498" xr:uid="{00000000-0005-0000-0000-00008A0B0000}"/>
    <cellStyle name="Milliers 3 2 3 27 9" xfId="4499" xr:uid="{00000000-0005-0000-0000-00008B0B0000}"/>
    <cellStyle name="Milliers 3 2 3 28" xfId="4500" xr:uid="{00000000-0005-0000-0000-00008C0B0000}"/>
    <cellStyle name="Milliers 3 2 3 28 2" xfId="4501" xr:uid="{00000000-0005-0000-0000-00008D0B0000}"/>
    <cellStyle name="Milliers 3 2 3 28 3" xfId="4502" xr:uid="{00000000-0005-0000-0000-00008E0B0000}"/>
    <cellStyle name="Milliers 3 2 3 28 4" xfId="4503" xr:uid="{00000000-0005-0000-0000-00008F0B0000}"/>
    <cellStyle name="Milliers 3 2 3 28 5" xfId="4504" xr:uid="{00000000-0005-0000-0000-0000900B0000}"/>
    <cellStyle name="Milliers 3 2 3 28 6" xfId="4505" xr:uid="{00000000-0005-0000-0000-0000910B0000}"/>
    <cellStyle name="Milliers 3 2 3 28 7" xfId="4506" xr:uid="{00000000-0005-0000-0000-0000920B0000}"/>
    <cellStyle name="Milliers 3 2 3 28 8" xfId="4507" xr:uid="{00000000-0005-0000-0000-0000930B0000}"/>
    <cellStyle name="Milliers 3 2 3 28 9" xfId="4508" xr:uid="{00000000-0005-0000-0000-0000940B0000}"/>
    <cellStyle name="Milliers 3 2 3 29" xfId="4509" xr:uid="{00000000-0005-0000-0000-0000950B0000}"/>
    <cellStyle name="Milliers 3 2 3 29 2" xfId="4510" xr:uid="{00000000-0005-0000-0000-0000960B0000}"/>
    <cellStyle name="Milliers 3 2 3 29 3" xfId="4511" xr:uid="{00000000-0005-0000-0000-0000970B0000}"/>
    <cellStyle name="Milliers 3 2 3 29 4" xfId="4512" xr:uid="{00000000-0005-0000-0000-0000980B0000}"/>
    <cellStyle name="Milliers 3 2 3 29 5" xfId="4513" xr:uid="{00000000-0005-0000-0000-0000990B0000}"/>
    <cellStyle name="Milliers 3 2 3 29 6" xfId="4514" xr:uid="{00000000-0005-0000-0000-00009A0B0000}"/>
    <cellStyle name="Milliers 3 2 3 29 7" xfId="4515" xr:uid="{00000000-0005-0000-0000-00009B0B0000}"/>
    <cellStyle name="Milliers 3 2 3 29 8" xfId="4516" xr:uid="{00000000-0005-0000-0000-00009C0B0000}"/>
    <cellStyle name="Milliers 3 2 3 29 9" xfId="4517" xr:uid="{00000000-0005-0000-0000-00009D0B0000}"/>
    <cellStyle name="Milliers 3 2 3 3" xfId="1471" xr:uid="{00000000-0005-0000-0000-00009E0B0000}"/>
    <cellStyle name="Milliers 3 2 3 3 2" xfId="20832" xr:uid="{00000000-0005-0000-0000-00009F0B0000}"/>
    <cellStyle name="Milliers 3 2 3 30" xfId="4518" xr:uid="{00000000-0005-0000-0000-0000A00B0000}"/>
    <cellStyle name="Milliers 3 2 3 30 2" xfId="4519" xr:uid="{00000000-0005-0000-0000-0000A10B0000}"/>
    <cellStyle name="Milliers 3 2 3 30 3" xfId="4520" xr:uid="{00000000-0005-0000-0000-0000A20B0000}"/>
    <cellStyle name="Milliers 3 2 3 30 4" xfId="4521" xr:uid="{00000000-0005-0000-0000-0000A30B0000}"/>
    <cellStyle name="Milliers 3 2 3 30 5" xfId="4522" xr:uid="{00000000-0005-0000-0000-0000A40B0000}"/>
    <cellStyle name="Milliers 3 2 3 30 6" xfId="4523" xr:uid="{00000000-0005-0000-0000-0000A50B0000}"/>
    <cellStyle name="Milliers 3 2 3 30 7" xfId="4524" xr:uid="{00000000-0005-0000-0000-0000A60B0000}"/>
    <cellStyle name="Milliers 3 2 3 30 8" xfId="4525" xr:uid="{00000000-0005-0000-0000-0000A70B0000}"/>
    <cellStyle name="Milliers 3 2 3 30 9" xfId="4526" xr:uid="{00000000-0005-0000-0000-0000A80B0000}"/>
    <cellStyle name="Milliers 3 2 3 31" xfId="4527" xr:uid="{00000000-0005-0000-0000-0000A90B0000}"/>
    <cellStyle name="Milliers 3 2 3 31 2" xfId="4528" xr:uid="{00000000-0005-0000-0000-0000AA0B0000}"/>
    <cellStyle name="Milliers 3 2 3 31 3" xfId="4529" xr:uid="{00000000-0005-0000-0000-0000AB0B0000}"/>
    <cellStyle name="Milliers 3 2 3 31 4" xfId="4530" xr:uid="{00000000-0005-0000-0000-0000AC0B0000}"/>
    <cellStyle name="Milliers 3 2 3 31 5" xfId="4531" xr:uid="{00000000-0005-0000-0000-0000AD0B0000}"/>
    <cellStyle name="Milliers 3 2 3 31 6" xfId="4532" xr:uid="{00000000-0005-0000-0000-0000AE0B0000}"/>
    <cellStyle name="Milliers 3 2 3 31 7" xfId="4533" xr:uid="{00000000-0005-0000-0000-0000AF0B0000}"/>
    <cellStyle name="Milliers 3 2 3 31 8" xfId="4534" xr:uid="{00000000-0005-0000-0000-0000B00B0000}"/>
    <cellStyle name="Milliers 3 2 3 31 9" xfId="4535" xr:uid="{00000000-0005-0000-0000-0000B10B0000}"/>
    <cellStyle name="Milliers 3 2 3 32" xfId="4536" xr:uid="{00000000-0005-0000-0000-0000B20B0000}"/>
    <cellStyle name="Milliers 3 2 3 32 2" xfId="4537" xr:uid="{00000000-0005-0000-0000-0000B30B0000}"/>
    <cellStyle name="Milliers 3 2 3 32 3" xfId="4538" xr:uid="{00000000-0005-0000-0000-0000B40B0000}"/>
    <cellStyle name="Milliers 3 2 3 32 4" xfId="4539" xr:uid="{00000000-0005-0000-0000-0000B50B0000}"/>
    <cellStyle name="Milliers 3 2 3 32 5" xfId="4540" xr:uid="{00000000-0005-0000-0000-0000B60B0000}"/>
    <cellStyle name="Milliers 3 2 3 32 6" xfId="4541" xr:uid="{00000000-0005-0000-0000-0000B70B0000}"/>
    <cellStyle name="Milliers 3 2 3 32 7" xfId="4542" xr:uid="{00000000-0005-0000-0000-0000B80B0000}"/>
    <cellStyle name="Milliers 3 2 3 32 8" xfId="4543" xr:uid="{00000000-0005-0000-0000-0000B90B0000}"/>
    <cellStyle name="Milliers 3 2 3 32 9" xfId="4544" xr:uid="{00000000-0005-0000-0000-0000BA0B0000}"/>
    <cellStyle name="Milliers 3 2 3 33" xfId="4545" xr:uid="{00000000-0005-0000-0000-0000BB0B0000}"/>
    <cellStyle name="Milliers 3 2 3 33 2" xfId="4546" xr:uid="{00000000-0005-0000-0000-0000BC0B0000}"/>
    <cellStyle name="Milliers 3 2 3 33 3" xfId="4547" xr:uid="{00000000-0005-0000-0000-0000BD0B0000}"/>
    <cellStyle name="Milliers 3 2 3 33 4" xfId="4548" xr:uid="{00000000-0005-0000-0000-0000BE0B0000}"/>
    <cellStyle name="Milliers 3 2 3 33 5" xfId="4549" xr:uid="{00000000-0005-0000-0000-0000BF0B0000}"/>
    <cellStyle name="Milliers 3 2 3 33 6" xfId="4550" xr:uid="{00000000-0005-0000-0000-0000C00B0000}"/>
    <cellStyle name="Milliers 3 2 3 33 7" xfId="4551" xr:uid="{00000000-0005-0000-0000-0000C10B0000}"/>
    <cellStyle name="Milliers 3 2 3 33 8" xfId="4552" xr:uid="{00000000-0005-0000-0000-0000C20B0000}"/>
    <cellStyle name="Milliers 3 2 3 33 9" xfId="4553" xr:uid="{00000000-0005-0000-0000-0000C30B0000}"/>
    <cellStyle name="Milliers 3 2 3 34" xfId="4554" xr:uid="{00000000-0005-0000-0000-0000C40B0000}"/>
    <cellStyle name="Milliers 3 2 3 34 2" xfId="4555" xr:uid="{00000000-0005-0000-0000-0000C50B0000}"/>
    <cellStyle name="Milliers 3 2 3 34 3" xfId="4556" xr:uid="{00000000-0005-0000-0000-0000C60B0000}"/>
    <cellStyle name="Milliers 3 2 3 34 4" xfId="4557" xr:uid="{00000000-0005-0000-0000-0000C70B0000}"/>
    <cellStyle name="Milliers 3 2 3 34 5" xfId="4558" xr:uid="{00000000-0005-0000-0000-0000C80B0000}"/>
    <cellStyle name="Milliers 3 2 3 34 6" xfId="4559" xr:uid="{00000000-0005-0000-0000-0000C90B0000}"/>
    <cellStyle name="Milliers 3 2 3 34 7" xfId="4560" xr:uid="{00000000-0005-0000-0000-0000CA0B0000}"/>
    <cellStyle name="Milliers 3 2 3 34 8" xfId="4561" xr:uid="{00000000-0005-0000-0000-0000CB0B0000}"/>
    <cellStyle name="Milliers 3 2 3 34 9" xfId="4562" xr:uid="{00000000-0005-0000-0000-0000CC0B0000}"/>
    <cellStyle name="Milliers 3 2 3 35" xfId="4563" xr:uid="{00000000-0005-0000-0000-0000CD0B0000}"/>
    <cellStyle name="Milliers 3 2 3 35 2" xfId="4564" xr:uid="{00000000-0005-0000-0000-0000CE0B0000}"/>
    <cellStyle name="Milliers 3 2 3 35 3" xfId="4565" xr:uid="{00000000-0005-0000-0000-0000CF0B0000}"/>
    <cellStyle name="Milliers 3 2 3 35 4" xfId="4566" xr:uid="{00000000-0005-0000-0000-0000D00B0000}"/>
    <cellStyle name="Milliers 3 2 3 35 5" xfId="4567" xr:uid="{00000000-0005-0000-0000-0000D10B0000}"/>
    <cellStyle name="Milliers 3 2 3 35 6" xfId="4568" xr:uid="{00000000-0005-0000-0000-0000D20B0000}"/>
    <cellStyle name="Milliers 3 2 3 35 7" xfId="4569" xr:uid="{00000000-0005-0000-0000-0000D30B0000}"/>
    <cellStyle name="Milliers 3 2 3 35 8" xfId="4570" xr:uid="{00000000-0005-0000-0000-0000D40B0000}"/>
    <cellStyle name="Milliers 3 2 3 35 9" xfId="4571" xr:uid="{00000000-0005-0000-0000-0000D50B0000}"/>
    <cellStyle name="Milliers 3 2 3 36" xfId="4572" xr:uid="{00000000-0005-0000-0000-0000D60B0000}"/>
    <cellStyle name="Milliers 3 2 3 36 2" xfId="4573" xr:uid="{00000000-0005-0000-0000-0000D70B0000}"/>
    <cellStyle name="Milliers 3 2 3 36 3" xfId="4574" xr:uid="{00000000-0005-0000-0000-0000D80B0000}"/>
    <cellStyle name="Milliers 3 2 3 36 4" xfId="4575" xr:uid="{00000000-0005-0000-0000-0000D90B0000}"/>
    <cellStyle name="Milliers 3 2 3 36 5" xfId="4576" xr:uid="{00000000-0005-0000-0000-0000DA0B0000}"/>
    <cellStyle name="Milliers 3 2 3 36 6" xfId="4577" xr:uid="{00000000-0005-0000-0000-0000DB0B0000}"/>
    <cellStyle name="Milliers 3 2 3 36 7" xfId="4578" xr:uid="{00000000-0005-0000-0000-0000DC0B0000}"/>
    <cellStyle name="Milliers 3 2 3 36 8" xfId="4579" xr:uid="{00000000-0005-0000-0000-0000DD0B0000}"/>
    <cellStyle name="Milliers 3 2 3 36 9" xfId="4580" xr:uid="{00000000-0005-0000-0000-0000DE0B0000}"/>
    <cellStyle name="Milliers 3 2 3 37" xfId="4581" xr:uid="{00000000-0005-0000-0000-0000DF0B0000}"/>
    <cellStyle name="Milliers 3 2 3 37 2" xfId="4582" xr:uid="{00000000-0005-0000-0000-0000E00B0000}"/>
    <cellStyle name="Milliers 3 2 3 37 3" xfId="4583" xr:uid="{00000000-0005-0000-0000-0000E10B0000}"/>
    <cellStyle name="Milliers 3 2 3 37 4" xfId="4584" xr:uid="{00000000-0005-0000-0000-0000E20B0000}"/>
    <cellStyle name="Milliers 3 2 3 37 5" xfId="4585" xr:uid="{00000000-0005-0000-0000-0000E30B0000}"/>
    <cellStyle name="Milliers 3 2 3 37 6" xfId="4586" xr:uid="{00000000-0005-0000-0000-0000E40B0000}"/>
    <cellStyle name="Milliers 3 2 3 37 7" xfId="4587" xr:uid="{00000000-0005-0000-0000-0000E50B0000}"/>
    <cellStyle name="Milliers 3 2 3 37 8" xfId="4588" xr:uid="{00000000-0005-0000-0000-0000E60B0000}"/>
    <cellStyle name="Milliers 3 2 3 37 9" xfId="4589" xr:uid="{00000000-0005-0000-0000-0000E70B0000}"/>
    <cellStyle name="Milliers 3 2 3 38" xfId="4590" xr:uid="{00000000-0005-0000-0000-0000E80B0000}"/>
    <cellStyle name="Milliers 3 2 3 38 2" xfId="4591" xr:uid="{00000000-0005-0000-0000-0000E90B0000}"/>
    <cellStyle name="Milliers 3 2 3 38 3" xfId="4592" xr:uid="{00000000-0005-0000-0000-0000EA0B0000}"/>
    <cellStyle name="Milliers 3 2 3 38 4" xfId="4593" xr:uid="{00000000-0005-0000-0000-0000EB0B0000}"/>
    <cellStyle name="Milliers 3 2 3 38 5" xfId="4594" xr:uid="{00000000-0005-0000-0000-0000EC0B0000}"/>
    <cellStyle name="Milliers 3 2 3 38 6" xfId="4595" xr:uid="{00000000-0005-0000-0000-0000ED0B0000}"/>
    <cellStyle name="Milliers 3 2 3 38 7" xfId="4596" xr:uid="{00000000-0005-0000-0000-0000EE0B0000}"/>
    <cellStyle name="Milliers 3 2 3 38 8" xfId="4597" xr:uid="{00000000-0005-0000-0000-0000EF0B0000}"/>
    <cellStyle name="Milliers 3 2 3 38 9" xfId="4598" xr:uid="{00000000-0005-0000-0000-0000F00B0000}"/>
    <cellStyle name="Milliers 3 2 3 39" xfId="4599" xr:uid="{00000000-0005-0000-0000-0000F10B0000}"/>
    <cellStyle name="Milliers 3 2 3 39 2" xfId="4600" xr:uid="{00000000-0005-0000-0000-0000F20B0000}"/>
    <cellStyle name="Milliers 3 2 3 39 3" xfId="4601" xr:uid="{00000000-0005-0000-0000-0000F30B0000}"/>
    <cellStyle name="Milliers 3 2 3 39 4" xfId="4602" xr:uid="{00000000-0005-0000-0000-0000F40B0000}"/>
    <cellStyle name="Milliers 3 2 3 39 5" xfId="4603" xr:uid="{00000000-0005-0000-0000-0000F50B0000}"/>
    <cellStyle name="Milliers 3 2 3 39 6" xfId="4604" xr:uid="{00000000-0005-0000-0000-0000F60B0000}"/>
    <cellStyle name="Milliers 3 2 3 39 7" xfId="4605" xr:uid="{00000000-0005-0000-0000-0000F70B0000}"/>
    <cellStyle name="Milliers 3 2 3 39 8" xfId="4606" xr:uid="{00000000-0005-0000-0000-0000F80B0000}"/>
    <cellStyle name="Milliers 3 2 3 39 9" xfId="4607" xr:uid="{00000000-0005-0000-0000-0000F90B0000}"/>
    <cellStyle name="Milliers 3 2 3 4" xfId="1472" xr:uid="{00000000-0005-0000-0000-0000FA0B0000}"/>
    <cellStyle name="Milliers 3 2 3 4 2" xfId="20833" xr:uid="{00000000-0005-0000-0000-0000FB0B0000}"/>
    <cellStyle name="Milliers 3 2 3 40" xfId="4608" xr:uid="{00000000-0005-0000-0000-0000FC0B0000}"/>
    <cellStyle name="Milliers 3 2 3 40 2" xfId="4609" xr:uid="{00000000-0005-0000-0000-0000FD0B0000}"/>
    <cellStyle name="Milliers 3 2 3 40 3" xfId="4610" xr:uid="{00000000-0005-0000-0000-0000FE0B0000}"/>
    <cellStyle name="Milliers 3 2 3 40 4" xfId="4611" xr:uid="{00000000-0005-0000-0000-0000FF0B0000}"/>
    <cellStyle name="Milliers 3 2 3 40 5" xfId="4612" xr:uid="{00000000-0005-0000-0000-0000000C0000}"/>
    <cellStyle name="Milliers 3 2 3 40 6" xfId="4613" xr:uid="{00000000-0005-0000-0000-0000010C0000}"/>
    <cellStyle name="Milliers 3 2 3 40 7" xfId="4614" xr:uid="{00000000-0005-0000-0000-0000020C0000}"/>
    <cellStyle name="Milliers 3 2 3 40 8" xfId="4615" xr:uid="{00000000-0005-0000-0000-0000030C0000}"/>
    <cellStyle name="Milliers 3 2 3 40 9" xfId="4616" xr:uid="{00000000-0005-0000-0000-0000040C0000}"/>
    <cellStyle name="Milliers 3 2 3 41" xfId="4617" xr:uid="{00000000-0005-0000-0000-0000050C0000}"/>
    <cellStyle name="Milliers 3 2 3 41 2" xfId="4618" xr:uid="{00000000-0005-0000-0000-0000060C0000}"/>
    <cellStyle name="Milliers 3 2 3 41 3" xfId="4619" xr:uid="{00000000-0005-0000-0000-0000070C0000}"/>
    <cellStyle name="Milliers 3 2 3 41 4" xfId="4620" xr:uid="{00000000-0005-0000-0000-0000080C0000}"/>
    <cellStyle name="Milliers 3 2 3 41 5" xfId="4621" xr:uid="{00000000-0005-0000-0000-0000090C0000}"/>
    <cellStyle name="Milliers 3 2 3 41 6" xfId="4622" xr:uid="{00000000-0005-0000-0000-00000A0C0000}"/>
    <cellStyle name="Milliers 3 2 3 41 7" xfId="4623" xr:uid="{00000000-0005-0000-0000-00000B0C0000}"/>
    <cellStyle name="Milliers 3 2 3 41 8" xfId="4624" xr:uid="{00000000-0005-0000-0000-00000C0C0000}"/>
    <cellStyle name="Milliers 3 2 3 41 9" xfId="4625" xr:uid="{00000000-0005-0000-0000-00000D0C0000}"/>
    <cellStyle name="Milliers 3 2 3 42" xfId="4626" xr:uid="{00000000-0005-0000-0000-00000E0C0000}"/>
    <cellStyle name="Milliers 3 2 3 42 2" xfId="4627" xr:uid="{00000000-0005-0000-0000-00000F0C0000}"/>
    <cellStyle name="Milliers 3 2 3 42 3" xfId="4628" xr:uid="{00000000-0005-0000-0000-0000100C0000}"/>
    <cellStyle name="Milliers 3 2 3 42 4" xfId="4629" xr:uid="{00000000-0005-0000-0000-0000110C0000}"/>
    <cellStyle name="Milliers 3 2 3 42 5" xfId="4630" xr:uid="{00000000-0005-0000-0000-0000120C0000}"/>
    <cellStyle name="Milliers 3 2 3 42 6" xfId="4631" xr:uid="{00000000-0005-0000-0000-0000130C0000}"/>
    <cellStyle name="Milliers 3 2 3 42 7" xfId="4632" xr:uid="{00000000-0005-0000-0000-0000140C0000}"/>
    <cellStyle name="Milliers 3 2 3 42 8" xfId="4633" xr:uid="{00000000-0005-0000-0000-0000150C0000}"/>
    <cellStyle name="Milliers 3 2 3 42 9" xfId="4634" xr:uid="{00000000-0005-0000-0000-0000160C0000}"/>
    <cellStyle name="Milliers 3 2 3 43" xfId="4635" xr:uid="{00000000-0005-0000-0000-0000170C0000}"/>
    <cellStyle name="Milliers 3 2 3 43 2" xfId="4636" xr:uid="{00000000-0005-0000-0000-0000180C0000}"/>
    <cellStyle name="Milliers 3 2 3 43 3" xfId="4637" xr:uid="{00000000-0005-0000-0000-0000190C0000}"/>
    <cellStyle name="Milliers 3 2 3 43 4" xfId="4638" xr:uid="{00000000-0005-0000-0000-00001A0C0000}"/>
    <cellStyle name="Milliers 3 2 3 43 5" xfId="4639" xr:uid="{00000000-0005-0000-0000-00001B0C0000}"/>
    <cellStyle name="Milliers 3 2 3 43 6" xfId="4640" xr:uid="{00000000-0005-0000-0000-00001C0C0000}"/>
    <cellStyle name="Milliers 3 2 3 43 7" xfId="4641" xr:uid="{00000000-0005-0000-0000-00001D0C0000}"/>
    <cellStyle name="Milliers 3 2 3 43 8" xfId="4642" xr:uid="{00000000-0005-0000-0000-00001E0C0000}"/>
    <cellStyle name="Milliers 3 2 3 43 9" xfId="4643" xr:uid="{00000000-0005-0000-0000-00001F0C0000}"/>
    <cellStyle name="Milliers 3 2 3 44" xfId="4644" xr:uid="{00000000-0005-0000-0000-0000200C0000}"/>
    <cellStyle name="Milliers 3 2 3 44 2" xfId="4645" xr:uid="{00000000-0005-0000-0000-0000210C0000}"/>
    <cellStyle name="Milliers 3 2 3 44 3" xfId="4646" xr:uid="{00000000-0005-0000-0000-0000220C0000}"/>
    <cellStyle name="Milliers 3 2 3 44 4" xfId="4647" xr:uid="{00000000-0005-0000-0000-0000230C0000}"/>
    <cellStyle name="Milliers 3 2 3 44 5" xfId="4648" xr:uid="{00000000-0005-0000-0000-0000240C0000}"/>
    <cellStyle name="Milliers 3 2 3 44 6" xfId="4649" xr:uid="{00000000-0005-0000-0000-0000250C0000}"/>
    <cellStyle name="Milliers 3 2 3 44 7" xfId="4650" xr:uid="{00000000-0005-0000-0000-0000260C0000}"/>
    <cellStyle name="Milliers 3 2 3 44 8" xfId="4651" xr:uid="{00000000-0005-0000-0000-0000270C0000}"/>
    <cellStyle name="Milliers 3 2 3 44 9" xfId="4652" xr:uid="{00000000-0005-0000-0000-0000280C0000}"/>
    <cellStyle name="Milliers 3 2 3 45" xfId="4653" xr:uid="{00000000-0005-0000-0000-0000290C0000}"/>
    <cellStyle name="Milliers 3 2 3 45 2" xfId="4654" xr:uid="{00000000-0005-0000-0000-00002A0C0000}"/>
    <cellStyle name="Milliers 3 2 3 45 3" xfId="4655" xr:uid="{00000000-0005-0000-0000-00002B0C0000}"/>
    <cellStyle name="Milliers 3 2 3 45 4" xfId="4656" xr:uid="{00000000-0005-0000-0000-00002C0C0000}"/>
    <cellStyle name="Milliers 3 2 3 45 5" xfId="4657" xr:uid="{00000000-0005-0000-0000-00002D0C0000}"/>
    <cellStyle name="Milliers 3 2 3 45 6" xfId="4658" xr:uid="{00000000-0005-0000-0000-00002E0C0000}"/>
    <cellStyle name="Milliers 3 2 3 45 7" xfId="4659" xr:uid="{00000000-0005-0000-0000-00002F0C0000}"/>
    <cellStyle name="Milliers 3 2 3 45 8" xfId="4660" xr:uid="{00000000-0005-0000-0000-0000300C0000}"/>
    <cellStyle name="Milliers 3 2 3 45 9" xfId="4661" xr:uid="{00000000-0005-0000-0000-0000310C0000}"/>
    <cellStyle name="Milliers 3 2 3 46" xfId="4662" xr:uid="{00000000-0005-0000-0000-0000320C0000}"/>
    <cellStyle name="Milliers 3 2 3 46 2" xfId="4663" xr:uid="{00000000-0005-0000-0000-0000330C0000}"/>
    <cellStyle name="Milliers 3 2 3 46 3" xfId="4664" xr:uid="{00000000-0005-0000-0000-0000340C0000}"/>
    <cellStyle name="Milliers 3 2 3 46 4" xfId="4665" xr:uid="{00000000-0005-0000-0000-0000350C0000}"/>
    <cellStyle name="Milliers 3 2 3 46 5" xfId="4666" xr:uid="{00000000-0005-0000-0000-0000360C0000}"/>
    <cellStyle name="Milliers 3 2 3 46 6" xfId="4667" xr:uid="{00000000-0005-0000-0000-0000370C0000}"/>
    <cellStyle name="Milliers 3 2 3 46 7" xfId="4668" xr:uid="{00000000-0005-0000-0000-0000380C0000}"/>
    <cellStyle name="Milliers 3 2 3 46 8" xfId="4669" xr:uid="{00000000-0005-0000-0000-0000390C0000}"/>
    <cellStyle name="Milliers 3 2 3 46 9" xfId="4670" xr:uid="{00000000-0005-0000-0000-00003A0C0000}"/>
    <cellStyle name="Milliers 3 2 3 47" xfId="4671" xr:uid="{00000000-0005-0000-0000-00003B0C0000}"/>
    <cellStyle name="Milliers 3 2 3 47 2" xfId="4672" xr:uid="{00000000-0005-0000-0000-00003C0C0000}"/>
    <cellStyle name="Milliers 3 2 3 47 3" xfId="4673" xr:uid="{00000000-0005-0000-0000-00003D0C0000}"/>
    <cellStyle name="Milliers 3 2 3 47 4" xfId="4674" xr:uid="{00000000-0005-0000-0000-00003E0C0000}"/>
    <cellStyle name="Milliers 3 2 3 47 5" xfId="4675" xr:uid="{00000000-0005-0000-0000-00003F0C0000}"/>
    <cellStyle name="Milliers 3 2 3 47 6" xfId="4676" xr:uid="{00000000-0005-0000-0000-0000400C0000}"/>
    <cellStyle name="Milliers 3 2 3 47 7" xfId="4677" xr:uid="{00000000-0005-0000-0000-0000410C0000}"/>
    <cellStyle name="Milliers 3 2 3 47 8" xfId="4678" xr:uid="{00000000-0005-0000-0000-0000420C0000}"/>
    <cellStyle name="Milliers 3 2 3 47 9" xfId="4679" xr:uid="{00000000-0005-0000-0000-0000430C0000}"/>
    <cellStyle name="Milliers 3 2 3 48" xfId="4680" xr:uid="{00000000-0005-0000-0000-0000440C0000}"/>
    <cellStyle name="Milliers 3 2 3 48 2" xfId="4681" xr:uid="{00000000-0005-0000-0000-0000450C0000}"/>
    <cellStyle name="Milliers 3 2 3 48 3" xfId="4682" xr:uid="{00000000-0005-0000-0000-0000460C0000}"/>
    <cellStyle name="Milliers 3 2 3 48 4" xfId="4683" xr:uid="{00000000-0005-0000-0000-0000470C0000}"/>
    <cellStyle name="Milliers 3 2 3 48 5" xfId="4684" xr:uid="{00000000-0005-0000-0000-0000480C0000}"/>
    <cellStyle name="Milliers 3 2 3 48 6" xfId="4685" xr:uid="{00000000-0005-0000-0000-0000490C0000}"/>
    <cellStyle name="Milliers 3 2 3 48 7" xfId="4686" xr:uid="{00000000-0005-0000-0000-00004A0C0000}"/>
    <cellStyle name="Milliers 3 2 3 48 8" xfId="4687" xr:uid="{00000000-0005-0000-0000-00004B0C0000}"/>
    <cellStyle name="Milliers 3 2 3 48 9" xfId="4688" xr:uid="{00000000-0005-0000-0000-00004C0C0000}"/>
    <cellStyle name="Milliers 3 2 3 49" xfId="4689" xr:uid="{00000000-0005-0000-0000-00004D0C0000}"/>
    <cellStyle name="Milliers 3 2 3 49 2" xfId="4690" xr:uid="{00000000-0005-0000-0000-00004E0C0000}"/>
    <cellStyle name="Milliers 3 2 3 49 3" xfId="4691" xr:uid="{00000000-0005-0000-0000-00004F0C0000}"/>
    <cellStyle name="Milliers 3 2 3 49 4" xfId="4692" xr:uid="{00000000-0005-0000-0000-0000500C0000}"/>
    <cellStyle name="Milliers 3 2 3 49 5" xfId="4693" xr:uid="{00000000-0005-0000-0000-0000510C0000}"/>
    <cellStyle name="Milliers 3 2 3 49 6" xfId="4694" xr:uid="{00000000-0005-0000-0000-0000520C0000}"/>
    <cellStyle name="Milliers 3 2 3 49 7" xfId="4695" xr:uid="{00000000-0005-0000-0000-0000530C0000}"/>
    <cellStyle name="Milliers 3 2 3 49 8" xfId="4696" xr:uid="{00000000-0005-0000-0000-0000540C0000}"/>
    <cellStyle name="Milliers 3 2 3 49 9" xfId="4697" xr:uid="{00000000-0005-0000-0000-0000550C0000}"/>
    <cellStyle name="Milliers 3 2 3 5" xfId="1473" xr:uid="{00000000-0005-0000-0000-0000560C0000}"/>
    <cellStyle name="Milliers 3 2 3 5 2" xfId="20834" xr:uid="{00000000-0005-0000-0000-0000570C0000}"/>
    <cellStyle name="Milliers 3 2 3 50" xfId="4698" xr:uid="{00000000-0005-0000-0000-0000580C0000}"/>
    <cellStyle name="Milliers 3 2 3 50 2" xfId="4699" xr:uid="{00000000-0005-0000-0000-0000590C0000}"/>
    <cellStyle name="Milliers 3 2 3 50 3" xfId="4700" xr:uid="{00000000-0005-0000-0000-00005A0C0000}"/>
    <cellStyle name="Milliers 3 2 3 50 4" xfId="4701" xr:uid="{00000000-0005-0000-0000-00005B0C0000}"/>
    <cellStyle name="Milliers 3 2 3 50 5" xfId="4702" xr:uid="{00000000-0005-0000-0000-00005C0C0000}"/>
    <cellStyle name="Milliers 3 2 3 50 6" xfId="4703" xr:uid="{00000000-0005-0000-0000-00005D0C0000}"/>
    <cellStyle name="Milliers 3 2 3 50 7" xfId="4704" xr:uid="{00000000-0005-0000-0000-00005E0C0000}"/>
    <cellStyle name="Milliers 3 2 3 50 8" xfId="4705" xr:uid="{00000000-0005-0000-0000-00005F0C0000}"/>
    <cellStyle name="Milliers 3 2 3 50 9" xfId="4706" xr:uid="{00000000-0005-0000-0000-0000600C0000}"/>
    <cellStyle name="Milliers 3 2 3 51" xfId="4707" xr:uid="{00000000-0005-0000-0000-0000610C0000}"/>
    <cellStyle name="Milliers 3 2 3 51 2" xfId="4708" xr:uid="{00000000-0005-0000-0000-0000620C0000}"/>
    <cellStyle name="Milliers 3 2 3 51 3" xfId="4709" xr:uid="{00000000-0005-0000-0000-0000630C0000}"/>
    <cellStyle name="Milliers 3 2 3 51 4" xfId="4710" xr:uid="{00000000-0005-0000-0000-0000640C0000}"/>
    <cellStyle name="Milliers 3 2 3 51 5" xfId="4711" xr:uid="{00000000-0005-0000-0000-0000650C0000}"/>
    <cellStyle name="Milliers 3 2 3 51 6" xfId="4712" xr:uid="{00000000-0005-0000-0000-0000660C0000}"/>
    <cellStyle name="Milliers 3 2 3 51 7" xfId="4713" xr:uid="{00000000-0005-0000-0000-0000670C0000}"/>
    <cellStyle name="Milliers 3 2 3 51 8" xfId="4714" xr:uid="{00000000-0005-0000-0000-0000680C0000}"/>
    <cellStyle name="Milliers 3 2 3 51 9" xfId="4715" xr:uid="{00000000-0005-0000-0000-0000690C0000}"/>
    <cellStyle name="Milliers 3 2 3 52" xfId="4716" xr:uid="{00000000-0005-0000-0000-00006A0C0000}"/>
    <cellStyle name="Milliers 3 2 3 52 2" xfId="4717" xr:uid="{00000000-0005-0000-0000-00006B0C0000}"/>
    <cellStyle name="Milliers 3 2 3 52 3" xfId="4718" xr:uid="{00000000-0005-0000-0000-00006C0C0000}"/>
    <cellStyle name="Milliers 3 2 3 52 4" xfId="4719" xr:uid="{00000000-0005-0000-0000-00006D0C0000}"/>
    <cellStyle name="Milliers 3 2 3 52 5" xfId="4720" xr:uid="{00000000-0005-0000-0000-00006E0C0000}"/>
    <cellStyle name="Milliers 3 2 3 52 6" xfId="4721" xr:uid="{00000000-0005-0000-0000-00006F0C0000}"/>
    <cellStyle name="Milliers 3 2 3 52 7" xfId="4722" xr:uid="{00000000-0005-0000-0000-0000700C0000}"/>
    <cellStyle name="Milliers 3 2 3 52 8" xfId="4723" xr:uid="{00000000-0005-0000-0000-0000710C0000}"/>
    <cellStyle name="Milliers 3 2 3 52 9" xfId="4724" xr:uid="{00000000-0005-0000-0000-0000720C0000}"/>
    <cellStyle name="Milliers 3 2 3 53" xfId="4725" xr:uid="{00000000-0005-0000-0000-0000730C0000}"/>
    <cellStyle name="Milliers 3 2 3 53 2" xfId="4726" xr:uid="{00000000-0005-0000-0000-0000740C0000}"/>
    <cellStyle name="Milliers 3 2 3 53 3" xfId="4727" xr:uid="{00000000-0005-0000-0000-0000750C0000}"/>
    <cellStyle name="Milliers 3 2 3 53 4" xfId="4728" xr:uid="{00000000-0005-0000-0000-0000760C0000}"/>
    <cellStyle name="Milliers 3 2 3 53 5" xfId="4729" xr:uid="{00000000-0005-0000-0000-0000770C0000}"/>
    <cellStyle name="Milliers 3 2 3 53 6" xfId="4730" xr:uid="{00000000-0005-0000-0000-0000780C0000}"/>
    <cellStyle name="Milliers 3 2 3 53 7" xfId="4731" xr:uid="{00000000-0005-0000-0000-0000790C0000}"/>
    <cellStyle name="Milliers 3 2 3 53 8" xfId="4732" xr:uid="{00000000-0005-0000-0000-00007A0C0000}"/>
    <cellStyle name="Milliers 3 2 3 53 9" xfId="4733" xr:uid="{00000000-0005-0000-0000-00007B0C0000}"/>
    <cellStyle name="Milliers 3 2 3 54" xfId="4734" xr:uid="{00000000-0005-0000-0000-00007C0C0000}"/>
    <cellStyle name="Milliers 3 2 3 54 2" xfId="4735" xr:uid="{00000000-0005-0000-0000-00007D0C0000}"/>
    <cellStyle name="Milliers 3 2 3 54 3" xfId="4736" xr:uid="{00000000-0005-0000-0000-00007E0C0000}"/>
    <cellStyle name="Milliers 3 2 3 54 4" xfId="4737" xr:uid="{00000000-0005-0000-0000-00007F0C0000}"/>
    <cellStyle name="Milliers 3 2 3 54 5" xfId="4738" xr:uid="{00000000-0005-0000-0000-0000800C0000}"/>
    <cellStyle name="Milliers 3 2 3 54 6" xfId="4739" xr:uid="{00000000-0005-0000-0000-0000810C0000}"/>
    <cellStyle name="Milliers 3 2 3 54 7" xfId="4740" xr:uid="{00000000-0005-0000-0000-0000820C0000}"/>
    <cellStyle name="Milliers 3 2 3 54 8" xfId="4741" xr:uid="{00000000-0005-0000-0000-0000830C0000}"/>
    <cellStyle name="Milliers 3 2 3 54 9" xfId="4742" xr:uid="{00000000-0005-0000-0000-0000840C0000}"/>
    <cellStyle name="Milliers 3 2 3 55" xfId="4743" xr:uid="{00000000-0005-0000-0000-0000850C0000}"/>
    <cellStyle name="Milliers 3 2 3 55 2" xfId="4744" xr:uid="{00000000-0005-0000-0000-0000860C0000}"/>
    <cellStyle name="Milliers 3 2 3 55 3" xfId="4745" xr:uid="{00000000-0005-0000-0000-0000870C0000}"/>
    <cellStyle name="Milliers 3 2 3 55 4" xfId="4746" xr:uid="{00000000-0005-0000-0000-0000880C0000}"/>
    <cellStyle name="Milliers 3 2 3 55 5" xfId="4747" xr:uid="{00000000-0005-0000-0000-0000890C0000}"/>
    <cellStyle name="Milliers 3 2 3 55 6" xfId="4748" xr:uid="{00000000-0005-0000-0000-00008A0C0000}"/>
    <cellStyle name="Milliers 3 2 3 55 7" xfId="4749" xr:uid="{00000000-0005-0000-0000-00008B0C0000}"/>
    <cellStyle name="Milliers 3 2 3 55 8" xfId="4750" xr:uid="{00000000-0005-0000-0000-00008C0C0000}"/>
    <cellStyle name="Milliers 3 2 3 55 9" xfId="4751" xr:uid="{00000000-0005-0000-0000-00008D0C0000}"/>
    <cellStyle name="Milliers 3 2 3 56" xfId="4752" xr:uid="{00000000-0005-0000-0000-00008E0C0000}"/>
    <cellStyle name="Milliers 3 2 3 56 2" xfId="4753" xr:uid="{00000000-0005-0000-0000-00008F0C0000}"/>
    <cellStyle name="Milliers 3 2 3 56 3" xfId="4754" xr:uid="{00000000-0005-0000-0000-0000900C0000}"/>
    <cellStyle name="Milliers 3 2 3 56 4" xfId="4755" xr:uid="{00000000-0005-0000-0000-0000910C0000}"/>
    <cellStyle name="Milliers 3 2 3 56 5" xfId="4756" xr:uid="{00000000-0005-0000-0000-0000920C0000}"/>
    <cellStyle name="Milliers 3 2 3 56 6" xfId="4757" xr:uid="{00000000-0005-0000-0000-0000930C0000}"/>
    <cellStyle name="Milliers 3 2 3 56 7" xfId="4758" xr:uid="{00000000-0005-0000-0000-0000940C0000}"/>
    <cellStyle name="Milliers 3 2 3 56 8" xfId="4759" xr:uid="{00000000-0005-0000-0000-0000950C0000}"/>
    <cellStyle name="Milliers 3 2 3 56 9" xfId="4760" xr:uid="{00000000-0005-0000-0000-0000960C0000}"/>
    <cellStyle name="Milliers 3 2 3 6" xfId="1474" xr:uid="{00000000-0005-0000-0000-0000970C0000}"/>
    <cellStyle name="Milliers 3 2 3 6 2" xfId="20835" xr:uid="{00000000-0005-0000-0000-0000980C0000}"/>
    <cellStyle name="Milliers 3 2 3 7" xfId="1475" xr:uid="{00000000-0005-0000-0000-0000990C0000}"/>
    <cellStyle name="Milliers 3 2 3 7 10" xfId="4761" xr:uid="{00000000-0005-0000-0000-00009A0C0000}"/>
    <cellStyle name="Milliers 3 2 3 7 11" xfId="4762" xr:uid="{00000000-0005-0000-0000-00009B0C0000}"/>
    <cellStyle name="Milliers 3 2 3 7 12" xfId="4763" xr:uid="{00000000-0005-0000-0000-00009C0C0000}"/>
    <cellStyle name="Milliers 3 2 3 7 13" xfId="4764" xr:uid="{00000000-0005-0000-0000-00009D0C0000}"/>
    <cellStyle name="Milliers 3 2 3 7 2" xfId="4765" xr:uid="{00000000-0005-0000-0000-00009E0C0000}"/>
    <cellStyle name="Milliers 3 2 3 7 3" xfId="4766" xr:uid="{00000000-0005-0000-0000-00009F0C0000}"/>
    <cellStyle name="Milliers 3 2 3 7 4" xfId="4767" xr:uid="{00000000-0005-0000-0000-0000A00C0000}"/>
    <cellStyle name="Milliers 3 2 3 7 5" xfId="4768" xr:uid="{00000000-0005-0000-0000-0000A10C0000}"/>
    <cellStyle name="Milliers 3 2 3 7 6" xfId="4769" xr:uid="{00000000-0005-0000-0000-0000A20C0000}"/>
    <cellStyle name="Milliers 3 2 3 7 7" xfId="4770" xr:uid="{00000000-0005-0000-0000-0000A30C0000}"/>
    <cellStyle name="Milliers 3 2 3 7 8" xfId="4771" xr:uid="{00000000-0005-0000-0000-0000A40C0000}"/>
    <cellStyle name="Milliers 3 2 3 7 9" xfId="4772" xr:uid="{00000000-0005-0000-0000-0000A50C0000}"/>
    <cellStyle name="Milliers 3 2 3 8" xfId="1476" xr:uid="{00000000-0005-0000-0000-0000A60C0000}"/>
    <cellStyle name="Milliers 3 2 3 8 10" xfId="4773" xr:uid="{00000000-0005-0000-0000-0000A70C0000}"/>
    <cellStyle name="Milliers 3 2 3 8 11" xfId="4774" xr:uid="{00000000-0005-0000-0000-0000A80C0000}"/>
    <cellStyle name="Milliers 3 2 3 8 12" xfId="4775" xr:uid="{00000000-0005-0000-0000-0000A90C0000}"/>
    <cellStyle name="Milliers 3 2 3 8 13" xfId="4776" xr:uid="{00000000-0005-0000-0000-0000AA0C0000}"/>
    <cellStyle name="Milliers 3 2 3 8 2" xfId="4777" xr:uid="{00000000-0005-0000-0000-0000AB0C0000}"/>
    <cellStyle name="Milliers 3 2 3 8 3" xfId="4778" xr:uid="{00000000-0005-0000-0000-0000AC0C0000}"/>
    <cellStyle name="Milliers 3 2 3 8 4" xfId="4779" xr:uid="{00000000-0005-0000-0000-0000AD0C0000}"/>
    <cellStyle name="Milliers 3 2 3 8 5" xfId="4780" xr:uid="{00000000-0005-0000-0000-0000AE0C0000}"/>
    <cellStyle name="Milliers 3 2 3 8 6" xfId="4781" xr:uid="{00000000-0005-0000-0000-0000AF0C0000}"/>
    <cellStyle name="Milliers 3 2 3 8 7" xfId="4782" xr:uid="{00000000-0005-0000-0000-0000B00C0000}"/>
    <cellStyle name="Milliers 3 2 3 8 8" xfId="4783" xr:uid="{00000000-0005-0000-0000-0000B10C0000}"/>
    <cellStyle name="Milliers 3 2 3 8 9" xfId="4784" xr:uid="{00000000-0005-0000-0000-0000B20C0000}"/>
    <cellStyle name="Milliers 3 2 3 9" xfId="4785" xr:uid="{00000000-0005-0000-0000-0000B30C0000}"/>
    <cellStyle name="Milliers 3 2 3 9 10" xfId="4786" xr:uid="{00000000-0005-0000-0000-0000B40C0000}"/>
    <cellStyle name="Milliers 3 2 3 9 11" xfId="4787" xr:uid="{00000000-0005-0000-0000-0000B50C0000}"/>
    <cellStyle name="Milliers 3 2 3 9 12" xfId="4788" xr:uid="{00000000-0005-0000-0000-0000B60C0000}"/>
    <cellStyle name="Milliers 3 2 3 9 13" xfId="4789" xr:uid="{00000000-0005-0000-0000-0000B70C0000}"/>
    <cellStyle name="Milliers 3 2 3 9 14" xfId="4790" xr:uid="{00000000-0005-0000-0000-0000B80C0000}"/>
    <cellStyle name="Milliers 3 2 3 9 15" xfId="4791" xr:uid="{00000000-0005-0000-0000-0000B90C0000}"/>
    <cellStyle name="Milliers 3 2 3 9 16" xfId="4792" xr:uid="{00000000-0005-0000-0000-0000BA0C0000}"/>
    <cellStyle name="Milliers 3 2 3 9 17" xfId="4793" xr:uid="{00000000-0005-0000-0000-0000BB0C0000}"/>
    <cellStyle name="Milliers 3 2 3 9 2" xfId="4794" xr:uid="{00000000-0005-0000-0000-0000BC0C0000}"/>
    <cellStyle name="Milliers 3 2 3 9 2 10" xfId="4795" xr:uid="{00000000-0005-0000-0000-0000BD0C0000}"/>
    <cellStyle name="Milliers 3 2 3 9 2 11" xfId="4796" xr:uid="{00000000-0005-0000-0000-0000BE0C0000}"/>
    <cellStyle name="Milliers 3 2 3 9 2 12" xfId="4797" xr:uid="{00000000-0005-0000-0000-0000BF0C0000}"/>
    <cellStyle name="Milliers 3 2 3 9 2 2" xfId="4798" xr:uid="{00000000-0005-0000-0000-0000C00C0000}"/>
    <cellStyle name="Milliers 3 2 3 9 2 3" xfId="4799" xr:uid="{00000000-0005-0000-0000-0000C10C0000}"/>
    <cellStyle name="Milliers 3 2 3 9 2 4" xfId="4800" xr:uid="{00000000-0005-0000-0000-0000C20C0000}"/>
    <cellStyle name="Milliers 3 2 3 9 2 5" xfId="4801" xr:uid="{00000000-0005-0000-0000-0000C30C0000}"/>
    <cellStyle name="Milliers 3 2 3 9 2 6" xfId="4802" xr:uid="{00000000-0005-0000-0000-0000C40C0000}"/>
    <cellStyle name="Milliers 3 2 3 9 2 7" xfId="4803" xr:uid="{00000000-0005-0000-0000-0000C50C0000}"/>
    <cellStyle name="Milliers 3 2 3 9 2 8" xfId="4804" xr:uid="{00000000-0005-0000-0000-0000C60C0000}"/>
    <cellStyle name="Milliers 3 2 3 9 2 9" xfId="4805" xr:uid="{00000000-0005-0000-0000-0000C70C0000}"/>
    <cellStyle name="Milliers 3 2 3 9 3" xfId="4806" xr:uid="{00000000-0005-0000-0000-0000C80C0000}"/>
    <cellStyle name="Milliers 3 2 3 9 3 10" xfId="4807" xr:uid="{00000000-0005-0000-0000-0000C90C0000}"/>
    <cellStyle name="Milliers 3 2 3 9 3 2" xfId="4808" xr:uid="{00000000-0005-0000-0000-0000CA0C0000}"/>
    <cellStyle name="Milliers 3 2 3 9 3 3" xfId="4809" xr:uid="{00000000-0005-0000-0000-0000CB0C0000}"/>
    <cellStyle name="Milliers 3 2 3 9 3 4" xfId="4810" xr:uid="{00000000-0005-0000-0000-0000CC0C0000}"/>
    <cellStyle name="Milliers 3 2 3 9 3 5" xfId="4811" xr:uid="{00000000-0005-0000-0000-0000CD0C0000}"/>
    <cellStyle name="Milliers 3 2 3 9 3 6" xfId="4812" xr:uid="{00000000-0005-0000-0000-0000CE0C0000}"/>
    <cellStyle name="Milliers 3 2 3 9 3 7" xfId="4813" xr:uid="{00000000-0005-0000-0000-0000CF0C0000}"/>
    <cellStyle name="Milliers 3 2 3 9 3 8" xfId="4814" xr:uid="{00000000-0005-0000-0000-0000D00C0000}"/>
    <cellStyle name="Milliers 3 2 3 9 3 9" xfId="4815" xr:uid="{00000000-0005-0000-0000-0000D10C0000}"/>
    <cellStyle name="Milliers 3 2 3 9 4" xfId="4816" xr:uid="{00000000-0005-0000-0000-0000D20C0000}"/>
    <cellStyle name="Milliers 3 2 3 9 4 2" xfId="4817" xr:uid="{00000000-0005-0000-0000-0000D30C0000}"/>
    <cellStyle name="Milliers 3 2 3 9 4 3" xfId="4818" xr:uid="{00000000-0005-0000-0000-0000D40C0000}"/>
    <cellStyle name="Milliers 3 2 3 9 4 4" xfId="4819" xr:uid="{00000000-0005-0000-0000-0000D50C0000}"/>
    <cellStyle name="Milliers 3 2 3 9 4 5" xfId="4820" xr:uid="{00000000-0005-0000-0000-0000D60C0000}"/>
    <cellStyle name="Milliers 3 2 3 9 5" xfId="4821" xr:uid="{00000000-0005-0000-0000-0000D70C0000}"/>
    <cellStyle name="Milliers 3 2 3 9 6" xfId="4822" xr:uid="{00000000-0005-0000-0000-0000D80C0000}"/>
    <cellStyle name="Milliers 3 2 3 9 7" xfId="4823" xr:uid="{00000000-0005-0000-0000-0000D90C0000}"/>
    <cellStyle name="Milliers 3 2 3 9 8" xfId="4824" xr:uid="{00000000-0005-0000-0000-0000DA0C0000}"/>
    <cellStyle name="Milliers 3 2 3 9 9" xfId="4825" xr:uid="{00000000-0005-0000-0000-0000DB0C0000}"/>
    <cellStyle name="Milliers 3 2 30" xfId="4826" xr:uid="{00000000-0005-0000-0000-0000DC0C0000}"/>
    <cellStyle name="Milliers 3 2 31" xfId="4827" xr:uid="{00000000-0005-0000-0000-0000DD0C0000}"/>
    <cellStyle name="Milliers 3 2 32" xfId="4828" xr:uid="{00000000-0005-0000-0000-0000DE0C0000}"/>
    <cellStyle name="Milliers 3 2 33" xfId="4829" xr:uid="{00000000-0005-0000-0000-0000DF0C0000}"/>
    <cellStyle name="Milliers 3 2 34" xfId="4830" xr:uid="{00000000-0005-0000-0000-0000E00C0000}"/>
    <cellStyle name="Milliers 3 2 35" xfId="4831" xr:uid="{00000000-0005-0000-0000-0000E10C0000}"/>
    <cellStyle name="Milliers 3 2 36" xfId="4832" xr:uid="{00000000-0005-0000-0000-0000E20C0000}"/>
    <cellStyle name="Milliers 3 2 37" xfId="4833" xr:uid="{00000000-0005-0000-0000-0000E30C0000}"/>
    <cellStyle name="Milliers 3 2 38" xfId="4834" xr:uid="{00000000-0005-0000-0000-0000E40C0000}"/>
    <cellStyle name="Milliers 3 2 39" xfId="4835" xr:uid="{00000000-0005-0000-0000-0000E50C0000}"/>
    <cellStyle name="Milliers 3 2 4" xfId="1477" xr:uid="{00000000-0005-0000-0000-0000E60C0000}"/>
    <cellStyle name="Milliers 3 2 4 10" xfId="4836" xr:uid="{00000000-0005-0000-0000-0000E70C0000}"/>
    <cellStyle name="Milliers 3 2 4 11" xfId="4837" xr:uid="{00000000-0005-0000-0000-0000E80C0000}"/>
    <cellStyle name="Milliers 3 2 4 12" xfId="4838" xr:uid="{00000000-0005-0000-0000-0000E90C0000}"/>
    <cellStyle name="Milliers 3 2 4 13" xfId="4839" xr:uid="{00000000-0005-0000-0000-0000EA0C0000}"/>
    <cellStyle name="Milliers 3 2 4 14" xfId="4840" xr:uid="{00000000-0005-0000-0000-0000EB0C0000}"/>
    <cellStyle name="Milliers 3 2 4 15" xfId="4841" xr:uid="{00000000-0005-0000-0000-0000EC0C0000}"/>
    <cellStyle name="Milliers 3 2 4 16" xfId="4842" xr:uid="{00000000-0005-0000-0000-0000ED0C0000}"/>
    <cellStyle name="Milliers 3 2 4 17" xfId="4843" xr:uid="{00000000-0005-0000-0000-0000EE0C0000}"/>
    <cellStyle name="Milliers 3 2 4 18" xfId="4844" xr:uid="{00000000-0005-0000-0000-0000EF0C0000}"/>
    <cellStyle name="Milliers 3 2 4 19" xfId="4845" xr:uid="{00000000-0005-0000-0000-0000F00C0000}"/>
    <cellStyle name="Milliers 3 2 4 2" xfId="1478" xr:uid="{00000000-0005-0000-0000-0000F10C0000}"/>
    <cellStyle name="Milliers 3 2 4 2 2" xfId="20836" xr:uid="{00000000-0005-0000-0000-0000F20C0000}"/>
    <cellStyle name="Milliers 3 2 4 3" xfId="1479" xr:uid="{00000000-0005-0000-0000-0000F30C0000}"/>
    <cellStyle name="Milliers 3 2 4 3 2" xfId="20837" xr:uid="{00000000-0005-0000-0000-0000F40C0000}"/>
    <cellStyle name="Milliers 3 2 4 4" xfId="1480" xr:uid="{00000000-0005-0000-0000-0000F50C0000}"/>
    <cellStyle name="Milliers 3 2 4 4 2" xfId="20838" xr:uid="{00000000-0005-0000-0000-0000F60C0000}"/>
    <cellStyle name="Milliers 3 2 4 5" xfId="1481" xr:uid="{00000000-0005-0000-0000-0000F70C0000}"/>
    <cellStyle name="Milliers 3 2 4 5 2" xfId="20839" xr:uid="{00000000-0005-0000-0000-0000F80C0000}"/>
    <cellStyle name="Milliers 3 2 4 6" xfId="1482" xr:uid="{00000000-0005-0000-0000-0000F90C0000}"/>
    <cellStyle name="Milliers 3 2 4 6 2" xfId="20840" xr:uid="{00000000-0005-0000-0000-0000FA0C0000}"/>
    <cellStyle name="Milliers 3 2 4 7" xfId="1483" xr:uid="{00000000-0005-0000-0000-0000FB0C0000}"/>
    <cellStyle name="Milliers 3 2 4 7 2" xfId="20841" xr:uid="{00000000-0005-0000-0000-0000FC0C0000}"/>
    <cellStyle name="Milliers 3 2 4 8" xfId="1484" xr:uid="{00000000-0005-0000-0000-0000FD0C0000}"/>
    <cellStyle name="Milliers 3 2 4 8 2" xfId="20842" xr:uid="{00000000-0005-0000-0000-0000FE0C0000}"/>
    <cellStyle name="Milliers 3 2 4 9" xfId="4846" xr:uid="{00000000-0005-0000-0000-0000FF0C0000}"/>
    <cellStyle name="Milliers 3 2 4 9 10" xfId="4847" xr:uid="{00000000-0005-0000-0000-0000000D0000}"/>
    <cellStyle name="Milliers 3 2 4 9 11" xfId="4848" xr:uid="{00000000-0005-0000-0000-0000010D0000}"/>
    <cellStyle name="Milliers 3 2 4 9 12" xfId="4849" xr:uid="{00000000-0005-0000-0000-0000020D0000}"/>
    <cellStyle name="Milliers 3 2 4 9 2" xfId="4850" xr:uid="{00000000-0005-0000-0000-0000030D0000}"/>
    <cellStyle name="Milliers 3 2 4 9 2 10" xfId="4851" xr:uid="{00000000-0005-0000-0000-0000040D0000}"/>
    <cellStyle name="Milliers 3 2 4 9 2 11" xfId="4852" xr:uid="{00000000-0005-0000-0000-0000050D0000}"/>
    <cellStyle name="Milliers 3 2 4 9 2 12" xfId="4853" xr:uid="{00000000-0005-0000-0000-0000060D0000}"/>
    <cellStyle name="Milliers 3 2 4 9 2 2" xfId="4854" xr:uid="{00000000-0005-0000-0000-0000070D0000}"/>
    <cellStyle name="Milliers 3 2 4 9 2 3" xfId="4855" xr:uid="{00000000-0005-0000-0000-0000080D0000}"/>
    <cellStyle name="Milliers 3 2 4 9 2 4" xfId="4856" xr:uid="{00000000-0005-0000-0000-0000090D0000}"/>
    <cellStyle name="Milliers 3 2 4 9 2 5" xfId="4857" xr:uid="{00000000-0005-0000-0000-00000A0D0000}"/>
    <cellStyle name="Milliers 3 2 4 9 2 6" xfId="4858" xr:uid="{00000000-0005-0000-0000-00000B0D0000}"/>
    <cellStyle name="Milliers 3 2 4 9 2 7" xfId="4859" xr:uid="{00000000-0005-0000-0000-00000C0D0000}"/>
    <cellStyle name="Milliers 3 2 4 9 2 8" xfId="4860" xr:uid="{00000000-0005-0000-0000-00000D0D0000}"/>
    <cellStyle name="Milliers 3 2 4 9 2 9" xfId="4861" xr:uid="{00000000-0005-0000-0000-00000E0D0000}"/>
    <cellStyle name="Milliers 3 2 4 9 3" xfId="4862" xr:uid="{00000000-0005-0000-0000-00000F0D0000}"/>
    <cellStyle name="Milliers 3 2 4 9 4" xfId="4863" xr:uid="{00000000-0005-0000-0000-0000100D0000}"/>
    <cellStyle name="Milliers 3 2 4 9 4 2" xfId="4864" xr:uid="{00000000-0005-0000-0000-0000110D0000}"/>
    <cellStyle name="Milliers 3 2 4 9 4 3" xfId="4865" xr:uid="{00000000-0005-0000-0000-0000120D0000}"/>
    <cellStyle name="Milliers 3 2 4 9 4 4" xfId="4866" xr:uid="{00000000-0005-0000-0000-0000130D0000}"/>
    <cellStyle name="Milliers 3 2 4 9 4 5" xfId="4867" xr:uid="{00000000-0005-0000-0000-0000140D0000}"/>
    <cellStyle name="Milliers 3 2 4 9 5" xfId="4868" xr:uid="{00000000-0005-0000-0000-0000150D0000}"/>
    <cellStyle name="Milliers 3 2 4 9 6" xfId="4869" xr:uid="{00000000-0005-0000-0000-0000160D0000}"/>
    <cellStyle name="Milliers 3 2 4 9 7" xfId="4870" xr:uid="{00000000-0005-0000-0000-0000170D0000}"/>
    <cellStyle name="Milliers 3 2 4 9 8" xfId="4871" xr:uid="{00000000-0005-0000-0000-0000180D0000}"/>
    <cellStyle name="Milliers 3 2 4 9 9" xfId="4872" xr:uid="{00000000-0005-0000-0000-0000190D0000}"/>
    <cellStyle name="Milliers 3 2 40" xfId="4873" xr:uid="{00000000-0005-0000-0000-00001A0D0000}"/>
    <cellStyle name="Milliers 3 2 41" xfId="4874" xr:uid="{00000000-0005-0000-0000-00001B0D0000}"/>
    <cellStyle name="Milliers 3 2 42" xfId="4875" xr:uid="{00000000-0005-0000-0000-00001C0D0000}"/>
    <cellStyle name="Milliers 3 2 43" xfId="4876" xr:uid="{00000000-0005-0000-0000-00001D0D0000}"/>
    <cellStyle name="Milliers 3 2 44" xfId="4877" xr:uid="{00000000-0005-0000-0000-00001E0D0000}"/>
    <cellStyle name="Milliers 3 2 45" xfId="4878" xr:uid="{00000000-0005-0000-0000-00001F0D0000}"/>
    <cellStyle name="Milliers 3 2 46" xfId="4879" xr:uid="{00000000-0005-0000-0000-0000200D0000}"/>
    <cellStyle name="Milliers 3 2 47" xfId="4880" xr:uid="{00000000-0005-0000-0000-0000210D0000}"/>
    <cellStyle name="Milliers 3 2 48" xfId="4881" xr:uid="{00000000-0005-0000-0000-0000220D0000}"/>
    <cellStyle name="Milliers 3 2 49" xfId="4882" xr:uid="{00000000-0005-0000-0000-0000230D0000}"/>
    <cellStyle name="Milliers 3 2 5" xfId="1485" xr:uid="{00000000-0005-0000-0000-0000240D0000}"/>
    <cellStyle name="Milliers 3 2 5 10" xfId="4883" xr:uid="{00000000-0005-0000-0000-0000250D0000}"/>
    <cellStyle name="Milliers 3 2 5 11" xfId="4884" xr:uid="{00000000-0005-0000-0000-0000260D0000}"/>
    <cellStyle name="Milliers 3 2 5 12" xfId="4885" xr:uid="{00000000-0005-0000-0000-0000270D0000}"/>
    <cellStyle name="Milliers 3 2 5 13" xfId="4886" xr:uid="{00000000-0005-0000-0000-0000280D0000}"/>
    <cellStyle name="Milliers 3 2 5 14" xfId="4887" xr:uid="{00000000-0005-0000-0000-0000290D0000}"/>
    <cellStyle name="Milliers 3 2 5 15" xfId="4888" xr:uid="{00000000-0005-0000-0000-00002A0D0000}"/>
    <cellStyle name="Milliers 3 2 5 16" xfId="4889" xr:uid="{00000000-0005-0000-0000-00002B0D0000}"/>
    <cellStyle name="Milliers 3 2 5 17" xfId="4890" xr:uid="{00000000-0005-0000-0000-00002C0D0000}"/>
    <cellStyle name="Milliers 3 2 5 18" xfId="4891" xr:uid="{00000000-0005-0000-0000-00002D0D0000}"/>
    <cellStyle name="Milliers 3 2 5 19" xfId="4892" xr:uid="{00000000-0005-0000-0000-00002E0D0000}"/>
    <cellStyle name="Milliers 3 2 5 2" xfId="1486" xr:uid="{00000000-0005-0000-0000-00002F0D0000}"/>
    <cellStyle name="Milliers 3 2 5 2 2" xfId="20843" xr:uid="{00000000-0005-0000-0000-0000300D0000}"/>
    <cellStyle name="Milliers 3 2 5 3" xfId="1487" xr:uid="{00000000-0005-0000-0000-0000310D0000}"/>
    <cellStyle name="Milliers 3 2 5 3 2" xfId="20844" xr:uid="{00000000-0005-0000-0000-0000320D0000}"/>
    <cellStyle name="Milliers 3 2 5 4" xfId="1488" xr:uid="{00000000-0005-0000-0000-0000330D0000}"/>
    <cellStyle name="Milliers 3 2 5 4 2" xfId="20845" xr:uid="{00000000-0005-0000-0000-0000340D0000}"/>
    <cellStyle name="Milliers 3 2 5 5" xfId="1489" xr:uid="{00000000-0005-0000-0000-0000350D0000}"/>
    <cellStyle name="Milliers 3 2 5 5 2" xfId="20846" xr:uid="{00000000-0005-0000-0000-0000360D0000}"/>
    <cellStyle name="Milliers 3 2 5 6" xfId="1490" xr:uid="{00000000-0005-0000-0000-0000370D0000}"/>
    <cellStyle name="Milliers 3 2 5 6 2" xfId="20847" xr:uid="{00000000-0005-0000-0000-0000380D0000}"/>
    <cellStyle name="Milliers 3 2 5 7" xfId="1491" xr:uid="{00000000-0005-0000-0000-0000390D0000}"/>
    <cellStyle name="Milliers 3 2 5 7 2" xfId="20848" xr:uid="{00000000-0005-0000-0000-00003A0D0000}"/>
    <cellStyle name="Milliers 3 2 5 8" xfId="1492" xr:uid="{00000000-0005-0000-0000-00003B0D0000}"/>
    <cellStyle name="Milliers 3 2 5 8 2" xfId="20849" xr:uid="{00000000-0005-0000-0000-00003C0D0000}"/>
    <cellStyle name="Milliers 3 2 5 9" xfId="4893" xr:uid="{00000000-0005-0000-0000-00003D0D0000}"/>
    <cellStyle name="Milliers 3 2 5 9 10" xfId="4894" xr:uid="{00000000-0005-0000-0000-00003E0D0000}"/>
    <cellStyle name="Milliers 3 2 5 9 11" xfId="4895" xr:uid="{00000000-0005-0000-0000-00003F0D0000}"/>
    <cellStyle name="Milliers 3 2 5 9 12" xfId="4896" xr:uid="{00000000-0005-0000-0000-0000400D0000}"/>
    <cellStyle name="Milliers 3 2 5 9 2" xfId="4897" xr:uid="{00000000-0005-0000-0000-0000410D0000}"/>
    <cellStyle name="Milliers 3 2 5 9 2 10" xfId="4898" xr:uid="{00000000-0005-0000-0000-0000420D0000}"/>
    <cellStyle name="Milliers 3 2 5 9 2 11" xfId="4899" xr:uid="{00000000-0005-0000-0000-0000430D0000}"/>
    <cellStyle name="Milliers 3 2 5 9 2 12" xfId="4900" xr:uid="{00000000-0005-0000-0000-0000440D0000}"/>
    <cellStyle name="Milliers 3 2 5 9 2 2" xfId="4901" xr:uid="{00000000-0005-0000-0000-0000450D0000}"/>
    <cellStyle name="Milliers 3 2 5 9 2 3" xfId="4902" xr:uid="{00000000-0005-0000-0000-0000460D0000}"/>
    <cellStyle name="Milliers 3 2 5 9 2 4" xfId="4903" xr:uid="{00000000-0005-0000-0000-0000470D0000}"/>
    <cellStyle name="Milliers 3 2 5 9 2 5" xfId="4904" xr:uid="{00000000-0005-0000-0000-0000480D0000}"/>
    <cellStyle name="Milliers 3 2 5 9 2 6" xfId="4905" xr:uid="{00000000-0005-0000-0000-0000490D0000}"/>
    <cellStyle name="Milliers 3 2 5 9 2 7" xfId="4906" xr:uid="{00000000-0005-0000-0000-00004A0D0000}"/>
    <cellStyle name="Milliers 3 2 5 9 2 8" xfId="4907" xr:uid="{00000000-0005-0000-0000-00004B0D0000}"/>
    <cellStyle name="Milliers 3 2 5 9 2 9" xfId="4908" xr:uid="{00000000-0005-0000-0000-00004C0D0000}"/>
    <cellStyle name="Milliers 3 2 5 9 3" xfId="4909" xr:uid="{00000000-0005-0000-0000-00004D0D0000}"/>
    <cellStyle name="Milliers 3 2 5 9 4" xfId="4910" xr:uid="{00000000-0005-0000-0000-00004E0D0000}"/>
    <cellStyle name="Milliers 3 2 5 9 4 2" xfId="4911" xr:uid="{00000000-0005-0000-0000-00004F0D0000}"/>
    <cellStyle name="Milliers 3 2 5 9 4 3" xfId="4912" xr:uid="{00000000-0005-0000-0000-0000500D0000}"/>
    <cellStyle name="Milliers 3 2 5 9 4 4" xfId="4913" xr:uid="{00000000-0005-0000-0000-0000510D0000}"/>
    <cellStyle name="Milliers 3 2 5 9 4 5" xfId="4914" xr:uid="{00000000-0005-0000-0000-0000520D0000}"/>
    <cellStyle name="Milliers 3 2 5 9 5" xfId="4915" xr:uid="{00000000-0005-0000-0000-0000530D0000}"/>
    <cellStyle name="Milliers 3 2 5 9 6" xfId="4916" xr:uid="{00000000-0005-0000-0000-0000540D0000}"/>
    <cellStyle name="Milliers 3 2 5 9 7" xfId="4917" xr:uid="{00000000-0005-0000-0000-0000550D0000}"/>
    <cellStyle name="Milliers 3 2 5 9 8" xfId="4918" xr:uid="{00000000-0005-0000-0000-0000560D0000}"/>
    <cellStyle name="Milliers 3 2 5 9 9" xfId="4919" xr:uid="{00000000-0005-0000-0000-0000570D0000}"/>
    <cellStyle name="Milliers 3 2 50" xfId="4920" xr:uid="{00000000-0005-0000-0000-0000580D0000}"/>
    <cellStyle name="Milliers 3 2 51" xfId="4921" xr:uid="{00000000-0005-0000-0000-0000590D0000}"/>
    <cellStyle name="Milliers 3 2 52" xfId="4922" xr:uid="{00000000-0005-0000-0000-00005A0D0000}"/>
    <cellStyle name="Milliers 3 2 53" xfId="4923" xr:uid="{00000000-0005-0000-0000-00005B0D0000}"/>
    <cellStyle name="Milliers 3 2 54" xfId="4924" xr:uid="{00000000-0005-0000-0000-00005C0D0000}"/>
    <cellStyle name="Milliers 3 2 55" xfId="4925" xr:uid="{00000000-0005-0000-0000-00005D0D0000}"/>
    <cellStyle name="Milliers 3 2 56" xfId="4926" xr:uid="{00000000-0005-0000-0000-00005E0D0000}"/>
    <cellStyle name="Milliers 3 2 57" xfId="4927" xr:uid="{00000000-0005-0000-0000-00005F0D0000}"/>
    <cellStyle name="Milliers 3 2 58" xfId="4928" xr:uid="{00000000-0005-0000-0000-0000600D0000}"/>
    <cellStyle name="Milliers 3 2 59" xfId="4929" xr:uid="{00000000-0005-0000-0000-0000610D0000}"/>
    <cellStyle name="Milliers 3 2 6" xfId="1493" xr:uid="{00000000-0005-0000-0000-0000620D0000}"/>
    <cellStyle name="Milliers 3 2 6 10" xfId="4930" xr:uid="{00000000-0005-0000-0000-0000630D0000}"/>
    <cellStyle name="Milliers 3 2 6 11" xfId="4931" xr:uid="{00000000-0005-0000-0000-0000640D0000}"/>
    <cellStyle name="Milliers 3 2 6 12" xfId="4932" xr:uid="{00000000-0005-0000-0000-0000650D0000}"/>
    <cellStyle name="Milliers 3 2 6 13" xfId="4933" xr:uid="{00000000-0005-0000-0000-0000660D0000}"/>
    <cellStyle name="Milliers 3 2 6 14" xfId="4934" xr:uid="{00000000-0005-0000-0000-0000670D0000}"/>
    <cellStyle name="Milliers 3 2 6 15" xfId="4935" xr:uid="{00000000-0005-0000-0000-0000680D0000}"/>
    <cellStyle name="Milliers 3 2 6 16" xfId="4936" xr:uid="{00000000-0005-0000-0000-0000690D0000}"/>
    <cellStyle name="Milliers 3 2 6 17" xfId="4937" xr:uid="{00000000-0005-0000-0000-00006A0D0000}"/>
    <cellStyle name="Milliers 3 2 6 18" xfId="4938" xr:uid="{00000000-0005-0000-0000-00006B0D0000}"/>
    <cellStyle name="Milliers 3 2 6 19" xfId="4939" xr:uid="{00000000-0005-0000-0000-00006C0D0000}"/>
    <cellStyle name="Milliers 3 2 6 2" xfId="1494" xr:uid="{00000000-0005-0000-0000-00006D0D0000}"/>
    <cellStyle name="Milliers 3 2 6 2 2" xfId="20850" xr:uid="{00000000-0005-0000-0000-00006E0D0000}"/>
    <cellStyle name="Milliers 3 2 6 3" xfId="1495" xr:uid="{00000000-0005-0000-0000-00006F0D0000}"/>
    <cellStyle name="Milliers 3 2 6 3 2" xfId="20851" xr:uid="{00000000-0005-0000-0000-0000700D0000}"/>
    <cellStyle name="Milliers 3 2 6 4" xfId="1496" xr:uid="{00000000-0005-0000-0000-0000710D0000}"/>
    <cellStyle name="Milliers 3 2 6 4 2" xfId="20852" xr:uid="{00000000-0005-0000-0000-0000720D0000}"/>
    <cellStyle name="Milliers 3 2 6 5" xfId="1497" xr:uid="{00000000-0005-0000-0000-0000730D0000}"/>
    <cellStyle name="Milliers 3 2 6 5 2" xfId="20853" xr:uid="{00000000-0005-0000-0000-0000740D0000}"/>
    <cellStyle name="Milliers 3 2 6 6" xfId="1498" xr:uid="{00000000-0005-0000-0000-0000750D0000}"/>
    <cellStyle name="Milliers 3 2 6 6 2" xfId="20854" xr:uid="{00000000-0005-0000-0000-0000760D0000}"/>
    <cellStyle name="Milliers 3 2 6 7" xfId="1499" xr:uid="{00000000-0005-0000-0000-0000770D0000}"/>
    <cellStyle name="Milliers 3 2 6 7 2" xfId="20855" xr:uid="{00000000-0005-0000-0000-0000780D0000}"/>
    <cellStyle name="Milliers 3 2 6 8" xfId="1500" xr:uid="{00000000-0005-0000-0000-0000790D0000}"/>
    <cellStyle name="Milliers 3 2 6 8 2" xfId="20856" xr:uid="{00000000-0005-0000-0000-00007A0D0000}"/>
    <cellStyle name="Milliers 3 2 6 9" xfId="4940" xr:uid="{00000000-0005-0000-0000-00007B0D0000}"/>
    <cellStyle name="Milliers 3 2 6 9 10" xfId="4941" xr:uid="{00000000-0005-0000-0000-00007C0D0000}"/>
    <cellStyle name="Milliers 3 2 6 9 11" xfId="4942" xr:uid="{00000000-0005-0000-0000-00007D0D0000}"/>
    <cellStyle name="Milliers 3 2 6 9 12" xfId="4943" xr:uid="{00000000-0005-0000-0000-00007E0D0000}"/>
    <cellStyle name="Milliers 3 2 6 9 2" xfId="4944" xr:uid="{00000000-0005-0000-0000-00007F0D0000}"/>
    <cellStyle name="Milliers 3 2 6 9 2 10" xfId="4945" xr:uid="{00000000-0005-0000-0000-0000800D0000}"/>
    <cellStyle name="Milliers 3 2 6 9 2 11" xfId="4946" xr:uid="{00000000-0005-0000-0000-0000810D0000}"/>
    <cellStyle name="Milliers 3 2 6 9 2 12" xfId="4947" xr:uid="{00000000-0005-0000-0000-0000820D0000}"/>
    <cellStyle name="Milliers 3 2 6 9 2 2" xfId="4948" xr:uid="{00000000-0005-0000-0000-0000830D0000}"/>
    <cellStyle name="Milliers 3 2 6 9 2 3" xfId="4949" xr:uid="{00000000-0005-0000-0000-0000840D0000}"/>
    <cellStyle name="Milliers 3 2 6 9 2 4" xfId="4950" xr:uid="{00000000-0005-0000-0000-0000850D0000}"/>
    <cellStyle name="Milliers 3 2 6 9 2 5" xfId="4951" xr:uid="{00000000-0005-0000-0000-0000860D0000}"/>
    <cellStyle name="Milliers 3 2 6 9 2 6" xfId="4952" xr:uid="{00000000-0005-0000-0000-0000870D0000}"/>
    <cellStyle name="Milliers 3 2 6 9 2 7" xfId="4953" xr:uid="{00000000-0005-0000-0000-0000880D0000}"/>
    <cellStyle name="Milliers 3 2 6 9 2 8" xfId="4954" xr:uid="{00000000-0005-0000-0000-0000890D0000}"/>
    <cellStyle name="Milliers 3 2 6 9 2 9" xfId="4955" xr:uid="{00000000-0005-0000-0000-00008A0D0000}"/>
    <cellStyle name="Milliers 3 2 6 9 3" xfId="4956" xr:uid="{00000000-0005-0000-0000-00008B0D0000}"/>
    <cellStyle name="Milliers 3 2 6 9 4" xfId="4957" xr:uid="{00000000-0005-0000-0000-00008C0D0000}"/>
    <cellStyle name="Milliers 3 2 6 9 4 2" xfId="4958" xr:uid="{00000000-0005-0000-0000-00008D0D0000}"/>
    <cellStyle name="Milliers 3 2 6 9 4 3" xfId="4959" xr:uid="{00000000-0005-0000-0000-00008E0D0000}"/>
    <cellStyle name="Milliers 3 2 6 9 4 4" xfId="4960" xr:uid="{00000000-0005-0000-0000-00008F0D0000}"/>
    <cellStyle name="Milliers 3 2 6 9 4 5" xfId="4961" xr:uid="{00000000-0005-0000-0000-0000900D0000}"/>
    <cellStyle name="Milliers 3 2 6 9 5" xfId="4962" xr:uid="{00000000-0005-0000-0000-0000910D0000}"/>
    <cellStyle name="Milliers 3 2 6 9 6" xfId="4963" xr:uid="{00000000-0005-0000-0000-0000920D0000}"/>
    <cellStyle name="Milliers 3 2 6 9 7" xfId="4964" xr:uid="{00000000-0005-0000-0000-0000930D0000}"/>
    <cellStyle name="Milliers 3 2 6 9 8" xfId="4965" xr:uid="{00000000-0005-0000-0000-0000940D0000}"/>
    <cellStyle name="Milliers 3 2 6 9 9" xfId="4966" xr:uid="{00000000-0005-0000-0000-0000950D0000}"/>
    <cellStyle name="Milliers 3 2 60" xfId="4967" xr:uid="{00000000-0005-0000-0000-0000960D0000}"/>
    <cellStyle name="Milliers 3 2 61" xfId="4968" xr:uid="{00000000-0005-0000-0000-0000970D0000}"/>
    <cellStyle name="Milliers 3 2 62" xfId="4969" xr:uid="{00000000-0005-0000-0000-0000980D0000}"/>
    <cellStyle name="Milliers 3 2 63" xfId="4970" xr:uid="{00000000-0005-0000-0000-0000990D0000}"/>
    <cellStyle name="Milliers 3 2 64" xfId="4971" xr:uid="{00000000-0005-0000-0000-00009A0D0000}"/>
    <cellStyle name="Milliers 3 2 65" xfId="4972" xr:uid="{00000000-0005-0000-0000-00009B0D0000}"/>
    <cellStyle name="Milliers 3 2 66" xfId="4973" xr:uid="{00000000-0005-0000-0000-00009C0D0000}"/>
    <cellStyle name="Milliers 3 2 67" xfId="4974" xr:uid="{00000000-0005-0000-0000-00009D0D0000}"/>
    <cellStyle name="Milliers 3 2 68" xfId="4975" xr:uid="{00000000-0005-0000-0000-00009E0D0000}"/>
    <cellStyle name="Milliers 3 2 69" xfId="4976" xr:uid="{00000000-0005-0000-0000-00009F0D0000}"/>
    <cellStyle name="Milliers 3 2 7" xfId="4977" xr:uid="{00000000-0005-0000-0000-0000A00D0000}"/>
    <cellStyle name="Milliers 3 2 70" xfId="4978" xr:uid="{00000000-0005-0000-0000-0000A10D0000}"/>
    <cellStyle name="Milliers 3 2 71" xfId="4979" xr:uid="{00000000-0005-0000-0000-0000A20D0000}"/>
    <cellStyle name="Milliers 3 2 72" xfId="4980" xr:uid="{00000000-0005-0000-0000-0000A30D0000}"/>
    <cellStyle name="Milliers 3 2 73" xfId="4981" xr:uid="{00000000-0005-0000-0000-0000A40D0000}"/>
    <cellStyle name="Milliers 3 2 74" xfId="4982" xr:uid="{00000000-0005-0000-0000-0000A50D0000}"/>
    <cellStyle name="Milliers 3 2 75" xfId="4983" xr:uid="{00000000-0005-0000-0000-0000A60D0000}"/>
    <cellStyle name="Milliers 3 2 76" xfId="4984" xr:uid="{00000000-0005-0000-0000-0000A70D0000}"/>
    <cellStyle name="Milliers 3 2 77" xfId="4985" xr:uid="{00000000-0005-0000-0000-0000A80D0000}"/>
    <cellStyle name="Milliers 3 2 78" xfId="4986" xr:uid="{00000000-0005-0000-0000-0000A90D0000}"/>
    <cellStyle name="Milliers 3 2 79" xfId="4987" xr:uid="{00000000-0005-0000-0000-0000AA0D0000}"/>
    <cellStyle name="Milliers 3 2 8" xfId="4988" xr:uid="{00000000-0005-0000-0000-0000AB0D0000}"/>
    <cellStyle name="Milliers 3 2 80" xfId="4989" xr:uid="{00000000-0005-0000-0000-0000AC0D0000}"/>
    <cellStyle name="Milliers 3 2 81" xfId="4990" xr:uid="{00000000-0005-0000-0000-0000AD0D0000}"/>
    <cellStyle name="Milliers 3 2 82" xfId="4991" xr:uid="{00000000-0005-0000-0000-0000AE0D0000}"/>
    <cellStyle name="Milliers 3 2 83" xfId="4992" xr:uid="{00000000-0005-0000-0000-0000AF0D0000}"/>
    <cellStyle name="Milliers 3 2 84" xfId="4993" xr:uid="{00000000-0005-0000-0000-0000B00D0000}"/>
    <cellStyle name="Milliers 3 2 85" xfId="4994" xr:uid="{00000000-0005-0000-0000-0000B10D0000}"/>
    <cellStyle name="Milliers 3 2 86" xfId="4995" xr:uid="{00000000-0005-0000-0000-0000B20D0000}"/>
    <cellStyle name="Milliers 3 2 87" xfId="4996" xr:uid="{00000000-0005-0000-0000-0000B30D0000}"/>
    <cellStyle name="Milliers 3 2 88" xfId="4997" xr:uid="{00000000-0005-0000-0000-0000B40D0000}"/>
    <cellStyle name="Milliers 3 2 89" xfId="4998" xr:uid="{00000000-0005-0000-0000-0000B50D0000}"/>
    <cellStyle name="Milliers 3 2 9" xfId="4999" xr:uid="{00000000-0005-0000-0000-0000B60D0000}"/>
    <cellStyle name="Milliers 3 2 90" xfId="5000" xr:uid="{00000000-0005-0000-0000-0000B70D0000}"/>
    <cellStyle name="Milliers 3 2 91" xfId="5001" xr:uid="{00000000-0005-0000-0000-0000B80D0000}"/>
    <cellStyle name="Milliers 3 2 92" xfId="5002" xr:uid="{00000000-0005-0000-0000-0000B90D0000}"/>
    <cellStyle name="Milliers 3 2 93" xfId="5003" xr:uid="{00000000-0005-0000-0000-0000BA0D0000}"/>
    <cellStyle name="Milliers 3 2 94" xfId="5004" xr:uid="{00000000-0005-0000-0000-0000BB0D0000}"/>
    <cellStyle name="Milliers 3 2 95" xfId="5005" xr:uid="{00000000-0005-0000-0000-0000BC0D0000}"/>
    <cellStyle name="Milliers 3 2 96" xfId="5006" xr:uid="{00000000-0005-0000-0000-0000BD0D0000}"/>
    <cellStyle name="Milliers 3 2 97" xfId="5007" xr:uid="{00000000-0005-0000-0000-0000BE0D0000}"/>
    <cellStyle name="Milliers 3 2 98" xfId="5008" xr:uid="{00000000-0005-0000-0000-0000BF0D0000}"/>
    <cellStyle name="Milliers 3 2 99" xfId="5009" xr:uid="{00000000-0005-0000-0000-0000C00D0000}"/>
    <cellStyle name="Milliers 3 20" xfId="86" xr:uid="{00000000-0005-0000-0000-0000C10D0000}"/>
    <cellStyle name="Milliers 3 20 2" xfId="20857" xr:uid="{00000000-0005-0000-0000-0000C20D0000}"/>
    <cellStyle name="Milliers 3 21" xfId="87" xr:uid="{00000000-0005-0000-0000-0000C30D0000}"/>
    <cellStyle name="Milliers 3 21 2" xfId="20858" xr:uid="{00000000-0005-0000-0000-0000C40D0000}"/>
    <cellStyle name="Milliers 3 22" xfId="88" xr:uid="{00000000-0005-0000-0000-0000C50D0000}"/>
    <cellStyle name="Milliers 3 22 2" xfId="20859" xr:uid="{00000000-0005-0000-0000-0000C60D0000}"/>
    <cellStyle name="Milliers 3 23" xfId="89" xr:uid="{00000000-0005-0000-0000-0000C70D0000}"/>
    <cellStyle name="Milliers 3 23 2" xfId="20860" xr:uid="{00000000-0005-0000-0000-0000C80D0000}"/>
    <cellStyle name="Milliers 3 24" xfId="90" xr:uid="{00000000-0005-0000-0000-0000C90D0000}"/>
    <cellStyle name="Milliers 3 24 2" xfId="20861" xr:uid="{00000000-0005-0000-0000-0000CA0D0000}"/>
    <cellStyle name="Milliers 3 25" xfId="91" xr:uid="{00000000-0005-0000-0000-0000CB0D0000}"/>
    <cellStyle name="Milliers 3 25 2" xfId="20862" xr:uid="{00000000-0005-0000-0000-0000CC0D0000}"/>
    <cellStyle name="Milliers 3 26" xfId="92" xr:uid="{00000000-0005-0000-0000-0000CD0D0000}"/>
    <cellStyle name="Milliers 3 26 2" xfId="20863" xr:uid="{00000000-0005-0000-0000-0000CE0D0000}"/>
    <cellStyle name="Milliers 3 27" xfId="93" xr:uid="{00000000-0005-0000-0000-0000CF0D0000}"/>
    <cellStyle name="Milliers 3 27 2" xfId="20864" xr:uid="{00000000-0005-0000-0000-0000D00D0000}"/>
    <cellStyle name="Milliers 3 28" xfId="94" xr:uid="{00000000-0005-0000-0000-0000D10D0000}"/>
    <cellStyle name="Milliers 3 28 2" xfId="20865" xr:uid="{00000000-0005-0000-0000-0000D20D0000}"/>
    <cellStyle name="Milliers 3 29" xfId="95" xr:uid="{00000000-0005-0000-0000-0000D30D0000}"/>
    <cellStyle name="Milliers 3 29 2" xfId="20866" xr:uid="{00000000-0005-0000-0000-0000D40D0000}"/>
    <cellStyle name="Milliers 3 3" xfId="96" xr:uid="{00000000-0005-0000-0000-0000D50D0000}"/>
    <cellStyle name="Milliers 3 3 2" xfId="20867" xr:uid="{00000000-0005-0000-0000-0000D60D0000}"/>
    <cellStyle name="Milliers 3 30" xfId="97" xr:uid="{00000000-0005-0000-0000-0000D70D0000}"/>
    <cellStyle name="Milliers 3 30 2" xfId="20868" xr:uid="{00000000-0005-0000-0000-0000D80D0000}"/>
    <cellStyle name="Milliers 3 31" xfId="98" xr:uid="{00000000-0005-0000-0000-0000D90D0000}"/>
    <cellStyle name="Milliers 3 31 2" xfId="20869" xr:uid="{00000000-0005-0000-0000-0000DA0D0000}"/>
    <cellStyle name="Milliers 3 32" xfId="99" xr:uid="{00000000-0005-0000-0000-0000DB0D0000}"/>
    <cellStyle name="Milliers 3 32 2" xfId="20870" xr:uid="{00000000-0005-0000-0000-0000DC0D0000}"/>
    <cellStyle name="Milliers 3 33" xfId="100" xr:uid="{00000000-0005-0000-0000-0000DD0D0000}"/>
    <cellStyle name="Milliers 3 33 2" xfId="20871" xr:uid="{00000000-0005-0000-0000-0000DE0D0000}"/>
    <cellStyle name="Milliers 3 34" xfId="101" xr:uid="{00000000-0005-0000-0000-0000DF0D0000}"/>
    <cellStyle name="Milliers 3 34 2" xfId="20872" xr:uid="{00000000-0005-0000-0000-0000E00D0000}"/>
    <cellStyle name="Milliers 3 35" xfId="102" xr:uid="{00000000-0005-0000-0000-0000E10D0000}"/>
    <cellStyle name="Milliers 3 35 2" xfId="20873" xr:uid="{00000000-0005-0000-0000-0000E20D0000}"/>
    <cellStyle name="Milliers 3 36" xfId="103" xr:uid="{00000000-0005-0000-0000-0000E30D0000}"/>
    <cellStyle name="Milliers 3 36 2" xfId="20874" xr:uid="{00000000-0005-0000-0000-0000E40D0000}"/>
    <cellStyle name="Milliers 3 37" xfId="104" xr:uid="{00000000-0005-0000-0000-0000E50D0000}"/>
    <cellStyle name="Milliers 3 37 2" xfId="20875" xr:uid="{00000000-0005-0000-0000-0000E60D0000}"/>
    <cellStyle name="Milliers 3 38" xfId="105" xr:uid="{00000000-0005-0000-0000-0000E70D0000}"/>
    <cellStyle name="Milliers 3 38 2" xfId="20876" xr:uid="{00000000-0005-0000-0000-0000E80D0000}"/>
    <cellStyle name="Milliers 3 39" xfId="106" xr:uid="{00000000-0005-0000-0000-0000E90D0000}"/>
    <cellStyle name="Milliers 3 39 2" xfId="20877" xr:uid="{00000000-0005-0000-0000-0000EA0D0000}"/>
    <cellStyle name="Milliers 3 4" xfId="107" xr:uid="{00000000-0005-0000-0000-0000EB0D0000}"/>
    <cellStyle name="Milliers 3 4 2" xfId="20878" xr:uid="{00000000-0005-0000-0000-0000EC0D0000}"/>
    <cellStyle name="Milliers 3 40" xfId="108" xr:uid="{00000000-0005-0000-0000-0000ED0D0000}"/>
    <cellStyle name="Milliers 3 40 2" xfId="20879" xr:uid="{00000000-0005-0000-0000-0000EE0D0000}"/>
    <cellStyle name="Milliers 3 41" xfId="109" xr:uid="{00000000-0005-0000-0000-0000EF0D0000}"/>
    <cellStyle name="Milliers 3 41 2" xfId="20880" xr:uid="{00000000-0005-0000-0000-0000F00D0000}"/>
    <cellStyle name="Milliers 3 42" xfId="110" xr:uid="{00000000-0005-0000-0000-0000F10D0000}"/>
    <cellStyle name="Milliers 3 42 2" xfId="20881" xr:uid="{00000000-0005-0000-0000-0000F20D0000}"/>
    <cellStyle name="Milliers 3 43" xfId="111" xr:uid="{00000000-0005-0000-0000-0000F30D0000}"/>
    <cellStyle name="Milliers 3 43 2" xfId="20882" xr:uid="{00000000-0005-0000-0000-0000F40D0000}"/>
    <cellStyle name="Milliers 3 44" xfId="112" xr:uid="{00000000-0005-0000-0000-0000F50D0000}"/>
    <cellStyle name="Milliers 3 44 2" xfId="20883" xr:uid="{00000000-0005-0000-0000-0000F60D0000}"/>
    <cellStyle name="Milliers 3 45" xfId="113" xr:uid="{00000000-0005-0000-0000-0000F70D0000}"/>
    <cellStyle name="Milliers 3 45 2" xfId="20884" xr:uid="{00000000-0005-0000-0000-0000F80D0000}"/>
    <cellStyle name="Milliers 3 46" xfId="114" xr:uid="{00000000-0005-0000-0000-0000F90D0000}"/>
    <cellStyle name="Milliers 3 46 2" xfId="20885" xr:uid="{00000000-0005-0000-0000-0000FA0D0000}"/>
    <cellStyle name="Milliers 3 47" xfId="115" xr:uid="{00000000-0005-0000-0000-0000FB0D0000}"/>
    <cellStyle name="Milliers 3 47 2" xfId="20886" xr:uid="{00000000-0005-0000-0000-0000FC0D0000}"/>
    <cellStyle name="Milliers 3 48" xfId="116" xr:uid="{00000000-0005-0000-0000-0000FD0D0000}"/>
    <cellStyle name="Milliers 3 48 2" xfId="20887" xr:uid="{00000000-0005-0000-0000-0000FE0D0000}"/>
    <cellStyle name="Milliers 3 49" xfId="117" xr:uid="{00000000-0005-0000-0000-0000FF0D0000}"/>
    <cellStyle name="Milliers 3 49 2" xfId="20888" xr:uid="{00000000-0005-0000-0000-0000000E0000}"/>
    <cellStyle name="Milliers 3 5" xfId="118" xr:uid="{00000000-0005-0000-0000-0000010E0000}"/>
    <cellStyle name="Milliers 3 5 2" xfId="20889" xr:uid="{00000000-0005-0000-0000-0000020E0000}"/>
    <cellStyle name="Milliers 3 50" xfId="119" xr:uid="{00000000-0005-0000-0000-0000030E0000}"/>
    <cellStyle name="Milliers 3 50 2" xfId="20890" xr:uid="{00000000-0005-0000-0000-0000040E0000}"/>
    <cellStyle name="Milliers 3 51" xfId="120" xr:uid="{00000000-0005-0000-0000-0000050E0000}"/>
    <cellStyle name="Milliers 3 51 2" xfId="20891" xr:uid="{00000000-0005-0000-0000-0000060E0000}"/>
    <cellStyle name="Milliers 3 52" xfId="121" xr:uid="{00000000-0005-0000-0000-0000070E0000}"/>
    <cellStyle name="Milliers 3 52 2" xfId="20892" xr:uid="{00000000-0005-0000-0000-0000080E0000}"/>
    <cellStyle name="Milliers 3 53" xfId="122" xr:uid="{00000000-0005-0000-0000-0000090E0000}"/>
    <cellStyle name="Milliers 3 53 2" xfId="20893" xr:uid="{00000000-0005-0000-0000-00000A0E0000}"/>
    <cellStyle name="Milliers 3 54" xfId="123" xr:uid="{00000000-0005-0000-0000-00000B0E0000}"/>
    <cellStyle name="Milliers 3 54 2" xfId="20894" xr:uid="{00000000-0005-0000-0000-00000C0E0000}"/>
    <cellStyle name="Milliers 3 55" xfId="124" xr:uid="{00000000-0005-0000-0000-00000D0E0000}"/>
    <cellStyle name="Milliers 3 55 2" xfId="20895" xr:uid="{00000000-0005-0000-0000-00000E0E0000}"/>
    <cellStyle name="Milliers 3 56" xfId="125" xr:uid="{00000000-0005-0000-0000-00000F0E0000}"/>
    <cellStyle name="Milliers 3 56 2" xfId="20896" xr:uid="{00000000-0005-0000-0000-0000100E0000}"/>
    <cellStyle name="Milliers 3 57" xfId="126" xr:uid="{00000000-0005-0000-0000-0000110E0000}"/>
    <cellStyle name="Milliers 3 57 2" xfId="20897" xr:uid="{00000000-0005-0000-0000-0000120E0000}"/>
    <cellStyle name="Milliers 3 58" xfId="127" xr:uid="{00000000-0005-0000-0000-0000130E0000}"/>
    <cellStyle name="Milliers 3 58 2" xfId="20898" xr:uid="{00000000-0005-0000-0000-0000140E0000}"/>
    <cellStyle name="Milliers 3 59" xfId="128" xr:uid="{00000000-0005-0000-0000-0000150E0000}"/>
    <cellStyle name="Milliers 3 59 2" xfId="20899" xr:uid="{00000000-0005-0000-0000-0000160E0000}"/>
    <cellStyle name="Milliers 3 6" xfId="129" xr:uid="{00000000-0005-0000-0000-0000170E0000}"/>
    <cellStyle name="Milliers 3 6 2" xfId="20900" xr:uid="{00000000-0005-0000-0000-0000180E0000}"/>
    <cellStyle name="Milliers 3 60" xfId="130" xr:uid="{00000000-0005-0000-0000-0000190E0000}"/>
    <cellStyle name="Milliers 3 60 2" xfId="20901" xr:uid="{00000000-0005-0000-0000-00001A0E0000}"/>
    <cellStyle name="Milliers 3 61" xfId="131" xr:uid="{00000000-0005-0000-0000-00001B0E0000}"/>
    <cellStyle name="Milliers 3 61 2" xfId="20902" xr:uid="{00000000-0005-0000-0000-00001C0E0000}"/>
    <cellStyle name="Milliers 3 62" xfId="132" xr:uid="{00000000-0005-0000-0000-00001D0E0000}"/>
    <cellStyle name="Milliers 3 62 2" xfId="20903" xr:uid="{00000000-0005-0000-0000-00001E0E0000}"/>
    <cellStyle name="Milliers 3 63" xfId="133" xr:uid="{00000000-0005-0000-0000-00001F0E0000}"/>
    <cellStyle name="Milliers 3 63 2" xfId="20904" xr:uid="{00000000-0005-0000-0000-0000200E0000}"/>
    <cellStyle name="Milliers 3 64" xfId="1501" xr:uid="{00000000-0005-0000-0000-0000210E0000}"/>
    <cellStyle name="Milliers 3 64 2" xfId="20905" xr:uid="{00000000-0005-0000-0000-0000220E0000}"/>
    <cellStyle name="Milliers 3 65" xfId="1502" xr:uid="{00000000-0005-0000-0000-0000230E0000}"/>
    <cellStyle name="Milliers 3 65 2" xfId="20906" xr:uid="{00000000-0005-0000-0000-0000240E0000}"/>
    <cellStyle name="Milliers 3 66" xfId="1503" xr:uid="{00000000-0005-0000-0000-0000250E0000}"/>
    <cellStyle name="Milliers 3 66 2" xfId="20907" xr:uid="{00000000-0005-0000-0000-0000260E0000}"/>
    <cellStyle name="Milliers 3 67" xfId="1504" xr:uid="{00000000-0005-0000-0000-0000270E0000}"/>
    <cellStyle name="Milliers 3 67 2" xfId="20908" xr:uid="{00000000-0005-0000-0000-0000280E0000}"/>
    <cellStyle name="Milliers 3 68" xfId="1505" xr:uid="{00000000-0005-0000-0000-0000290E0000}"/>
    <cellStyle name="Milliers 3 68 2" xfId="20909" xr:uid="{00000000-0005-0000-0000-00002A0E0000}"/>
    <cellStyle name="Milliers 3 69" xfId="1506" xr:uid="{00000000-0005-0000-0000-00002B0E0000}"/>
    <cellStyle name="Milliers 3 69 2" xfId="20910" xr:uid="{00000000-0005-0000-0000-00002C0E0000}"/>
    <cellStyle name="Milliers 3 7" xfId="134" xr:uid="{00000000-0005-0000-0000-00002D0E0000}"/>
    <cellStyle name="Milliers 3 7 2" xfId="20911" xr:uid="{00000000-0005-0000-0000-00002E0E0000}"/>
    <cellStyle name="Milliers 3 70" xfId="1507" xr:uid="{00000000-0005-0000-0000-00002F0E0000}"/>
    <cellStyle name="Milliers 3 70 2" xfId="20912" xr:uid="{00000000-0005-0000-0000-0000300E0000}"/>
    <cellStyle name="Milliers 3 71" xfId="1508" xr:uid="{00000000-0005-0000-0000-0000310E0000}"/>
    <cellStyle name="Milliers 3 71 2" xfId="20913" xr:uid="{00000000-0005-0000-0000-0000320E0000}"/>
    <cellStyle name="Milliers 3 72" xfId="5010" xr:uid="{00000000-0005-0000-0000-0000330E0000}"/>
    <cellStyle name="Milliers 3 73" xfId="5011" xr:uid="{00000000-0005-0000-0000-0000340E0000}"/>
    <cellStyle name="Milliers 3 74" xfId="5012" xr:uid="{00000000-0005-0000-0000-0000350E0000}"/>
    <cellStyle name="Milliers 3 75" xfId="5013" xr:uid="{00000000-0005-0000-0000-0000360E0000}"/>
    <cellStyle name="Milliers 3 76" xfId="5014" xr:uid="{00000000-0005-0000-0000-0000370E0000}"/>
    <cellStyle name="Milliers 3 77" xfId="5015" xr:uid="{00000000-0005-0000-0000-0000380E0000}"/>
    <cellStyle name="Milliers 3 78" xfId="5016" xr:uid="{00000000-0005-0000-0000-0000390E0000}"/>
    <cellStyle name="Milliers 3 79" xfId="5017" xr:uid="{00000000-0005-0000-0000-00003A0E0000}"/>
    <cellStyle name="Milliers 3 8" xfId="135" xr:uid="{00000000-0005-0000-0000-00003B0E0000}"/>
    <cellStyle name="Milliers 3 8 2" xfId="20914" xr:uid="{00000000-0005-0000-0000-00003C0E0000}"/>
    <cellStyle name="Milliers 3 80" xfId="5018" xr:uid="{00000000-0005-0000-0000-00003D0E0000}"/>
    <cellStyle name="Milliers 3 81" xfId="5019" xr:uid="{00000000-0005-0000-0000-00003E0E0000}"/>
    <cellStyle name="Milliers 3 82" xfId="5020" xr:uid="{00000000-0005-0000-0000-00003F0E0000}"/>
    <cellStyle name="Milliers 3 83" xfId="5021" xr:uid="{00000000-0005-0000-0000-0000400E0000}"/>
    <cellStyle name="Milliers 3 84" xfId="5022" xr:uid="{00000000-0005-0000-0000-0000410E0000}"/>
    <cellStyle name="Milliers 3 85" xfId="5023" xr:uid="{00000000-0005-0000-0000-0000420E0000}"/>
    <cellStyle name="Milliers 3 86" xfId="5024" xr:uid="{00000000-0005-0000-0000-0000430E0000}"/>
    <cellStyle name="Milliers 3 87" xfId="5025" xr:uid="{00000000-0005-0000-0000-0000440E0000}"/>
    <cellStyle name="Milliers 3 88" xfId="5026" xr:uid="{00000000-0005-0000-0000-0000450E0000}"/>
    <cellStyle name="Milliers 3 89" xfId="5027" xr:uid="{00000000-0005-0000-0000-0000460E0000}"/>
    <cellStyle name="Milliers 3 9" xfId="136" xr:uid="{00000000-0005-0000-0000-0000470E0000}"/>
    <cellStyle name="Milliers 3 9 2" xfId="20915" xr:uid="{00000000-0005-0000-0000-0000480E0000}"/>
    <cellStyle name="Milliers 3 90" xfId="5028" xr:uid="{00000000-0005-0000-0000-0000490E0000}"/>
    <cellStyle name="Milliers 3 91" xfId="5029" xr:uid="{00000000-0005-0000-0000-00004A0E0000}"/>
    <cellStyle name="Milliers 3 92" xfId="5030" xr:uid="{00000000-0005-0000-0000-00004B0E0000}"/>
    <cellStyle name="Milliers 3 93" xfId="5031" xr:uid="{00000000-0005-0000-0000-00004C0E0000}"/>
    <cellStyle name="Milliers 3 94" xfId="5032" xr:uid="{00000000-0005-0000-0000-00004D0E0000}"/>
    <cellStyle name="Milliers 3 95" xfId="5033" xr:uid="{00000000-0005-0000-0000-00004E0E0000}"/>
    <cellStyle name="Milliers 3 96" xfId="5034" xr:uid="{00000000-0005-0000-0000-00004F0E0000}"/>
    <cellStyle name="Milliers 3 97" xfId="5035" xr:uid="{00000000-0005-0000-0000-0000500E0000}"/>
    <cellStyle name="Milliers 3 98" xfId="5036" xr:uid="{00000000-0005-0000-0000-0000510E0000}"/>
    <cellStyle name="Milliers 3 99" xfId="5037" xr:uid="{00000000-0005-0000-0000-0000520E0000}"/>
    <cellStyle name="Milliers 30" xfId="1222" xr:uid="{00000000-0005-0000-0000-0000530E0000}"/>
    <cellStyle name="Milliers 30 10" xfId="5038" xr:uid="{00000000-0005-0000-0000-0000540E0000}"/>
    <cellStyle name="Milliers 30 10 2" xfId="5039" xr:uid="{00000000-0005-0000-0000-0000550E0000}"/>
    <cellStyle name="Milliers 30 10 3" xfId="5040" xr:uid="{00000000-0005-0000-0000-0000560E0000}"/>
    <cellStyle name="Milliers 30 10 4" xfId="5041" xr:uid="{00000000-0005-0000-0000-0000570E0000}"/>
    <cellStyle name="Milliers 30 11" xfId="5042" xr:uid="{00000000-0005-0000-0000-0000580E0000}"/>
    <cellStyle name="Milliers 30 12" xfId="5043" xr:uid="{00000000-0005-0000-0000-0000590E0000}"/>
    <cellStyle name="Milliers 30 13" xfId="5044" xr:uid="{00000000-0005-0000-0000-00005A0E0000}"/>
    <cellStyle name="Milliers 30 14" xfId="5045" xr:uid="{00000000-0005-0000-0000-00005B0E0000}"/>
    <cellStyle name="Milliers 30 15" xfId="5046" xr:uid="{00000000-0005-0000-0000-00005C0E0000}"/>
    <cellStyle name="Milliers 30 16" xfId="20916" xr:uid="{00000000-0005-0000-0000-00005D0E0000}"/>
    <cellStyle name="Milliers 30 2" xfId="1509" xr:uid="{00000000-0005-0000-0000-00005E0E0000}"/>
    <cellStyle name="Milliers 30 2 2" xfId="5047" xr:uid="{00000000-0005-0000-0000-00005F0E0000}"/>
    <cellStyle name="Milliers 30 2 3" xfId="20917" xr:uid="{00000000-0005-0000-0000-0000600E0000}"/>
    <cellStyle name="Milliers 30 3" xfId="1510" xr:uid="{00000000-0005-0000-0000-0000610E0000}"/>
    <cellStyle name="Milliers 30 3 2" xfId="20918" xr:uid="{00000000-0005-0000-0000-0000620E0000}"/>
    <cellStyle name="Milliers 30 4" xfId="1511" xr:uid="{00000000-0005-0000-0000-0000630E0000}"/>
    <cellStyle name="Milliers 30 4 2" xfId="20919" xr:uid="{00000000-0005-0000-0000-0000640E0000}"/>
    <cellStyle name="Milliers 30 5" xfId="1512" xr:uid="{00000000-0005-0000-0000-0000650E0000}"/>
    <cellStyle name="Milliers 30 5 2" xfId="5048" xr:uid="{00000000-0005-0000-0000-0000660E0000}"/>
    <cellStyle name="Milliers 30 5 2 2" xfId="5049" xr:uid="{00000000-0005-0000-0000-0000670E0000}"/>
    <cellStyle name="Milliers 30 5 2 3" xfId="5050" xr:uid="{00000000-0005-0000-0000-0000680E0000}"/>
    <cellStyle name="Milliers 30 5 2 4" xfId="5051" xr:uid="{00000000-0005-0000-0000-0000690E0000}"/>
    <cellStyle name="Milliers 30 5 3" xfId="5052" xr:uid="{00000000-0005-0000-0000-00006A0E0000}"/>
    <cellStyle name="Milliers 30 5 4" xfId="5053" xr:uid="{00000000-0005-0000-0000-00006B0E0000}"/>
    <cellStyle name="Milliers 30 5 5" xfId="5054" xr:uid="{00000000-0005-0000-0000-00006C0E0000}"/>
    <cellStyle name="Milliers 30 5 6" xfId="5055" xr:uid="{00000000-0005-0000-0000-00006D0E0000}"/>
    <cellStyle name="Milliers 30 5 7" xfId="5056" xr:uid="{00000000-0005-0000-0000-00006E0E0000}"/>
    <cellStyle name="Milliers 30 5 8" xfId="20920" xr:uid="{00000000-0005-0000-0000-00006F0E0000}"/>
    <cellStyle name="Milliers 30 6" xfId="1513" xr:uid="{00000000-0005-0000-0000-0000700E0000}"/>
    <cellStyle name="Milliers 30 6 2" xfId="5057" xr:uid="{00000000-0005-0000-0000-0000710E0000}"/>
    <cellStyle name="Milliers 30 6 3" xfId="5058" xr:uid="{00000000-0005-0000-0000-0000720E0000}"/>
    <cellStyle name="Milliers 30 6 4" xfId="5059" xr:uid="{00000000-0005-0000-0000-0000730E0000}"/>
    <cellStyle name="Milliers 30 6 5" xfId="20921" xr:uid="{00000000-0005-0000-0000-0000740E0000}"/>
    <cellStyle name="Milliers 30 7" xfId="1514" xr:uid="{00000000-0005-0000-0000-0000750E0000}"/>
    <cellStyle name="Milliers 30 7 2" xfId="5060" xr:uid="{00000000-0005-0000-0000-0000760E0000}"/>
    <cellStyle name="Milliers 30 7 3" xfId="5061" xr:uid="{00000000-0005-0000-0000-0000770E0000}"/>
    <cellStyle name="Milliers 30 7 4" xfId="5062" xr:uid="{00000000-0005-0000-0000-0000780E0000}"/>
    <cellStyle name="Milliers 30 7 5" xfId="20922" xr:uid="{00000000-0005-0000-0000-0000790E0000}"/>
    <cellStyle name="Milliers 30 8" xfId="1515" xr:uid="{00000000-0005-0000-0000-00007A0E0000}"/>
    <cellStyle name="Milliers 30 8 2" xfId="5063" xr:uid="{00000000-0005-0000-0000-00007B0E0000}"/>
    <cellStyle name="Milliers 30 8 3" xfId="5064" xr:uid="{00000000-0005-0000-0000-00007C0E0000}"/>
    <cellStyle name="Milliers 30 8 4" xfId="5065" xr:uid="{00000000-0005-0000-0000-00007D0E0000}"/>
    <cellStyle name="Milliers 30 8 5" xfId="20923" xr:uid="{00000000-0005-0000-0000-00007E0E0000}"/>
    <cellStyle name="Milliers 30 9" xfId="1516" xr:uid="{00000000-0005-0000-0000-00007F0E0000}"/>
    <cellStyle name="Milliers 30 9 2" xfId="5066" xr:uid="{00000000-0005-0000-0000-0000800E0000}"/>
    <cellStyle name="Milliers 30 9 3" xfId="5067" xr:uid="{00000000-0005-0000-0000-0000810E0000}"/>
    <cellStyle name="Milliers 30 9 4" xfId="5068" xr:uid="{00000000-0005-0000-0000-0000820E0000}"/>
    <cellStyle name="Milliers 30 9 5" xfId="20924" xr:uid="{00000000-0005-0000-0000-0000830E0000}"/>
    <cellStyle name="Milliers 31" xfId="1223" xr:uid="{00000000-0005-0000-0000-0000840E0000}"/>
    <cellStyle name="Milliers 31 10" xfId="5069" xr:uid="{00000000-0005-0000-0000-0000850E0000}"/>
    <cellStyle name="Milliers 31 10 2" xfId="5070" xr:uid="{00000000-0005-0000-0000-0000860E0000}"/>
    <cellStyle name="Milliers 31 10 3" xfId="5071" xr:uid="{00000000-0005-0000-0000-0000870E0000}"/>
    <cellStyle name="Milliers 31 10 4" xfId="5072" xr:uid="{00000000-0005-0000-0000-0000880E0000}"/>
    <cellStyle name="Milliers 31 11" xfId="5073" xr:uid="{00000000-0005-0000-0000-0000890E0000}"/>
    <cellStyle name="Milliers 31 12" xfId="5074" xr:uid="{00000000-0005-0000-0000-00008A0E0000}"/>
    <cellStyle name="Milliers 31 13" xfId="5075" xr:uid="{00000000-0005-0000-0000-00008B0E0000}"/>
    <cellStyle name="Milliers 31 14" xfId="5076" xr:uid="{00000000-0005-0000-0000-00008C0E0000}"/>
    <cellStyle name="Milliers 31 15" xfId="5077" xr:uid="{00000000-0005-0000-0000-00008D0E0000}"/>
    <cellStyle name="Milliers 31 16" xfId="20925" xr:uid="{00000000-0005-0000-0000-00008E0E0000}"/>
    <cellStyle name="Milliers 31 2" xfId="1517" xr:uid="{00000000-0005-0000-0000-00008F0E0000}"/>
    <cellStyle name="Milliers 31 2 2" xfId="5078" xr:uid="{00000000-0005-0000-0000-0000900E0000}"/>
    <cellStyle name="Milliers 31 2 3" xfId="20926" xr:uid="{00000000-0005-0000-0000-0000910E0000}"/>
    <cellStyle name="Milliers 31 3" xfId="1518" xr:uid="{00000000-0005-0000-0000-0000920E0000}"/>
    <cellStyle name="Milliers 31 3 2" xfId="20927" xr:uid="{00000000-0005-0000-0000-0000930E0000}"/>
    <cellStyle name="Milliers 31 4" xfId="1519" xr:uid="{00000000-0005-0000-0000-0000940E0000}"/>
    <cellStyle name="Milliers 31 4 2" xfId="20928" xr:uid="{00000000-0005-0000-0000-0000950E0000}"/>
    <cellStyle name="Milliers 31 5" xfId="1520" xr:uid="{00000000-0005-0000-0000-0000960E0000}"/>
    <cellStyle name="Milliers 31 5 2" xfId="5079" xr:uid="{00000000-0005-0000-0000-0000970E0000}"/>
    <cellStyle name="Milliers 31 5 2 2" xfId="5080" xr:uid="{00000000-0005-0000-0000-0000980E0000}"/>
    <cellStyle name="Milliers 31 5 2 3" xfId="5081" xr:uid="{00000000-0005-0000-0000-0000990E0000}"/>
    <cellStyle name="Milliers 31 5 2 4" xfId="5082" xr:uid="{00000000-0005-0000-0000-00009A0E0000}"/>
    <cellStyle name="Milliers 31 5 3" xfId="5083" xr:uid="{00000000-0005-0000-0000-00009B0E0000}"/>
    <cellStyle name="Milliers 31 5 4" xfId="5084" xr:uid="{00000000-0005-0000-0000-00009C0E0000}"/>
    <cellStyle name="Milliers 31 5 5" xfId="5085" xr:uid="{00000000-0005-0000-0000-00009D0E0000}"/>
    <cellStyle name="Milliers 31 5 6" xfId="5086" xr:uid="{00000000-0005-0000-0000-00009E0E0000}"/>
    <cellStyle name="Milliers 31 5 7" xfId="5087" xr:uid="{00000000-0005-0000-0000-00009F0E0000}"/>
    <cellStyle name="Milliers 31 5 8" xfId="20929" xr:uid="{00000000-0005-0000-0000-0000A00E0000}"/>
    <cellStyle name="Milliers 31 6" xfId="1521" xr:uid="{00000000-0005-0000-0000-0000A10E0000}"/>
    <cellStyle name="Milliers 31 6 2" xfId="5088" xr:uid="{00000000-0005-0000-0000-0000A20E0000}"/>
    <cellStyle name="Milliers 31 6 3" xfId="5089" xr:uid="{00000000-0005-0000-0000-0000A30E0000}"/>
    <cellStyle name="Milliers 31 6 4" xfId="5090" xr:uid="{00000000-0005-0000-0000-0000A40E0000}"/>
    <cellStyle name="Milliers 31 6 5" xfId="20930" xr:uid="{00000000-0005-0000-0000-0000A50E0000}"/>
    <cellStyle name="Milliers 31 7" xfId="1522" xr:uid="{00000000-0005-0000-0000-0000A60E0000}"/>
    <cellStyle name="Milliers 31 7 2" xfId="5091" xr:uid="{00000000-0005-0000-0000-0000A70E0000}"/>
    <cellStyle name="Milliers 31 7 3" xfId="5092" xr:uid="{00000000-0005-0000-0000-0000A80E0000}"/>
    <cellStyle name="Milliers 31 7 4" xfId="5093" xr:uid="{00000000-0005-0000-0000-0000A90E0000}"/>
    <cellStyle name="Milliers 31 7 5" xfId="20931" xr:uid="{00000000-0005-0000-0000-0000AA0E0000}"/>
    <cellStyle name="Milliers 31 8" xfId="1523" xr:uid="{00000000-0005-0000-0000-0000AB0E0000}"/>
    <cellStyle name="Milliers 31 8 2" xfId="5094" xr:uid="{00000000-0005-0000-0000-0000AC0E0000}"/>
    <cellStyle name="Milliers 31 8 3" xfId="5095" xr:uid="{00000000-0005-0000-0000-0000AD0E0000}"/>
    <cellStyle name="Milliers 31 8 4" xfId="5096" xr:uid="{00000000-0005-0000-0000-0000AE0E0000}"/>
    <cellStyle name="Milliers 31 8 5" xfId="20932" xr:uid="{00000000-0005-0000-0000-0000AF0E0000}"/>
    <cellStyle name="Milliers 31 9" xfId="1524" xr:uid="{00000000-0005-0000-0000-0000B00E0000}"/>
    <cellStyle name="Milliers 31 9 2" xfId="5097" xr:uid="{00000000-0005-0000-0000-0000B10E0000}"/>
    <cellStyle name="Milliers 31 9 3" xfId="5098" xr:uid="{00000000-0005-0000-0000-0000B20E0000}"/>
    <cellStyle name="Milliers 31 9 4" xfId="5099" xr:uid="{00000000-0005-0000-0000-0000B30E0000}"/>
    <cellStyle name="Milliers 31 9 5" xfId="20933" xr:uid="{00000000-0005-0000-0000-0000B40E0000}"/>
    <cellStyle name="Milliers 32" xfId="1224" xr:uid="{00000000-0005-0000-0000-0000B50E0000}"/>
    <cellStyle name="Milliers 32 10" xfId="20934" xr:uid="{00000000-0005-0000-0000-0000B60E0000}"/>
    <cellStyle name="Milliers 32 2" xfId="1525" xr:uid="{00000000-0005-0000-0000-0000B70E0000}"/>
    <cellStyle name="Milliers 32 2 2" xfId="20935" xr:uid="{00000000-0005-0000-0000-0000B80E0000}"/>
    <cellStyle name="Milliers 32 3" xfId="1526" xr:uid="{00000000-0005-0000-0000-0000B90E0000}"/>
    <cellStyle name="Milliers 32 3 2" xfId="20936" xr:uid="{00000000-0005-0000-0000-0000BA0E0000}"/>
    <cellStyle name="Milliers 32 4" xfId="1527" xr:uid="{00000000-0005-0000-0000-0000BB0E0000}"/>
    <cellStyle name="Milliers 32 4 2" xfId="20937" xr:uid="{00000000-0005-0000-0000-0000BC0E0000}"/>
    <cellStyle name="Milliers 32 5" xfId="1528" xr:uid="{00000000-0005-0000-0000-0000BD0E0000}"/>
    <cellStyle name="Milliers 32 5 2" xfId="20938" xr:uid="{00000000-0005-0000-0000-0000BE0E0000}"/>
    <cellStyle name="Milliers 32 6" xfId="1529" xr:uid="{00000000-0005-0000-0000-0000BF0E0000}"/>
    <cellStyle name="Milliers 32 6 2" xfId="20939" xr:uid="{00000000-0005-0000-0000-0000C00E0000}"/>
    <cellStyle name="Milliers 32 7" xfId="1530" xr:uid="{00000000-0005-0000-0000-0000C10E0000}"/>
    <cellStyle name="Milliers 32 7 2" xfId="20940" xr:uid="{00000000-0005-0000-0000-0000C20E0000}"/>
    <cellStyle name="Milliers 32 8" xfId="1531" xr:uid="{00000000-0005-0000-0000-0000C30E0000}"/>
    <cellStyle name="Milliers 32 8 2" xfId="20941" xr:uid="{00000000-0005-0000-0000-0000C40E0000}"/>
    <cellStyle name="Milliers 32 9" xfId="1532" xr:uid="{00000000-0005-0000-0000-0000C50E0000}"/>
    <cellStyle name="Milliers 32 9 2" xfId="20942" xr:uid="{00000000-0005-0000-0000-0000C60E0000}"/>
    <cellStyle name="Milliers 33" xfId="1225" xr:uid="{00000000-0005-0000-0000-0000C70E0000}"/>
    <cellStyle name="Milliers 33 10" xfId="5100" xr:uid="{00000000-0005-0000-0000-0000C80E0000}"/>
    <cellStyle name="Milliers 33 10 2" xfId="5101" xr:uid="{00000000-0005-0000-0000-0000C90E0000}"/>
    <cellStyle name="Milliers 33 10 3" xfId="5102" xr:uid="{00000000-0005-0000-0000-0000CA0E0000}"/>
    <cellStyle name="Milliers 33 10 4" xfId="5103" xr:uid="{00000000-0005-0000-0000-0000CB0E0000}"/>
    <cellStyle name="Milliers 33 11" xfId="5104" xr:uid="{00000000-0005-0000-0000-0000CC0E0000}"/>
    <cellStyle name="Milliers 33 12" xfId="5105" xr:uid="{00000000-0005-0000-0000-0000CD0E0000}"/>
    <cellStyle name="Milliers 33 13" xfId="5106" xr:uid="{00000000-0005-0000-0000-0000CE0E0000}"/>
    <cellStyle name="Milliers 33 14" xfId="5107" xr:uid="{00000000-0005-0000-0000-0000CF0E0000}"/>
    <cellStyle name="Milliers 33 15" xfId="5108" xr:uid="{00000000-0005-0000-0000-0000D00E0000}"/>
    <cellStyle name="Milliers 33 16" xfId="20943" xr:uid="{00000000-0005-0000-0000-0000D10E0000}"/>
    <cellStyle name="Milliers 33 2" xfId="1533" xr:uid="{00000000-0005-0000-0000-0000D20E0000}"/>
    <cellStyle name="Milliers 33 2 2" xfId="5109" xr:uid="{00000000-0005-0000-0000-0000D30E0000}"/>
    <cellStyle name="Milliers 33 2 3" xfId="20944" xr:uid="{00000000-0005-0000-0000-0000D40E0000}"/>
    <cellStyle name="Milliers 33 3" xfId="1534" xr:uid="{00000000-0005-0000-0000-0000D50E0000}"/>
    <cellStyle name="Milliers 33 3 2" xfId="20945" xr:uid="{00000000-0005-0000-0000-0000D60E0000}"/>
    <cellStyle name="Milliers 33 4" xfId="1535" xr:uid="{00000000-0005-0000-0000-0000D70E0000}"/>
    <cellStyle name="Milliers 33 4 2" xfId="20946" xr:uid="{00000000-0005-0000-0000-0000D80E0000}"/>
    <cellStyle name="Milliers 33 5" xfId="1536" xr:uid="{00000000-0005-0000-0000-0000D90E0000}"/>
    <cellStyle name="Milliers 33 5 2" xfId="5110" xr:uid="{00000000-0005-0000-0000-0000DA0E0000}"/>
    <cellStyle name="Milliers 33 5 2 2" xfId="5111" xr:uid="{00000000-0005-0000-0000-0000DB0E0000}"/>
    <cellStyle name="Milliers 33 5 2 3" xfId="5112" xr:uid="{00000000-0005-0000-0000-0000DC0E0000}"/>
    <cellStyle name="Milliers 33 5 2 4" xfId="5113" xr:uid="{00000000-0005-0000-0000-0000DD0E0000}"/>
    <cellStyle name="Milliers 33 5 3" xfId="5114" xr:uid="{00000000-0005-0000-0000-0000DE0E0000}"/>
    <cellStyle name="Milliers 33 5 4" xfId="5115" xr:uid="{00000000-0005-0000-0000-0000DF0E0000}"/>
    <cellStyle name="Milliers 33 5 5" xfId="5116" xr:uid="{00000000-0005-0000-0000-0000E00E0000}"/>
    <cellStyle name="Milliers 33 5 6" xfId="5117" xr:uid="{00000000-0005-0000-0000-0000E10E0000}"/>
    <cellStyle name="Milliers 33 5 7" xfId="5118" xr:uid="{00000000-0005-0000-0000-0000E20E0000}"/>
    <cellStyle name="Milliers 33 5 8" xfId="20947" xr:uid="{00000000-0005-0000-0000-0000E30E0000}"/>
    <cellStyle name="Milliers 33 6" xfId="1537" xr:uid="{00000000-0005-0000-0000-0000E40E0000}"/>
    <cellStyle name="Milliers 33 6 2" xfId="5119" xr:uid="{00000000-0005-0000-0000-0000E50E0000}"/>
    <cellStyle name="Milliers 33 6 3" xfId="5120" xr:uid="{00000000-0005-0000-0000-0000E60E0000}"/>
    <cellStyle name="Milliers 33 6 4" xfId="5121" xr:uid="{00000000-0005-0000-0000-0000E70E0000}"/>
    <cellStyle name="Milliers 33 6 5" xfId="20948" xr:uid="{00000000-0005-0000-0000-0000E80E0000}"/>
    <cellStyle name="Milliers 33 7" xfId="1538" xr:uid="{00000000-0005-0000-0000-0000E90E0000}"/>
    <cellStyle name="Milliers 33 7 2" xfId="5122" xr:uid="{00000000-0005-0000-0000-0000EA0E0000}"/>
    <cellStyle name="Milliers 33 7 3" xfId="5123" xr:uid="{00000000-0005-0000-0000-0000EB0E0000}"/>
    <cellStyle name="Milliers 33 7 4" xfId="5124" xr:uid="{00000000-0005-0000-0000-0000EC0E0000}"/>
    <cellStyle name="Milliers 33 7 5" xfId="20949" xr:uid="{00000000-0005-0000-0000-0000ED0E0000}"/>
    <cellStyle name="Milliers 33 8" xfId="1539" xr:uid="{00000000-0005-0000-0000-0000EE0E0000}"/>
    <cellStyle name="Milliers 33 8 2" xfId="5125" xr:uid="{00000000-0005-0000-0000-0000EF0E0000}"/>
    <cellStyle name="Milliers 33 8 3" xfId="5126" xr:uid="{00000000-0005-0000-0000-0000F00E0000}"/>
    <cellStyle name="Milliers 33 8 4" xfId="5127" xr:uid="{00000000-0005-0000-0000-0000F10E0000}"/>
    <cellStyle name="Milliers 33 8 5" xfId="20950" xr:uid="{00000000-0005-0000-0000-0000F20E0000}"/>
    <cellStyle name="Milliers 33 9" xfId="1540" xr:uid="{00000000-0005-0000-0000-0000F30E0000}"/>
    <cellStyle name="Milliers 33 9 2" xfId="5128" xr:uid="{00000000-0005-0000-0000-0000F40E0000}"/>
    <cellStyle name="Milliers 33 9 3" xfId="5129" xr:uid="{00000000-0005-0000-0000-0000F50E0000}"/>
    <cellStyle name="Milliers 33 9 4" xfId="5130" xr:uid="{00000000-0005-0000-0000-0000F60E0000}"/>
    <cellStyle name="Milliers 33 9 5" xfId="20951" xr:uid="{00000000-0005-0000-0000-0000F70E0000}"/>
    <cellStyle name="Milliers 34" xfId="1226" xr:uid="{00000000-0005-0000-0000-0000F80E0000}"/>
    <cellStyle name="Milliers 34 10" xfId="5131" xr:uid="{00000000-0005-0000-0000-0000F90E0000}"/>
    <cellStyle name="Milliers 34 10 2" xfId="5132" xr:uid="{00000000-0005-0000-0000-0000FA0E0000}"/>
    <cellStyle name="Milliers 34 10 3" xfId="5133" xr:uid="{00000000-0005-0000-0000-0000FB0E0000}"/>
    <cellStyle name="Milliers 34 10 4" xfId="5134" xr:uid="{00000000-0005-0000-0000-0000FC0E0000}"/>
    <cellStyle name="Milliers 34 11" xfId="5135" xr:uid="{00000000-0005-0000-0000-0000FD0E0000}"/>
    <cellStyle name="Milliers 34 12" xfId="5136" xr:uid="{00000000-0005-0000-0000-0000FE0E0000}"/>
    <cellStyle name="Milliers 34 13" xfId="5137" xr:uid="{00000000-0005-0000-0000-0000FF0E0000}"/>
    <cellStyle name="Milliers 34 14" xfId="5138" xr:uid="{00000000-0005-0000-0000-0000000F0000}"/>
    <cellStyle name="Milliers 34 15" xfId="5139" xr:uid="{00000000-0005-0000-0000-0000010F0000}"/>
    <cellStyle name="Milliers 34 16" xfId="20952" xr:uid="{00000000-0005-0000-0000-0000020F0000}"/>
    <cellStyle name="Milliers 34 2" xfId="1541" xr:uid="{00000000-0005-0000-0000-0000030F0000}"/>
    <cellStyle name="Milliers 34 2 2" xfId="5140" xr:uid="{00000000-0005-0000-0000-0000040F0000}"/>
    <cellStyle name="Milliers 34 2 3" xfId="20953" xr:uid="{00000000-0005-0000-0000-0000050F0000}"/>
    <cellStyle name="Milliers 34 3" xfId="1542" xr:uid="{00000000-0005-0000-0000-0000060F0000}"/>
    <cellStyle name="Milliers 34 3 2" xfId="20954" xr:uid="{00000000-0005-0000-0000-0000070F0000}"/>
    <cellStyle name="Milliers 34 4" xfId="1543" xr:uid="{00000000-0005-0000-0000-0000080F0000}"/>
    <cellStyle name="Milliers 34 4 2" xfId="20955" xr:uid="{00000000-0005-0000-0000-0000090F0000}"/>
    <cellStyle name="Milliers 34 5" xfId="1544" xr:uid="{00000000-0005-0000-0000-00000A0F0000}"/>
    <cellStyle name="Milliers 34 5 2" xfId="5141" xr:uid="{00000000-0005-0000-0000-00000B0F0000}"/>
    <cellStyle name="Milliers 34 5 2 2" xfId="5142" xr:uid="{00000000-0005-0000-0000-00000C0F0000}"/>
    <cellStyle name="Milliers 34 5 2 3" xfId="5143" xr:uid="{00000000-0005-0000-0000-00000D0F0000}"/>
    <cellStyle name="Milliers 34 5 2 4" xfId="5144" xr:uid="{00000000-0005-0000-0000-00000E0F0000}"/>
    <cellStyle name="Milliers 34 5 3" xfId="5145" xr:uid="{00000000-0005-0000-0000-00000F0F0000}"/>
    <cellStyle name="Milliers 34 5 4" xfId="5146" xr:uid="{00000000-0005-0000-0000-0000100F0000}"/>
    <cellStyle name="Milliers 34 5 5" xfId="5147" xr:uid="{00000000-0005-0000-0000-0000110F0000}"/>
    <cellStyle name="Milliers 34 5 6" xfId="5148" xr:uid="{00000000-0005-0000-0000-0000120F0000}"/>
    <cellStyle name="Milliers 34 5 7" xfId="5149" xr:uid="{00000000-0005-0000-0000-0000130F0000}"/>
    <cellStyle name="Milliers 34 5 8" xfId="20956" xr:uid="{00000000-0005-0000-0000-0000140F0000}"/>
    <cellStyle name="Milliers 34 6" xfId="1545" xr:uid="{00000000-0005-0000-0000-0000150F0000}"/>
    <cellStyle name="Milliers 34 6 2" xfId="5150" xr:uid="{00000000-0005-0000-0000-0000160F0000}"/>
    <cellStyle name="Milliers 34 6 3" xfId="5151" xr:uid="{00000000-0005-0000-0000-0000170F0000}"/>
    <cellStyle name="Milliers 34 6 4" xfId="5152" xr:uid="{00000000-0005-0000-0000-0000180F0000}"/>
    <cellStyle name="Milliers 34 6 5" xfId="20957" xr:uid="{00000000-0005-0000-0000-0000190F0000}"/>
    <cellStyle name="Milliers 34 7" xfId="1546" xr:uid="{00000000-0005-0000-0000-00001A0F0000}"/>
    <cellStyle name="Milliers 34 7 2" xfId="5153" xr:uid="{00000000-0005-0000-0000-00001B0F0000}"/>
    <cellStyle name="Milliers 34 7 3" xfId="5154" xr:uid="{00000000-0005-0000-0000-00001C0F0000}"/>
    <cellStyle name="Milliers 34 7 4" xfId="5155" xr:uid="{00000000-0005-0000-0000-00001D0F0000}"/>
    <cellStyle name="Milliers 34 7 5" xfId="20958" xr:uid="{00000000-0005-0000-0000-00001E0F0000}"/>
    <cellStyle name="Milliers 34 8" xfId="1547" xr:uid="{00000000-0005-0000-0000-00001F0F0000}"/>
    <cellStyle name="Milliers 34 8 2" xfId="5156" xr:uid="{00000000-0005-0000-0000-0000200F0000}"/>
    <cellStyle name="Milliers 34 8 3" xfId="5157" xr:uid="{00000000-0005-0000-0000-0000210F0000}"/>
    <cellStyle name="Milliers 34 8 4" xfId="5158" xr:uid="{00000000-0005-0000-0000-0000220F0000}"/>
    <cellStyle name="Milliers 34 8 5" xfId="20959" xr:uid="{00000000-0005-0000-0000-0000230F0000}"/>
    <cellStyle name="Milliers 34 9" xfId="1548" xr:uid="{00000000-0005-0000-0000-0000240F0000}"/>
    <cellStyle name="Milliers 34 9 2" xfId="5159" xr:uid="{00000000-0005-0000-0000-0000250F0000}"/>
    <cellStyle name="Milliers 34 9 3" xfId="5160" xr:uid="{00000000-0005-0000-0000-0000260F0000}"/>
    <cellStyle name="Milliers 34 9 4" xfId="5161" xr:uid="{00000000-0005-0000-0000-0000270F0000}"/>
    <cellStyle name="Milliers 34 9 5" xfId="20960" xr:uid="{00000000-0005-0000-0000-0000280F0000}"/>
    <cellStyle name="Milliers 35" xfId="1227" xr:uid="{00000000-0005-0000-0000-0000290F0000}"/>
    <cellStyle name="Milliers 35 10" xfId="5162" xr:uid="{00000000-0005-0000-0000-00002A0F0000}"/>
    <cellStyle name="Milliers 35 10 2" xfId="5163" xr:uid="{00000000-0005-0000-0000-00002B0F0000}"/>
    <cellStyle name="Milliers 35 10 3" xfId="5164" xr:uid="{00000000-0005-0000-0000-00002C0F0000}"/>
    <cellStyle name="Milliers 35 10 4" xfId="5165" xr:uid="{00000000-0005-0000-0000-00002D0F0000}"/>
    <cellStyle name="Milliers 35 11" xfId="5166" xr:uid="{00000000-0005-0000-0000-00002E0F0000}"/>
    <cellStyle name="Milliers 35 12" xfId="5167" xr:uid="{00000000-0005-0000-0000-00002F0F0000}"/>
    <cellStyle name="Milliers 35 13" xfId="5168" xr:uid="{00000000-0005-0000-0000-0000300F0000}"/>
    <cellStyle name="Milliers 35 14" xfId="5169" xr:uid="{00000000-0005-0000-0000-0000310F0000}"/>
    <cellStyle name="Milliers 35 15" xfId="5170" xr:uid="{00000000-0005-0000-0000-0000320F0000}"/>
    <cellStyle name="Milliers 35 16" xfId="20961" xr:uid="{00000000-0005-0000-0000-0000330F0000}"/>
    <cellStyle name="Milliers 35 2" xfId="1549" xr:uid="{00000000-0005-0000-0000-0000340F0000}"/>
    <cellStyle name="Milliers 35 2 2" xfId="5171" xr:uid="{00000000-0005-0000-0000-0000350F0000}"/>
    <cellStyle name="Milliers 35 2 3" xfId="20962" xr:uid="{00000000-0005-0000-0000-0000360F0000}"/>
    <cellStyle name="Milliers 35 3" xfId="1550" xr:uid="{00000000-0005-0000-0000-0000370F0000}"/>
    <cellStyle name="Milliers 35 3 2" xfId="20963" xr:uid="{00000000-0005-0000-0000-0000380F0000}"/>
    <cellStyle name="Milliers 35 4" xfId="1551" xr:uid="{00000000-0005-0000-0000-0000390F0000}"/>
    <cellStyle name="Milliers 35 4 2" xfId="20964" xr:uid="{00000000-0005-0000-0000-00003A0F0000}"/>
    <cellStyle name="Milliers 35 5" xfId="1552" xr:uid="{00000000-0005-0000-0000-00003B0F0000}"/>
    <cellStyle name="Milliers 35 5 2" xfId="5172" xr:uid="{00000000-0005-0000-0000-00003C0F0000}"/>
    <cellStyle name="Milliers 35 5 2 2" xfId="5173" xr:uid="{00000000-0005-0000-0000-00003D0F0000}"/>
    <cellStyle name="Milliers 35 5 2 3" xfId="5174" xr:uid="{00000000-0005-0000-0000-00003E0F0000}"/>
    <cellStyle name="Milliers 35 5 2 4" xfId="5175" xr:uid="{00000000-0005-0000-0000-00003F0F0000}"/>
    <cellStyle name="Milliers 35 5 3" xfId="5176" xr:uid="{00000000-0005-0000-0000-0000400F0000}"/>
    <cellStyle name="Milliers 35 5 4" xfId="5177" xr:uid="{00000000-0005-0000-0000-0000410F0000}"/>
    <cellStyle name="Milliers 35 5 5" xfId="5178" xr:uid="{00000000-0005-0000-0000-0000420F0000}"/>
    <cellStyle name="Milliers 35 5 6" xfId="5179" xr:uid="{00000000-0005-0000-0000-0000430F0000}"/>
    <cellStyle name="Milliers 35 5 7" xfId="5180" xr:uid="{00000000-0005-0000-0000-0000440F0000}"/>
    <cellStyle name="Milliers 35 5 8" xfId="20965" xr:uid="{00000000-0005-0000-0000-0000450F0000}"/>
    <cellStyle name="Milliers 35 6" xfId="1553" xr:uid="{00000000-0005-0000-0000-0000460F0000}"/>
    <cellStyle name="Milliers 35 6 2" xfId="5181" xr:uid="{00000000-0005-0000-0000-0000470F0000}"/>
    <cellStyle name="Milliers 35 6 3" xfId="5182" xr:uid="{00000000-0005-0000-0000-0000480F0000}"/>
    <cellStyle name="Milliers 35 6 4" xfId="5183" xr:uid="{00000000-0005-0000-0000-0000490F0000}"/>
    <cellStyle name="Milliers 35 6 5" xfId="20966" xr:uid="{00000000-0005-0000-0000-00004A0F0000}"/>
    <cellStyle name="Milliers 35 7" xfId="1554" xr:uid="{00000000-0005-0000-0000-00004B0F0000}"/>
    <cellStyle name="Milliers 35 7 2" xfId="5184" xr:uid="{00000000-0005-0000-0000-00004C0F0000}"/>
    <cellStyle name="Milliers 35 7 3" xfId="5185" xr:uid="{00000000-0005-0000-0000-00004D0F0000}"/>
    <cellStyle name="Milliers 35 7 4" xfId="5186" xr:uid="{00000000-0005-0000-0000-00004E0F0000}"/>
    <cellStyle name="Milliers 35 7 5" xfId="20967" xr:uid="{00000000-0005-0000-0000-00004F0F0000}"/>
    <cellStyle name="Milliers 35 8" xfId="1555" xr:uid="{00000000-0005-0000-0000-0000500F0000}"/>
    <cellStyle name="Milliers 35 8 2" xfId="5187" xr:uid="{00000000-0005-0000-0000-0000510F0000}"/>
    <cellStyle name="Milliers 35 8 3" xfId="5188" xr:uid="{00000000-0005-0000-0000-0000520F0000}"/>
    <cellStyle name="Milliers 35 8 4" xfId="5189" xr:uid="{00000000-0005-0000-0000-0000530F0000}"/>
    <cellStyle name="Milliers 35 8 5" xfId="20968" xr:uid="{00000000-0005-0000-0000-0000540F0000}"/>
    <cellStyle name="Milliers 35 9" xfId="1556" xr:uid="{00000000-0005-0000-0000-0000550F0000}"/>
    <cellStyle name="Milliers 35 9 2" xfId="5190" xr:uid="{00000000-0005-0000-0000-0000560F0000}"/>
    <cellStyle name="Milliers 35 9 3" xfId="5191" xr:uid="{00000000-0005-0000-0000-0000570F0000}"/>
    <cellStyle name="Milliers 35 9 4" xfId="5192" xr:uid="{00000000-0005-0000-0000-0000580F0000}"/>
    <cellStyle name="Milliers 35 9 5" xfId="20969" xr:uid="{00000000-0005-0000-0000-0000590F0000}"/>
    <cellStyle name="Milliers 36" xfId="1228" xr:uid="{00000000-0005-0000-0000-00005A0F0000}"/>
    <cellStyle name="Milliers 36 10" xfId="5193" xr:uid="{00000000-0005-0000-0000-00005B0F0000}"/>
    <cellStyle name="Milliers 36 10 2" xfId="5194" xr:uid="{00000000-0005-0000-0000-00005C0F0000}"/>
    <cellStyle name="Milliers 36 10 3" xfId="5195" xr:uid="{00000000-0005-0000-0000-00005D0F0000}"/>
    <cellStyle name="Milliers 36 10 4" xfId="5196" xr:uid="{00000000-0005-0000-0000-00005E0F0000}"/>
    <cellStyle name="Milliers 36 11" xfId="5197" xr:uid="{00000000-0005-0000-0000-00005F0F0000}"/>
    <cellStyle name="Milliers 36 12" xfId="5198" xr:uid="{00000000-0005-0000-0000-0000600F0000}"/>
    <cellStyle name="Milliers 36 13" xfId="5199" xr:uid="{00000000-0005-0000-0000-0000610F0000}"/>
    <cellStyle name="Milliers 36 14" xfId="5200" xr:uid="{00000000-0005-0000-0000-0000620F0000}"/>
    <cellStyle name="Milliers 36 15" xfId="5201" xr:uid="{00000000-0005-0000-0000-0000630F0000}"/>
    <cellStyle name="Milliers 36 16" xfId="20970" xr:uid="{00000000-0005-0000-0000-0000640F0000}"/>
    <cellStyle name="Milliers 36 2" xfId="1557" xr:uid="{00000000-0005-0000-0000-0000650F0000}"/>
    <cellStyle name="Milliers 36 2 2" xfId="5202" xr:uid="{00000000-0005-0000-0000-0000660F0000}"/>
    <cellStyle name="Milliers 36 2 3" xfId="20971" xr:uid="{00000000-0005-0000-0000-0000670F0000}"/>
    <cellStyle name="Milliers 36 3" xfId="1558" xr:uid="{00000000-0005-0000-0000-0000680F0000}"/>
    <cellStyle name="Milliers 36 3 2" xfId="20972" xr:uid="{00000000-0005-0000-0000-0000690F0000}"/>
    <cellStyle name="Milliers 36 4" xfId="1559" xr:uid="{00000000-0005-0000-0000-00006A0F0000}"/>
    <cellStyle name="Milliers 36 4 2" xfId="20973" xr:uid="{00000000-0005-0000-0000-00006B0F0000}"/>
    <cellStyle name="Milliers 36 5" xfId="1560" xr:uid="{00000000-0005-0000-0000-00006C0F0000}"/>
    <cellStyle name="Milliers 36 5 2" xfId="5203" xr:uid="{00000000-0005-0000-0000-00006D0F0000}"/>
    <cellStyle name="Milliers 36 5 2 2" xfId="5204" xr:uid="{00000000-0005-0000-0000-00006E0F0000}"/>
    <cellStyle name="Milliers 36 5 2 3" xfId="5205" xr:uid="{00000000-0005-0000-0000-00006F0F0000}"/>
    <cellStyle name="Milliers 36 5 2 4" xfId="5206" xr:uid="{00000000-0005-0000-0000-0000700F0000}"/>
    <cellStyle name="Milliers 36 5 3" xfId="5207" xr:uid="{00000000-0005-0000-0000-0000710F0000}"/>
    <cellStyle name="Milliers 36 5 4" xfId="5208" xr:uid="{00000000-0005-0000-0000-0000720F0000}"/>
    <cellStyle name="Milliers 36 5 5" xfId="5209" xr:uid="{00000000-0005-0000-0000-0000730F0000}"/>
    <cellStyle name="Milliers 36 5 6" xfId="5210" xr:uid="{00000000-0005-0000-0000-0000740F0000}"/>
    <cellStyle name="Milliers 36 5 7" xfId="5211" xr:uid="{00000000-0005-0000-0000-0000750F0000}"/>
    <cellStyle name="Milliers 36 5 8" xfId="20974" xr:uid="{00000000-0005-0000-0000-0000760F0000}"/>
    <cellStyle name="Milliers 36 6" xfId="1561" xr:uid="{00000000-0005-0000-0000-0000770F0000}"/>
    <cellStyle name="Milliers 36 6 2" xfId="5212" xr:uid="{00000000-0005-0000-0000-0000780F0000}"/>
    <cellStyle name="Milliers 36 6 3" xfId="5213" xr:uid="{00000000-0005-0000-0000-0000790F0000}"/>
    <cellStyle name="Milliers 36 6 4" xfId="5214" xr:uid="{00000000-0005-0000-0000-00007A0F0000}"/>
    <cellStyle name="Milliers 36 6 5" xfId="20975" xr:uid="{00000000-0005-0000-0000-00007B0F0000}"/>
    <cellStyle name="Milliers 36 7" xfId="1562" xr:uid="{00000000-0005-0000-0000-00007C0F0000}"/>
    <cellStyle name="Milliers 36 7 2" xfId="5215" xr:uid="{00000000-0005-0000-0000-00007D0F0000}"/>
    <cellStyle name="Milliers 36 7 3" xfId="5216" xr:uid="{00000000-0005-0000-0000-00007E0F0000}"/>
    <cellStyle name="Milliers 36 7 4" xfId="5217" xr:uid="{00000000-0005-0000-0000-00007F0F0000}"/>
    <cellStyle name="Milliers 36 7 5" xfId="20976" xr:uid="{00000000-0005-0000-0000-0000800F0000}"/>
    <cellStyle name="Milliers 36 8" xfId="1563" xr:uid="{00000000-0005-0000-0000-0000810F0000}"/>
    <cellStyle name="Milliers 36 8 2" xfId="5218" xr:uid="{00000000-0005-0000-0000-0000820F0000}"/>
    <cellStyle name="Milliers 36 8 3" xfId="5219" xr:uid="{00000000-0005-0000-0000-0000830F0000}"/>
    <cellStyle name="Milliers 36 8 4" xfId="5220" xr:uid="{00000000-0005-0000-0000-0000840F0000}"/>
    <cellStyle name="Milliers 36 8 5" xfId="20977" xr:uid="{00000000-0005-0000-0000-0000850F0000}"/>
    <cellStyle name="Milliers 36 9" xfId="1564" xr:uid="{00000000-0005-0000-0000-0000860F0000}"/>
    <cellStyle name="Milliers 36 9 2" xfId="5221" xr:uid="{00000000-0005-0000-0000-0000870F0000}"/>
    <cellStyle name="Milliers 36 9 3" xfId="5222" xr:uid="{00000000-0005-0000-0000-0000880F0000}"/>
    <cellStyle name="Milliers 36 9 4" xfId="5223" xr:uid="{00000000-0005-0000-0000-0000890F0000}"/>
    <cellStyle name="Milliers 36 9 5" xfId="20978" xr:uid="{00000000-0005-0000-0000-00008A0F0000}"/>
    <cellStyle name="Milliers 37" xfId="1229" xr:uid="{00000000-0005-0000-0000-00008B0F0000}"/>
    <cellStyle name="Milliers 37 10" xfId="5224" xr:uid="{00000000-0005-0000-0000-00008C0F0000}"/>
    <cellStyle name="Milliers 37 10 2" xfId="5225" xr:uid="{00000000-0005-0000-0000-00008D0F0000}"/>
    <cellStyle name="Milliers 37 10 3" xfId="5226" xr:uid="{00000000-0005-0000-0000-00008E0F0000}"/>
    <cellStyle name="Milliers 37 10 4" xfId="5227" xr:uid="{00000000-0005-0000-0000-00008F0F0000}"/>
    <cellStyle name="Milliers 37 11" xfId="5228" xr:uid="{00000000-0005-0000-0000-0000900F0000}"/>
    <cellStyle name="Milliers 37 12" xfId="5229" xr:uid="{00000000-0005-0000-0000-0000910F0000}"/>
    <cellStyle name="Milliers 37 13" xfId="5230" xr:uid="{00000000-0005-0000-0000-0000920F0000}"/>
    <cellStyle name="Milliers 37 14" xfId="5231" xr:uid="{00000000-0005-0000-0000-0000930F0000}"/>
    <cellStyle name="Milliers 37 15" xfId="5232" xr:uid="{00000000-0005-0000-0000-0000940F0000}"/>
    <cellStyle name="Milliers 37 16" xfId="20979" xr:uid="{00000000-0005-0000-0000-0000950F0000}"/>
    <cellStyle name="Milliers 37 2" xfId="1565" xr:uid="{00000000-0005-0000-0000-0000960F0000}"/>
    <cellStyle name="Milliers 37 2 2" xfId="5233" xr:uid="{00000000-0005-0000-0000-0000970F0000}"/>
    <cellStyle name="Milliers 37 2 3" xfId="20980" xr:uid="{00000000-0005-0000-0000-0000980F0000}"/>
    <cellStyle name="Milliers 37 3" xfId="1566" xr:uid="{00000000-0005-0000-0000-0000990F0000}"/>
    <cellStyle name="Milliers 37 3 2" xfId="20981" xr:uid="{00000000-0005-0000-0000-00009A0F0000}"/>
    <cellStyle name="Milliers 37 4" xfId="1567" xr:uid="{00000000-0005-0000-0000-00009B0F0000}"/>
    <cellStyle name="Milliers 37 4 2" xfId="20982" xr:uid="{00000000-0005-0000-0000-00009C0F0000}"/>
    <cellStyle name="Milliers 37 5" xfId="1568" xr:uid="{00000000-0005-0000-0000-00009D0F0000}"/>
    <cellStyle name="Milliers 37 5 2" xfId="5234" xr:uid="{00000000-0005-0000-0000-00009E0F0000}"/>
    <cellStyle name="Milliers 37 5 2 2" xfId="5235" xr:uid="{00000000-0005-0000-0000-00009F0F0000}"/>
    <cellStyle name="Milliers 37 5 2 3" xfId="5236" xr:uid="{00000000-0005-0000-0000-0000A00F0000}"/>
    <cellStyle name="Milliers 37 5 2 4" xfId="5237" xr:uid="{00000000-0005-0000-0000-0000A10F0000}"/>
    <cellStyle name="Milliers 37 5 3" xfId="5238" xr:uid="{00000000-0005-0000-0000-0000A20F0000}"/>
    <cellStyle name="Milliers 37 5 4" xfId="5239" xr:uid="{00000000-0005-0000-0000-0000A30F0000}"/>
    <cellStyle name="Milliers 37 5 5" xfId="5240" xr:uid="{00000000-0005-0000-0000-0000A40F0000}"/>
    <cellStyle name="Milliers 37 5 6" xfId="5241" xr:uid="{00000000-0005-0000-0000-0000A50F0000}"/>
    <cellStyle name="Milliers 37 5 7" xfId="5242" xr:uid="{00000000-0005-0000-0000-0000A60F0000}"/>
    <cellStyle name="Milliers 37 5 8" xfId="20983" xr:uid="{00000000-0005-0000-0000-0000A70F0000}"/>
    <cellStyle name="Milliers 37 6" xfId="1569" xr:uid="{00000000-0005-0000-0000-0000A80F0000}"/>
    <cellStyle name="Milliers 37 6 2" xfId="5243" xr:uid="{00000000-0005-0000-0000-0000A90F0000}"/>
    <cellStyle name="Milliers 37 6 3" xfId="5244" xr:uid="{00000000-0005-0000-0000-0000AA0F0000}"/>
    <cellStyle name="Milliers 37 6 4" xfId="5245" xr:uid="{00000000-0005-0000-0000-0000AB0F0000}"/>
    <cellStyle name="Milliers 37 6 5" xfId="20984" xr:uid="{00000000-0005-0000-0000-0000AC0F0000}"/>
    <cellStyle name="Milliers 37 7" xfId="1570" xr:uid="{00000000-0005-0000-0000-0000AD0F0000}"/>
    <cellStyle name="Milliers 37 7 2" xfId="5246" xr:uid="{00000000-0005-0000-0000-0000AE0F0000}"/>
    <cellStyle name="Milliers 37 7 3" xfId="5247" xr:uid="{00000000-0005-0000-0000-0000AF0F0000}"/>
    <cellStyle name="Milliers 37 7 4" xfId="5248" xr:uid="{00000000-0005-0000-0000-0000B00F0000}"/>
    <cellStyle name="Milliers 37 7 5" xfId="20985" xr:uid="{00000000-0005-0000-0000-0000B10F0000}"/>
    <cellStyle name="Milliers 37 8" xfId="1571" xr:uid="{00000000-0005-0000-0000-0000B20F0000}"/>
    <cellStyle name="Milliers 37 8 2" xfId="5249" xr:uid="{00000000-0005-0000-0000-0000B30F0000}"/>
    <cellStyle name="Milliers 37 8 3" xfId="5250" xr:uid="{00000000-0005-0000-0000-0000B40F0000}"/>
    <cellStyle name="Milliers 37 8 4" xfId="5251" xr:uid="{00000000-0005-0000-0000-0000B50F0000}"/>
    <cellStyle name="Milliers 37 8 5" xfId="20986" xr:uid="{00000000-0005-0000-0000-0000B60F0000}"/>
    <cellStyle name="Milliers 37 9" xfId="1572" xr:uid="{00000000-0005-0000-0000-0000B70F0000}"/>
    <cellStyle name="Milliers 37 9 2" xfId="5252" xr:uid="{00000000-0005-0000-0000-0000B80F0000}"/>
    <cellStyle name="Milliers 37 9 3" xfId="5253" xr:uid="{00000000-0005-0000-0000-0000B90F0000}"/>
    <cellStyle name="Milliers 37 9 4" xfId="5254" xr:uid="{00000000-0005-0000-0000-0000BA0F0000}"/>
    <cellStyle name="Milliers 37 9 5" xfId="20987" xr:uid="{00000000-0005-0000-0000-0000BB0F0000}"/>
    <cellStyle name="Milliers 38" xfId="1230" xr:uid="{00000000-0005-0000-0000-0000BC0F0000}"/>
    <cellStyle name="Milliers 38 10" xfId="5255" xr:uid="{00000000-0005-0000-0000-0000BD0F0000}"/>
    <cellStyle name="Milliers 38 10 2" xfId="5256" xr:uid="{00000000-0005-0000-0000-0000BE0F0000}"/>
    <cellStyle name="Milliers 38 10 3" xfId="5257" xr:uid="{00000000-0005-0000-0000-0000BF0F0000}"/>
    <cellStyle name="Milliers 38 10 4" xfId="5258" xr:uid="{00000000-0005-0000-0000-0000C00F0000}"/>
    <cellStyle name="Milliers 38 11" xfId="5259" xr:uid="{00000000-0005-0000-0000-0000C10F0000}"/>
    <cellStyle name="Milliers 38 12" xfId="5260" xr:uid="{00000000-0005-0000-0000-0000C20F0000}"/>
    <cellStyle name="Milliers 38 13" xfId="5261" xr:uid="{00000000-0005-0000-0000-0000C30F0000}"/>
    <cellStyle name="Milliers 38 14" xfId="5262" xr:uid="{00000000-0005-0000-0000-0000C40F0000}"/>
    <cellStyle name="Milliers 38 15" xfId="5263" xr:uid="{00000000-0005-0000-0000-0000C50F0000}"/>
    <cellStyle name="Milliers 38 16" xfId="20988" xr:uid="{00000000-0005-0000-0000-0000C60F0000}"/>
    <cellStyle name="Milliers 38 2" xfId="1573" xr:uid="{00000000-0005-0000-0000-0000C70F0000}"/>
    <cellStyle name="Milliers 38 2 2" xfId="5264" xr:uid="{00000000-0005-0000-0000-0000C80F0000}"/>
    <cellStyle name="Milliers 38 2 3" xfId="20989" xr:uid="{00000000-0005-0000-0000-0000C90F0000}"/>
    <cellStyle name="Milliers 38 3" xfId="1574" xr:uid="{00000000-0005-0000-0000-0000CA0F0000}"/>
    <cellStyle name="Milliers 38 3 2" xfId="20990" xr:uid="{00000000-0005-0000-0000-0000CB0F0000}"/>
    <cellStyle name="Milliers 38 4" xfId="1575" xr:uid="{00000000-0005-0000-0000-0000CC0F0000}"/>
    <cellStyle name="Milliers 38 4 2" xfId="20991" xr:uid="{00000000-0005-0000-0000-0000CD0F0000}"/>
    <cellStyle name="Milliers 38 5" xfId="1576" xr:uid="{00000000-0005-0000-0000-0000CE0F0000}"/>
    <cellStyle name="Milliers 38 5 2" xfId="5265" xr:uid="{00000000-0005-0000-0000-0000CF0F0000}"/>
    <cellStyle name="Milliers 38 5 2 2" xfId="5266" xr:uid="{00000000-0005-0000-0000-0000D00F0000}"/>
    <cellStyle name="Milliers 38 5 2 3" xfId="5267" xr:uid="{00000000-0005-0000-0000-0000D10F0000}"/>
    <cellStyle name="Milliers 38 5 2 4" xfId="5268" xr:uid="{00000000-0005-0000-0000-0000D20F0000}"/>
    <cellStyle name="Milliers 38 5 3" xfId="5269" xr:uid="{00000000-0005-0000-0000-0000D30F0000}"/>
    <cellStyle name="Milliers 38 5 4" xfId="5270" xr:uid="{00000000-0005-0000-0000-0000D40F0000}"/>
    <cellStyle name="Milliers 38 5 5" xfId="5271" xr:uid="{00000000-0005-0000-0000-0000D50F0000}"/>
    <cellStyle name="Milliers 38 5 6" xfId="5272" xr:uid="{00000000-0005-0000-0000-0000D60F0000}"/>
    <cellStyle name="Milliers 38 5 7" xfId="5273" xr:uid="{00000000-0005-0000-0000-0000D70F0000}"/>
    <cellStyle name="Milliers 38 5 8" xfId="20992" xr:uid="{00000000-0005-0000-0000-0000D80F0000}"/>
    <cellStyle name="Milliers 38 6" xfId="1577" xr:uid="{00000000-0005-0000-0000-0000D90F0000}"/>
    <cellStyle name="Milliers 38 6 2" xfId="5274" xr:uid="{00000000-0005-0000-0000-0000DA0F0000}"/>
    <cellStyle name="Milliers 38 6 3" xfId="5275" xr:uid="{00000000-0005-0000-0000-0000DB0F0000}"/>
    <cellStyle name="Milliers 38 6 4" xfId="5276" xr:uid="{00000000-0005-0000-0000-0000DC0F0000}"/>
    <cellStyle name="Milliers 38 6 5" xfId="20993" xr:uid="{00000000-0005-0000-0000-0000DD0F0000}"/>
    <cellStyle name="Milliers 38 7" xfId="1578" xr:uid="{00000000-0005-0000-0000-0000DE0F0000}"/>
    <cellStyle name="Milliers 38 7 2" xfId="5277" xr:uid="{00000000-0005-0000-0000-0000DF0F0000}"/>
    <cellStyle name="Milliers 38 7 3" xfId="5278" xr:uid="{00000000-0005-0000-0000-0000E00F0000}"/>
    <cellStyle name="Milliers 38 7 4" xfId="5279" xr:uid="{00000000-0005-0000-0000-0000E10F0000}"/>
    <cellStyle name="Milliers 38 7 5" xfId="20994" xr:uid="{00000000-0005-0000-0000-0000E20F0000}"/>
    <cellStyle name="Milliers 38 8" xfId="1579" xr:uid="{00000000-0005-0000-0000-0000E30F0000}"/>
    <cellStyle name="Milliers 38 8 2" xfId="5280" xr:uid="{00000000-0005-0000-0000-0000E40F0000}"/>
    <cellStyle name="Milliers 38 8 3" xfId="5281" xr:uid="{00000000-0005-0000-0000-0000E50F0000}"/>
    <cellStyle name="Milliers 38 8 4" xfId="5282" xr:uid="{00000000-0005-0000-0000-0000E60F0000}"/>
    <cellStyle name="Milliers 38 8 5" xfId="20995" xr:uid="{00000000-0005-0000-0000-0000E70F0000}"/>
    <cellStyle name="Milliers 38 9" xfId="1580" xr:uid="{00000000-0005-0000-0000-0000E80F0000}"/>
    <cellStyle name="Milliers 38 9 2" xfId="5283" xr:uid="{00000000-0005-0000-0000-0000E90F0000}"/>
    <cellStyle name="Milliers 38 9 3" xfId="5284" xr:uid="{00000000-0005-0000-0000-0000EA0F0000}"/>
    <cellStyle name="Milliers 38 9 4" xfId="5285" xr:uid="{00000000-0005-0000-0000-0000EB0F0000}"/>
    <cellStyle name="Milliers 38 9 5" xfId="20996" xr:uid="{00000000-0005-0000-0000-0000EC0F0000}"/>
    <cellStyle name="Milliers 39" xfId="1231" xr:uid="{00000000-0005-0000-0000-0000ED0F0000}"/>
    <cellStyle name="Milliers 39 10" xfId="5286" xr:uid="{00000000-0005-0000-0000-0000EE0F0000}"/>
    <cellStyle name="Milliers 39 10 2" xfId="5287" xr:uid="{00000000-0005-0000-0000-0000EF0F0000}"/>
    <cellStyle name="Milliers 39 10 3" xfId="5288" xr:uid="{00000000-0005-0000-0000-0000F00F0000}"/>
    <cellStyle name="Milliers 39 10 4" xfId="5289" xr:uid="{00000000-0005-0000-0000-0000F10F0000}"/>
    <cellStyle name="Milliers 39 11" xfId="5290" xr:uid="{00000000-0005-0000-0000-0000F20F0000}"/>
    <cellStyle name="Milliers 39 12" xfId="5291" xr:uid="{00000000-0005-0000-0000-0000F30F0000}"/>
    <cellStyle name="Milliers 39 13" xfId="5292" xr:uid="{00000000-0005-0000-0000-0000F40F0000}"/>
    <cellStyle name="Milliers 39 14" xfId="5293" xr:uid="{00000000-0005-0000-0000-0000F50F0000}"/>
    <cellStyle name="Milliers 39 15" xfId="5294" xr:uid="{00000000-0005-0000-0000-0000F60F0000}"/>
    <cellStyle name="Milliers 39 16" xfId="20997" xr:uid="{00000000-0005-0000-0000-0000F70F0000}"/>
    <cellStyle name="Milliers 39 2" xfId="1581" xr:uid="{00000000-0005-0000-0000-0000F80F0000}"/>
    <cellStyle name="Milliers 39 2 2" xfId="5295" xr:uid="{00000000-0005-0000-0000-0000F90F0000}"/>
    <cellStyle name="Milliers 39 2 3" xfId="20998" xr:uid="{00000000-0005-0000-0000-0000FA0F0000}"/>
    <cellStyle name="Milliers 39 3" xfId="1582" xr:uid="{00000000-0005-0000-0000-0000FB0F0000}"/>
    <cellStyle name="Milliers 39 3 2" xfId="20999" xr:uid="{00000000-0005-0000-0000-0000FC0F0000}"/>
    <cellStyle name="Milliers 39 4" xfId="1583" xr:uid="{00000000-0005-0000-0000-0000FD0F0000}"/>
    <cellStyle name="Milliers 39 4 2" xfId="21000" xr:uid="{00000000-0005-0000-0000-0000FE0F0000}"/>
    <cellStyle name="Milliers 39 5" xfId="1584" xr:uid="{00000000-0005-0000-0000-0000FF0F0000}"/>
    <cellStyle name="Milliers 39 5 2" xfId="5296" xr:uid="{00000000-0005-0000-0000-000000100000}"/>
    <cellStyle name="Milliers 39 5 2 2" xfId="5297" xr:uid="{00000000-0005-0000-0000-000001100000}"/>
    <cellStyle name="Milliers 39 5 2 3" xfId="5298" xr:uid="{00000000-0005-0000-0000-000002100000}"/>
    <cellStyle name="Milliers 39 5 2 4" xfId="5299" xr:uid="{00000000-0005-0000-0000-000003100000}"/>
    <cellStyle name="Milliers 39 5 3" xfId="5300" xr:uid="{00000000-0005-0000-0000-000004100000}"/>
    <cellStyle name="Milliers 39 5 4" xfId="5301" xr:uid="{00000000-0005-0000-0000-000005100000}"/>
    <cellStyle name="Milliers 39 5 5" xfId="5302" xr:uid="{00000000-0005-0000-0000-000006100000}"/>
    <cellStyle name="Milliers 39 5 6" xfId="5303" xr:uid="{00000000-0005-0000-0000-000007100000}"/>
    <cellStyle name="Milliers 39 5 7" xfId="5304" xr:uid="{00000000-0005-0000-0000-000008100000}"/>
    <cellStyle name="Milliers 39 5 8" xfId="21001" xr:uid="{00000000-0005-0000-0000-000009100000}"/>
    <cellStyle name="Milliers 39 6" xfId="1585" xr:uid="{00000000-0005-0000-0000-00000A100000}"/>
    <cellStyle name="Milliers 39 6 2" xfId="5305" xr:uid="{00000000-0005-0000-0000-00000B100000}"/>
    <cellStyle name="Milliers 39 6 3" xfId="5306" xr:uid="{00000000-0005-0000-0000-00000C100000}"/>
    <cellStyle name="Milliers 39 6 4" xfId="5307" xr:uid="{00000000-0005-0000-0000-00000D100000}"/>
    <cellStyle name="Milliers 39 6 5" xfId="21002" xr:uid="{00000000-0005-0000-0000-00000E100000}"/>
    <cellStyle name="Milliers 39 7" xfId="1586" xr:uid="{00000000-0005-0000-0000-00000F100000}"/>
    <cellStyle name="Milliers 39 7 2" xfId="5308" xr:uid="{00000000-0005-0000-0000-000010100000}"/>
    <cellStyle name="Milliers 39 7 3" xfId="5309" xr:uid="{00000000-0005-0000-0000-000011100000}"/>
    <cellStyle name="Milliers 39 7 4" xfId="5310" xr:uid="{00000000-0005-0000-0000-000012100000}"/>
    <cellStyle name="Milliers 39 7 5" xfId="21003" xr:uid="{00000000-0005-0000-0000-000013100000}"/>
    <cellStyle name="Milliers 39 8" xfId="1587" xr:uid="{00000000-0005-0000-0000-000014100000}"/>
    <cellStyle name="Milliers 39 8 2" xfId="5311" xr:uid="{00000000-0005-0000-0000-000015100000}"/>
    <cellStyle name="Milliers 39 8 3" xfId="5312" xr:uid="{00000000-0005-0000-0000-000016100000}"/>
    <cellStyle name="Milliers 39 8 4" xfId="5313" xr:uid="{00000000-0005-0000-0000-000017100000}"/>
    <cellStyle name="Milliers 39 8 5" xfId="21004" xr:uid="{00000000-0005-0000-0000-000018100000}"/>
    <cellStyle name="Milliers 39 9" xfId="1588" xr:uid="{00000000-0005-0000-0000-000019100000}"/>
    <cellStyle name="Milliers 39 9 2" xfId="5314" xr:uid="{00000000-0005-0000-0000-00001A100000}"/>
    <cellStyle name="Milliers 39 9 3" xfId="5315" xr:uid="{00000000-0005-0000-0000-00001B100000}"/>
    <cellStyle name="Milliers 39 9 4" xfId="5316" xr:uid="{00000000-0005-0000-0000-00001C100000}"/>
    <cellStyle name="Milliers 39 9 5" xfId="21005" xr:uid="{00000000-0005-0000-0000-00001D100000}"/>
    <cellStyle name="Milliers 4" xfId="137" xr:uid="{00000000-0005-0000-0000-00001E100000}"/>
    <cellStyle name="Milliers 4 10" xfId="138" xr:uid="{00000000-0005-0000-0000-00001F100000}"/>
    <cellStyle name="Milliers 4 10 2" xfId="21006" xr:uid="{00000000-0005-0000-0000-000020100000}"/>
    <cellStyle name="Milliers 4 100" xfId="5317" xr:uid="{00000000-0005-0000-0000-000021100000}"/>
    <cellStyle name="Milliers 4 101" xfId="5318" xr:uid="{00000000-0005-0000-0000-000022100000}"/>
    <cellStyle name="Milliers 4 102" xfId="5319" xr:uid="{00000000-0005-0000-0000-000023100000}"/>
    <cellStyle name="Milliers 4 103" xfId="5320" xr:uid="{00000000-0005-0000-0000-000024100000}"/>
    <cellStyle name="Milliers 4 104" xfId="5321" xr:uid="{00000000-0005-0000-0000-000025100000}"/>
    <cellStyle name="Milliers 4 105" xfId="5322" xr:uid="{00000000-0005-0000-0000-000026100000}"/>
    <cellStyle name="Milliers 4 106" xfId="5323" xr:uid="{00000000-0005-0000-0000-000027100000}"/>
    <cellStyle name="Milliers 4 107" xfId="5324" xr:uid="{00000000-0005-0000-0000-000028100000}"/>
    <cellStyle name="Milliers 4 108" xfId="5325" xr:uid="{00000000-0005-0000-0000-000029100000}"/>
    <cellStyle name="Milliers 4 109" xfId="5326" xr:uid="{00000000-0005-0000-0000-00002A100000}"/>
    <cellStyle name="Milliers 4 11" xfId="139" xr:uid="{00000000-0005-0000-0000-00002B100000}"/>
    <cellStyle name="Milliers 4 11 2" xfId="21007" xr:uid="{00000000-0005-0000-0000-00002C100000}"/>
    <cellStyle name="Milliers 4 110" xfId="5327" xr:uid="{00000000-0005-0000-0000-00002D100000}"/>
    <cellStyle name="Milliers 4 111" xfId="5328" xr:uid="{00000000-0005-0000-0000-00002E100000}"/>
    <cellStyle name="Milliers 4 112" xfId="5329" xr:uid="{00000000-0005-0000-0000-00002F100000}"/>
    <cellStyle name="Milliers 4 113" xfId="5330" xr:uid="{00000000-0005-0000-0000-000030100000}"/>
    <cellStyle name="Milliers 4 114" xfId="5331" xr:uid="{00000000-0005-0000-0000-000031100000}"/>
    <cellStyle name="Milliers 4 115" xfId="5332" xr:uid="{00000000-0005-0000-0000-000032100000}"/>
    <cellStyle name="Milliers 4 116" xfId="5333" xr:uid="{00000000-0005-0000-0000-000033100000}"/>
    <cellStyle name="Milliers 4 117" xfId="5334" xr:uid="{00000000-0005-0000-0000-000034100000}"/>
    <cellStyle name="Milliers 4 118" xfId="5335" xr:uid="{00000000-0005-0000-0000-000035100000}"/>
    <cellStyle name="Milliers 4 119" xfId="5336" xr:uid="{00000000-0005-0000-0000-000036100000}"/>
    <cellStyle name="Milliers 4 12" xfId="140" xr:uid="{00000000-0005-0000-0000-000037100000}"/>
    <cellStyle name="Milliers 4 12 2" xfId="21008" xr:uid="{00000000-0005-0000-0000-000038100000}"/>
    <cellStyle name="Milliers 4 120" xfId="5337" xr:uid="{00000000-0005-0000-0000-000039100000}"/>
    <cellStyle name="Milliers 4 121" xfId="5338" xr:uid="{00000000-0005-0000-0000-00003A100000}"/>
    <cellStyle name="Milliers 4 122" xfId="5339" xr:uid="{00000000-0005-0000-0000-00003B100000}"/>
    <cellStyle name="Milliers 4 123" xfId="5340" xr:uid="{00000000-0005-0000-0000-00003C100000}"/>
    <cellStyle name="Milliers 4 124" xfId="5341" xr:uid="{00000000-0005-0000-0000-00003D100000}"/>
    <cellStyle name="Milliers 4 125" xfId="5342" xr:uid="{00000000-0005-0000-0000-00003E100000}"/>
    <cellStyle name="Milliers 4 126" xfId="5343" xr:uid="{00000000-0005-0000-0000-00003F100000}"/>
    <cellStyle name="Milliers 4 127" xfId="5344" xr:uid="{00000000-0005-0000-0000-000040100000}"/>
    <cellStyle name="Milliers 4 128" xfId="5345" xr:uid="{00000000-0005-0000-0000-000041100000}"/>
    <cellStyle name="Milliers 4 129" xfId="5346" xr:uid="{00000000-0005-0000-0000-000042100000}"/>
    <cellStyle name="Milliers 4 13" xfId="141" xr:uid="{00000000-0005-0000-0000-000043100000}"/>
    <cellStyle name="Milliers 4 13 2" xfId="21009" xr:uid="{00000000-0005-0000-0000-000044100000}"/>
    <cellStyle name="Milliers 4 130" xfId="5347" xr:uid="{00000000-0005-0000-0000-000045100000}"/>
    <cellStyle name="Milliers 4 131" xfId="5348" xr:uid="{00000000-0005-0000-0000-000046100000}"/>
    <cellStyle name="Milliers 4 132" xfId="5349" xr:uid="{00000000-0005-0000-0000-000047100000}"/>
    <cellStyle name="Milliers 4 133" xfId="5350" xr:uid="{00000000-0005-0000-0000-000048100000}"/>
    <cellStyle name="Milliers 4 134" xfId="5351" xr:uid="{00000000-0005-0000-0000-000049100000}"/>
    <cellStyle name="Milliers 4 135" xfId="5352" xr:uid="{00000000-0005-0000-0000-00004A100000}"/>
    <cellStyle name="Milliers 4 136" xfId="5353" xr:uid="{00000000-0005-0000-0000-00004B100000}"/>
    <cellStyle name="Milliers 4 137" xfId="5354" xr:uid="{00000000-0005-0000-0000-00004C100000}"/>
    <cellStyle name="Milliers 4 138" xfId="5355" xr:uid="{00000000-0005-0000-0000-00004D100000}"/>
    <cellStyle name="Milliers 4 139" xfId="5356" xr:uid="{00000000-0005-0000-0000-00004E100000}"/>
    <cellStyle name="Milliers 4 14" xfId="142" xr:uid="{00000000-0005-0000-0000-00004F100000}"/>
    <cellStyle name="Milliers 4 14 2" xfId="21010" xr:uid="{00000000-0005-0000-0000-000050100000}"/>
    <cellStyle name="Milliers 4 140" xfId="5357" xr:uid="{00000000-0005-0000-0000-000051100000}"/>
    <cellStyle name="Milliers 4 141" xfId="5358" xr:uid="{00000000-0005-0000-0000-000052100000}"/>
    <cellStyle name="Milliers 4 142" xfId="5359" xr:uid="{00000000-0005-0000-0000-000053100000}"/>
    <cellStyle name="Milliers 4 143" xfId="5360" xr:uid="{00000000-0005-0000-0000-000054100000}"/>
    <cellStyle name="Milliers 4 144" xfId="5361" xr:uid="{00000000-0005-0000-0000-000055100000}"/>
    <cellStyle name="Milliers 4 145" xfId="5362" xr:uid="{00000000-0005-0000-0000-000056100000}"/>
    <cellStyle name="Milliers 4 146" xfId="5363" xr:uid="{00000000-0005-0000-0000-000057100000}"/>
    <cellStyle name="Milliers 4 147" xfId="5364" xr:uid="{00000000-0005-0000-0000-000058100000}"/>
    <cellStyle name="Milliers 4 148" xfId="5365" xr:uid="{00000000-0005-0000-0000-000059100000}"/>
    <cellStyle name="Milliers 4 149" xfId="21997" xr:uid="{00000000-0005-0000-0000-00005A100000}"/>
    <cellStyle name="Milliers 4 15" xfId="143" xr:uid="{00000000-0005-0000-0000-00005B100000}"/>
    <cellStyle name="Milliers 4 15 2" xfId="21011" xr:uid="{00000000-0005-0000-0000-00005C100000}"/>
    <cellStyle name="Milliers 4 16" xfId="144" xr:uid="{00000000-0005-0000-0000-00005D100000}"/>
    <cellStyle name="Milliers 4 16 2" xfId="21012" xr:uid="{00000000-0005-0000-0000-00005E100000}"/>
    <cellStyle name="Milliers 4 17" xfId="145" xr:uid="{00000000-0005-0000-0000-00005F100000}"/>
    <cellStyle name="Milliers 4 17 2" xfId="21013" xr:uid="{00000000-0005-0000-0000-000060100000}"/>
    <cellStyle name="Milliers 4 18" xfId="146" xr:uid="{00000000-0005-0000-0000-000061100000}"/>
    <cellStyle name="Milliers 4 18 2" xfId="21014" xr:uid="{00000000-0005-0000-0000-000062100000}"/>
    <cellStyle name="Milliers 4 19" xfId="147" xr:uid="{00000000-0005-0000-0000-000063100000}"/>
    <cellStyle name="Milliers 4 19 2" xfId="21015" xr:uid="{00000000-0005-0000-0000-000064100000}"/>
    <cellStyle name="Milliers 4 2" xfId="148" xr:uid="{00000000-0005-0000-0000-000065100000}"/>
    <cellStyle name="Milliers 4 2 2" xfId="21016" xr:uid="{00000000-0005-0000-0000-000066100000}"/>
    <cellStyle name="Milliers 4 20" xfId="149" xr:uid="{00000000-0005-0000-0000-000067100000}"/>
    <cellStyle name="Milliers 4 20 2" xfId="21017" xr:uid="{00000000-0005-0000-0000-000068100000}"/>
    <cellStyle name="Milliers 4 21" xfId="150" xr:uid="{00000000-0005-0000-0000-000069100000}"/>
    <cellStyle name="Milliers 4 21 2" xfId="21018" xr:uid="{00000000-0005-0000-0000-00006A100000}"/>
    <cellStyle name="Milliers 4 22" xfId="151" xr:uid="{00000000-0005-0000-0000-00006B100000}"/>
    <cellStyle name="Milliers 4 22 2" xfId="21019" xr:uid="{00000000-0005-0000-0000-00006C100000}"/>
    <cellStyle name="Milliers 4 23" xfId="152" xr:uid="{00000000-0005-0000-0000-00006D100000}"/>
    <cellStyle name="Milliers 4 23 2" xfId="21020" xr:uid="{00000000-0005-0000-0000-00006E100000}"/>
    <cellStyle name="Milliers 4 24" xfId="153" xr:uid="{00000000-0005-0000-0000-00006F100000}"/>
    <cellStyle name="Milliers 4 24 2" xfId="21021" xr:uid="{00000000-0005-0000-0000-000070100000}"/>
    <cellStyle name="Milliers 4 25" xfId="154" xr:uid="{00000000-0005-0000-0000-000071100000}"/>
    <cellStyle name="Milliers 4 25 2" xfId="21022" xr:uid="{00000000-0005-0000-0000-000072100000}"/>
    <cellStyle name="Milliers 4 26" xfId="155" xr:uid="{00000000-0005-0000-0000-000073100000}"/>
    <cellStyle name="Milliers 4 26 2" xfId="21023" xr:uid="{00000000-0005-0000-0000-000074100000}"/>
    <cellStyle name="Milliers 4 27" xfId="156" xr:uid="{00000000-0005-0000-0000-000075100000}"/>
    <cellStyle name="Milliers 4 27 2" xfId="21024" xr:uid="{00000000-0005-0000-0000-000076100000}"/>
    <cellStyle name="Milliers 4 28" xfId="157" xr:uid="{00000000-0005-0000-0000-000077100000}"/>
    <cellStyle name="Milliers 4 28 2" xfId="21025" xr:uid="{00000000-0005-0000-0000-000078100000}"/>
    <cellStyle name="Milliers 4 29" xfId="158" xr:uid="{00000000-0005-0000-0000-000079100000}"/>
    <cellStyle name="Milliers 4 29 2" xfId="21026" xr:uid="{00000000-0005-0000-0000-00007A100000}"/>
    <cellStyle name="Milliers 4 3" xfId="159" xr:uid="{00000000-0005-0000-0000-00007B100000}"/>
    <cellStyle name="Milliers 4 3 2" xfId="21027" xr:uid="{00000000-0005-0000-0000-00007C100000}"/>
    <cellStyle name="Milliers 4 30" xfId="160" xr:uid="{00000000-0005-0000-0000-00007D100000}"/>
    <cellStyle name="Milliers 4 30 2" xfId="21028" xr:uid="{00000000-0005-0000-0000-00007E100000}"/>
    <cellStyle name="Milliers 4 31" xfId="161" xr:uid="{00000000-0005-0000-0000-00007F100000}"/>
    <cellStyle name="Milliers 4 31 2" xfId="21029" xr:uid="{00000000-0005-0000-0000-000080100000}"/>
    <cellStyle name="Milliers 4 32" xfId="162" xr:uid="{00000000-0005-0000-0000-000081100000}"/>
    <cellStyle name="Milliers 4 32 2" xfId="21030" xr:uid="{00000000-0005-0000-0000-000082100000}"/>
    <cellStyle name="Milliers 4 33" xfId="163" xr:uid="{00000000-0005-0000-0000-000083100000}"/>
    <cellStyle name="Milliers 4 33 2" xfId="21031" xr:uid="{00000000-0005-0000-0000-000084100000}"/>
    <cellStyle name="Milliers 4 34" xfId="164" xr:uid="{00000000-0005-0000-0000-000085100000}"/>
    <cellStyle name="Milliers 4 34 2" xfId="21032" xr:uid="{00000000-0005-0000-0000-000086100000}"/>
    <cellStyle name="Milliers 4 35" xfId="165" xr:uid="{00000000-0005-0000-0000-000087100000}"/>
    <cellStyle name="Milliers 4 35 2" xfId="21033" xr:uid="{00000000-0005-0000-0000-000088100000}"/>
    <cellStyle name="Milliers 4 36" xfId="166" xr:uid="{00000000-0005-0000-0000-000089100000}"/>
    <cellStyle name="Milliers 4 36 2" xfId="21034" xr:uid="{00000000-0005-0000-0000-00008A100000}"/>
    <cellStyle name="Milliers 4 37" xfId="167" xr:uid="{00000000-0005-0000-0000-00008B100000}"/>
    <cellStyle name="Milliers 4 37 2" xfId="21035" xr:uid="{00000000-0005-0000-0000-00008C100000}"/>
    <cellStyle name="Milliers 4 38" xfId="168" xr:uid="{00000000-0005-0000-0000-00008D100000}"/>
    <cellStyle name="Milliers 4 38 2" xfId="21036" xr:uid="{00000000-0005-0000-0000-00008E100000}"/>
    <cellStyle name="Milliers 4 39" xfId="169" xr:uid="{00000000-0005-0000-0000-00008F100000}"/>
    <cellStyle name="Milliers 4 39 2" xfId="21037" xr:uid="{00000000-0005-0000-0000-000090100000}"/>
    <cellStyle name="Milliers 4 4" xfId="170" xr:uid="{00000000-0005-0000-0000-000091100000}"/>
    <cellStyle name="Milliers 4 4 2" xfId="21038" xr:uid="{00000000-0005-0000-0000-000092100000}"/>
    <cellStyle name="Milliers 4 40" xfId="171" xr:uid="{00000000-0005-0000-0000-000093100000}"/>
    <cellStyle name="Milliers 4 40 2" xfId="21039" xr:uid="{00000000-0005-0000-0000-000094100000}"/>
    <cellStyle name="Milliers 4 41" xfId="172" xr:uid="{00000000-0005-0000-0000-000095100000}"/>
    <cellStyle name="Milliers 4 41 2" xfId="21040" xr:uid="{00000000-0005-0000-0000-000096100000}"/>
    <cellStyle name="Milliers 4 42" xfId="173" xr:uid="{00000000-0005-0000-0000-000097100000}"/>
    <cellStyle name="Milliers 4 42 2" xfId="21041" xr:uid="{00000000-0005-0000-0000-000098100000}"/>
    <cellStyle name="Milliers 4 43" xfId="174" xr:uid="{00000000-0005-0000-0000-000099100000}"/>
    <cellStyle name="Milliers 4 43 2" xfId="21042" xr:uid="{00000000-0005-0000-0000-00009A100000}"/>
    <cellStyle name="Milliers 4 44" xfId="175" xr:uid="{00000000-0005-0000-0000-00009B100000}"/>
    <cellStyle name="Milliers 4 44 2" xfId="21043" xr:uid="{00000000-0005-0000-0000-00009C100000}"/>
    <cellStyle name="Milliers 4 45" xfId="176" xr:uid="{00000000-0005-0000-0000-00009D100000}"/>
    <cellStyle name="Milliers 4 45 2" xfId="21044" xr:uid="{00000000-0005-0000-0000-00009E100000}"/>
    <cellStyle name="Milliers 4 46" xfId="177" xr:uid="{00000000-0005-0000-0000-00009F100000}"/>
    <cellStyle name="Milliers 4 46 2" xfId="21045" xr:uid="{00000000-0005-0000-0000-0000A0100000}"/>
    <cellStyle name="Milliers 4 47" xfId="178" xr:uid="{00000000-0005-0000-0000-0000A1100000}"/>
    <cellStyle name="Milliers 4 47 2" xfId="21046" xr:uid="{00000000-0005-0000-0000-0000A2100000}"/>
    <cellStyle name="Milliers 4 48" xfId="179" xr:uid="{00000000-0005-0000-0000-0000A3100000}"/>
    <cellStyle name="Milliers 4 48 2" xfId="21047" xr:uid="{00000000-0005-0000-0000-0000A4100000}"/>
    <cellStyle name="Milliers 4 49" xfId="180" xr:uid="{00000000-0005-0000-0000-0000A5100000}"/>
    <cellStyle name="Milliers 4 49 2" xfId="21048" xr:uid="{00000000-0005-0000-0000-0000A6100000}"/>
    <cellStyle name="Milliers 4 5" xfId="181" xr:uid="{00000000-0005-0000-0000-0000A7100000}"/>
    <cellStyle name="Milliers 4 5 2" xfId="21049" xr:uid="{00000000-0005-0000-0000-0000A8100000}"/>
    <cellStyle name="Milliers 4 50" xfId="182" xr:uid="{00000000-0005-0000-0000-0000A9100000}"/>
    <cellStyle name="Milliers 4 50 2" xfId="21050" xr:uid="{00000000-0005-0000-0000-0000AA100000}"/>
    <cellStyle name="Milliers 4 51" xfId="183" xr:uid="{00000000-0005-0000-0000-0000AB100000}"/>
    <cellStyle name="Milliers 4 51 2" xfId="21051" xr:uid="{00000000-0005-0000-0000-0000AC100000}"/>
    <cellStyle name="Milliers 4 52" xfId="184" xr:uid="{00000000-0005-0000-0000-0000AD100000}"/>
    <cellStyle name="Milliers 4 52 2" xfId="21052" xr:uid="{00000000-0005-0000-0000-0000AE100000}"/>
    <cellStyle name="Milliers 4 53" xfId="185" xr:uid="{00000000-0005-0000-0000-0000AF100000}"/>
    <cellStyle name="Milliers 4 53 2" xfId="21053" xr:uid="{00000000-0005-0000-0000-0000B0100000}"/>
    <cellStyle name="Milliers 4 54" xfId="186" xr:uid="{00000000-0005-0000-0000-0000B1100000}"/>
    <cellStyle name="Milliers 4 54 2" xfId="21054" xr:uid="{00000000-0005-0000-0000-0000B2100000}"/>
    <cellStyle name="Milliers 4 55" xfId="187" xr:uid="{00000000-0005-0000-0000-0000B3100000}"/>
    <cellStyle name="Milliers 4 55 2" xfId="21055" xr:uid="{00000000-0005-0000-0000-0000B4100000}"/>
    <cellStyle name="Milliers 4 56" xfId="188" xr:uid="{00000000-0005-0000-0000-0000B5100000}"/>
    <cellStyle name="Milliers 4 56 2" xfId="21056" xr:uid="{00000000-0005-0000-0000-0000B6100000}"/>
    <cellStyle name="Milliers 4 57" xfId="189" xr:uid="{00000000-0005-0000-0000-0000B7100000}"/>
    <cellStyle name="Milliers 4 57 2" xfId="21057" xr:uid="{00000000-0005-0000-0000-0000B8100000}"/>
    <cellStyle name="Milliers 4 58" xfId="190" xr:uid="{00000000-0005-0000-0000-0000B9100000}"/>
    <cellStyle name="Milliers 4 58 2" xfId="21058" xr:uid="{00000000-0005-0000-0000-0000BA100000}"/>
    <cellStyle name="Milliers 4 59" xfId="191" xr:uid="{00000000-0005-0000-0000-0000BB100000}"/>
    <cellStyle name="Milliers 4 59 2" xfId="21059" xr:uid="{00000000-0005-0000-0000-0000BC100000}"/>
    <cellStyle name="Milliers 4 6" xfId="192" xr:uid="{00000000-0005-0000-0000-0000BD100000}"/>
    <cellStyle name="Milliers 4 6 2" xfId="21060" xr:uid="{00000000-0005-0000-0000-0000BE100000}"/>
    <cellStyle name="Milliers 4 60" xfId="193" xr:uid="{00000000-0005-0000-0000-0000BF100000}"/>
    <cellStyle name="Milliers 4 60 2" xfId="21061" xr:uid="{00000000-0005-0000-0000-0000C0100000}"/>
    <cellStyle name="Milliers 4 61" xfId="194" xr:uid="{00000000-0005-0000-0000-0000C1100000}"/>
    <cellStyle name="Milliers 4 61 2" xfId="21062" xr:uid="{00000000-0005-0000-0000-0000C2100000}"/>
    <cellStyle name="Milliers 4 62" xfId="195" xr:uid="{00000000-0005-0000-0000-0000C3100000}"/>
    <cellStyle name="Milliers 4 62 2" xfId="21063" xr:uid="{00000000-0005-0000-0000-0000C4100000}"/>
    <cellStyle name="Milliers 4 63" xfId="196" xr:uid="{00000000-0005-0000-0000-0000C5100000}"/>
    <cellStyle name="Milliers 4 63 2" xfId="21064" xr:uid="{00000000-0005-0000-0000-0000C6100000}"/>
    <cellStyle name="Milliers 4 64" xfId="1589" xr:uid="{00000000-0005-0000-0000-0000C7100000}"/>
    <cellStyle name="Milliers 4 64 2" xfId="21065" xr:uid="{00000000-0005-0000-0000-0000C8100000}"/>
    <cellStyle name="Milliers 4 65" xfId="1590" xr:uid="{00000000-0005-0000-0000-0000C9100000}"/>
    <cellStyle name="Milliers 4 65 2" xfId="21066" xr:uid="{00000000-0005-0000-0000-0000CA100000}"/>
    <cellStyle name="Milliers 4 66" xfId="1591" xr:uid="{00000000-0005-0000-0000-0000CB100000}"/>
    <cellStyle name="Milliers 4 66 2" xfId="21067" xr:uid="{00000000-0005-0000-0000-0000CC100000}"/>
    <cellStyle name="Milliers 4 67" xfId="1592" xr:uid="{00000000-0005-0000-0000-0000CD100000}"/>
    <cellStyle name="Milliers 4 67 2" xfId="21068" xr:uid="{00000000-0005-0000-0000-0000CE100000}"/>
    <cellStyle name="Milliers 4 68" xfId="1593" xr:uid="{00000000-0005-0000-0000-0000CF100000}"/>
    <cellStyle name="Milliers 4 68 2" xfId="21069" xr:uid="{00000000-0005-0000-0000-0000D0100000}"/>
    <cellStyle name="Milliers 4 69" xfId="1594" xr:uid="{00000000-0005-0000-0000-0000D1100000}"/>
    <cellStyle name="Milliers 4 69 2" xfId="21070" xr:uid="{00000000-0005-0000-0000-0000D2100000}"/>
    <cellStyle name="Milliers 4 7" xfId="197" xr:uid="{00000000-0005-0000-0000-0000D3100000}"/>
    <cellStyle name="Milliers 4 7 2" xfId="21071" xr:uid="{00000000-0005-0000-0000-0000D4100000}"/>
    <cellStyle name="Milliers 4 70" xfId="1595" xr:uid="{00000000-0005-0000-0000-0000D5100000}"/>
    <cellStyle name="Milliers 4 70 2" xfId="21072" xr:uid="{00000000-0005-0000-0000-0000D6100000}"/>
    <cellStyle name="Milliers 4 71" xfId="1596" xr:uid="{00000000-0005-0000-0000-0000D7100000}"/>
    <cellStyle name="Milliers 4 71 2" xfId="21073" xr:uid="{00000000-0005-0000-0000-0000D8100000}"/>
    <cellStyle name="Milliers 4 72" xfId="5366" xr:uid="{00000000-0005-0000-0000-0000D9100000}"/>
    <cellStyle name="Milliers 4 73" xfId="5367" xr:uid="{00000000-0005-0000-0000-0000DA100000}"/>
    <cellStyle name="Milliers 4 74" xfId="5368" xr:uid="{00000000-0005-0000-0000-0000DB100000}"/>
    <cellStyle name="Milliers 4 75" xfId="5369" xr:uid="{00000000-0005-0000-0000-0000DC100000}"/>
    <cellStyle name="Milliers 4 76" xfId="5370" xr:uid="{00000000-0005-0000-0000-0000DD100000}"/>
    <cellStyle name="Milliers 4 77" xfId="5371" xr:uid="{00000000-0005-0000-0000-0000DE100000}"/>
    <cellStyle name="Milliers 4 78" xfId="5372" xr:uid="{00000000-0005-0000-0000-0000DF100000}"/>
    <cellStyle name="Milliers 4 79" xfId="5373" xr:uid="{00000000-0005-0000-0000-0000E0100000}"/>
    <cellStyle name="Milliers 4 8" xfId="198" xr:uid="{00000000-0005-0000-0000-0000E1100000}"/>
    <cellStyle name="Milliers 4 8 2" xfId="21074" xr:uid="{00000000-0005-0000-0000-0000E2100000}"/>
    <cellStyle name="Milliers 4 80" xfId="5374" xr:uid="{00000000-0005-0000-0000-0000E3100000}"/>
    <cellStyle name="Milliers 4 81" xfId="5375" xr:uid="{00000000-0005-0000-0000-0000E4100000}"/>
    <cellStyle name="Milliers 4 82" xfId="5376" xr:uid="{00000000-0005-0000-0000-0000E5100000}"/>
    <cellStyle name="Milliers 4 83" xfId="5377" xr:uid="{00000000-0005-0000-0000-0000E6100000}"/>
    <cellStyle name="Milliers 4 84" xfId="5378" xr:uid="{00000000-0005-0000-0000-0000E7100000}"/>
    <cellStyle name="Milliers 4 85" xfId="5379" xr:uid="{00000000-0005-0000-0000-0000E8100000}"/>
    <cellStyle name="Milliers 4 86" xfId="5380" xr:uid="{00000000-0005-0000-0000-0000E9100000}"/>
    <cellStyle name="Milliers 4 87" xfId="5381" xr:uid="{00000000-0005-0000-0000-0000EA100000}"/>
    <cellStyle name="Milliers 4 88" xfId="5382" xr:uid="{00000000-0005-0000-0000-0000EB100000}"/>
    <cellStyle name="Milliers 4 89" xfId="5383" xr:uid="{00000000-0005-0000-0000-0000EC100000}"/>
    <cellStyle name="Milliers 4 9" xfId="199" xr:uid="{00000000-0005-0000-0000-0000ED100000}"/>
    <cellStyle name="Milliers 4 9 2" xfId="21075" xr:uid="{00000000-0005-0000-0000-0000EE100000}"/>
    <cellStyle name="Milliers 4 90" xfId="5384" xr:uid="{00000000-0005-0000-0000-0000EF100000}"/>
    <cellStyle name="Milliers 4 91" xfId="5385" xr:uid="{00000000-0005-0000-0000-0000F0100000}"/>
    <cellStyle name="Milliers 4 92" xfId="5386" xr:uid="{00000000-0005-0000-0000-0000F1100000}"/>
    <cellStyle name="Milliers 4 93" xfId="5387" xr:uid="{00000000-0005-0000-0000-0000F2100000}"/>
    <cellStyle name="Milliers 4 94" xfId="5388" xr:uid="{00000000-0005-0000-0000-0000F3100000}"/>
    <cellStyle name="Milliers 4 95" xfId="5389" xr:uid="{00000000-0005-0000-0000-0000F4100000}"/>
    <cellStyle name="Milliers 4 96" xfId="5390" xr:uid="{00000000-0005-0000-0000-0000F5100000}"/>
    <cellStyle name="Milliers 4 97" xfId="5391" xr:uid="{00000000-0005-0000-0000-0000F6100000}"/>
    <cellStyle name="Milliers 4 98" xfId="5392" xr:uid="{00000000-0005-0000-0000-0000F7100000}"/>
    <cellStyle name="Milliers 4 99" xfId="5393" xr:uid="{00000000-0005-0000-0000-0000F8100000}"/>
    <cellStyle name="Milliers 40" xfId="1232" xr:uid="{00000000-0005-0000-0000-0000F9100000}"/>
    <cellStyle name="Milliers 40 10" xfId="21076" xr:uid="{00000000-0005-0000-0000-0000FA100000}"/>
    <cellStyle name="Milliers 40 2" xfId="1597" xr:uid="{00000000-0005-0000-0000-0000FB100000}"/>
    <cellStyle name="Milliers 40 2 2" xfId="21077" xr:uid="{00000000-0005-0000-0000-0000FC100000}"/>
    <cellStyle name="Milliers 40 3" xfId="1598" xr:uid="{00000000-0005-0000-0000-0000FD100000}"/>
    <cellStyle name="Milliers 40 3 2" xfId="21078" xr:uid="{00000000-0005-0000-0000-0000FE100000}"/>
    <cellStyle name="Milliers 40 4" xfId="1599" xr:uid="{00000000-0005-0000-0000-0000FF100000}"/>
    <cellStyle name="Milliers 40 4 2" xfId="21079" xr:uid="{00000000-0005-0000-0000-000000110000}"/>
    <cellStyle name="Milliers 40 5" xfId="1600" xr:uid="{00000000-0005-0000-0000-000001110000}"/>
    <cellStyle name="Milliers 40 5 2" xfId="21080" xr:uid="{00000000-0005-0000-0000-000002110000}"/>
    <cellStyle name="Milliers 40 6" xfId="1601" xr:uid="{00000000-0005-0000-0000-000003110000}"/>
    <cellStyle name="Milliers 40 6 2" xfId="21081" xr:uid="{00000000-0005-0000-0000-000004110000}"/>
    <cellStyle name="Milliers 40 7" xfId="1602" xr:uid="{00000000-0005-0000-0000-000005110000}"/>
    <cellStyle name="Milliers 40 7 2" xfId="21082" xr:uid="{00000000-0005-0000-0000-000006110000}"/>
    <cellStyle name="Milliers 40 8" xfId="1603" xr:uid="{00000000-0005-0000-0000-000007110000}"/>
    <cellStyle name="Milliers 40 8 2" xfId="21083" xr:uid="{00000000-0005-0000-0000-000008110000}"/>
    <cellStyle name="Milliers 40 9" xfId="1604" xr:uid="{00000000-0005-0000-0000-000009110000}"/>
    <cellStyle name="Milliers 40 9 2" xfId="21084" xr:uid="{00000000-0005-0000-0000-00000A110000}"/>
    <cellStyle name="Milliers 41" xfId="1233" xr:uid="{00000000-0005-0000-0000-00000B110000}"/>
    <cellStyle name="Milliers 41 10" xfId="5394" xr:uid="{00000000-0005-0000-0000-00000C110000}"/>
    <cellStyle name="Milliers 41 10 2" xfId="5395" xr:uid="{00000000-0005-0000-0000-00000D110000}"/>
    <cellStyle name="Milliers 41 10 3" xfId="5396" xr:uid="{00000000-0005-0000-0000-00000E110000}"/>
    <cellStyle name="Milliers 41 10 4" xfId="5397" xr:uid="{00000000-0005-0000-0000-00000F110000}"/>
    <cellStyle name="Milliers 41 11" xfId="5398" xr:uid="{00000000-0005-0000-0000-000010110000}"/>
    <cellStyle name="Milliers 41 12" xfId="5399" xr:uid="{00000000-0005-0000-0000-000011110000}"/>
    <cellStyle name="Milliers 41 13" xfId="5400" xr:uid="{00000000-0005-0000-0000-000012110000}"/>
    <cellStyle name="Milliers 41 14" xfId="5401" xr:uid="{00000000-0005-0000-0000-000013110000}"/>
    <cellStyle name="Milliers 41 15" xfId="5402" xr:uid="{00000000-0005-0000-0000-000014110000}"/>
    <cellStyle name="Milliers 41 16" xfId="21085" xr:uid="{00000000-0005-0000-0000-000015110000}"/>
    <cellStyle name="Milliers 41 2" xfId="1605" xr:uid="{00000000-0005-0000-0000-000016110000}"/>
    <cellStyle name="Milliers 41 2 2" xfId="5403" xr:uid="{00000000-0005-0000-0000-000017110000}"/>
    <cellStyle name="Milliers 41 2 3" xfId="21086" xr:uid="{00000000-0005-0000-0000-000018110000}"/>
    <cellStyle name="Milliers 41 3" xfId="1606" xr:uid="{00000000-0005-0000-0000-000019110000}"/>
    <cellStyle name="Milliers 41 3 2" xfId="21087" xr:uid="{00000000-0005-0000-0000-00001A110000}"/>
    <cellStyle name="Milliers 41 4" xfId="1607" xr:uid="{00000000-0005-0000-0000-00001B110000}"/>
    <cellStyle name="Milliers 41 4 2" xfId="21088" xr:uid="{00000000-0005-0000-0000-00001C110000}"/>
    <cellStyle name="Milliers 41 5" xfId="1608" xr:uid="{00000000-0005-0000-0000-00001D110000}"/>
    <cellStyle name="Milliers 41 5 2" xfId="5404" xr:uid="{00000000-0005-0000-0000-00001E110000}"/>
    <cellStyle name="Milliers 41 5 2 2" xfId="5405" xr:uid="{00000000-0005-0000-0000-00001F110000}"/>
    <cellStyle name="Milliers 41 5 2 3" xfId="5406" xr:uid="{00000000-0005-0000-0000-000020110000}"/>
    <cellStyle name="Milliers 41 5 2 4" xfId="5407" xr:uid="{00000000-0005-0000-0000-000021110000}"/>
    <cellStyle name="Milliers 41 5 3" xfId="5408" xr:uid="{00000000-0005-0000-0000-000022110000}"/>
    <cellStyle name="Milliers 41 5 4" xfId="5409" xr:uid="{00000000-0005-0000-0000-000023110000}"/>
    <cellStyle name="Milliers 41 5 5" xfId="5410" xr:uid="{00000000-0005-0000-0000-000024110000}"/>
    <cellStyle name="Milliers 41 5 6" xfId="5411" xr:uid="{00000000-0005-0000-0000-000025110000}"/>
    <cellStyle name="Milliers 41 5 7" xfId="5412" xr:uid="{00000000-0005-0000-0000-000026110000}"/>
    <cellStyle name="Milliers 41 5 8" xfId="21089" xr:uid="{00000000-0005-0000-0000-000027110000}"/>
    <cellStyle name="Milliers 41 6" xfId="1609" xr:uid="{00000000-0005-0000-0000-000028110000}"/>
    <cellStyle name="Milliers 41 6 2" xfId="5413" xr:uid="{00000000-0005-0000-0000-000029110000}"/>
    <cellStyle name="Milliers 41 6 3" xfId="5414" xr:uid="{00000000-0005-0000-0000-00002A110000}"/>
    <cellStyle name="Milliers 41 6 4" xfId="5415" xr:uid="{00000000-0005-0000-0000-00002B110000}"/>
    <cellStyle name="Milliers 41 6 5" xfId="21090" xr:uid="{00000000-0005-0000-0000-00002C110000}"/>
    <cellStyle name="Milliers 41 7" xfId="1610" xr:uid="{00000000-0005-0000-0000-00002D110000}"/>
    <cellStyle name="Milliers 41 7 2" xfId="5416" xr:uid="{00000000-0005-0000-0000-00002E110000}"/>
    <cellStyle name="Milliers 41 7 3" xfId="5417" xr:uid="{00000000-0005-0000-0000-00002F110000}"/>
    <cellStyle name="Milliers 41 7 4" xfId="5418" xr:uid="{00000000-0005-0000-0000-000030110000}"/>
    <cellStyle name="Milliers 41 7 5" xfId="21091" xr:uid="{00000000-0005-0000-0000-000031110000}"/>
    <cellStyle name="Milliers 41 8" xfId="1611" xr:uid="{00000000-0005-0000-0000-000032110000}"/>
    <cellStyle name="Milliers 41 8 2" xfId="5419" xr:uid="{00000000-0005-0000-0000-000033110000}"/>
    <cellStyle name="Milliers 41 8 3" xfId="5420" xr:uid="{00000000-0005-0000-0000-000034110000}"/>
    <cellStyle name="Milliers 41 8 4" xfId="5421" xr:uid="{00000000-0005-0000-0000-000035110000}"/>
    <cellStyle name="Milliers 41 8 5" xfId="21092" xr:uid="{00000000-0005-0000-0000-000036110000}"/>
    <cellStyle name="Milliers 41 9" xfId="1612" xr:uid="{00000000-0005-0000-0000-000037110000}"/>
    <cellStyle name="Milliers 41 9 2" xfId="5422" xr:uid="{00000000-0005-0000-0000-000038110000}"/>
    <cellStyle name="Milliers 41 9 3" xfId="5423" xr:uid="{00000000-0005-0000-0000-000039110000}"/>
    <cellStyle name="Milliers 41 9 4" xfId="5424" xr:uid="{00000000-0005-0000-0000-00003A110000}"/>
    <cellStyle name="Milliers 41 9 5" xfId="21093" xr:uid="{00000000-0005-0000-0000-00003B110000}"/>
    <cellStyle name="Milliers 42" xfId="1234" xr:uid="{00000000-0005-0000-0000-00003C110000}"/>
    <cellStyle name="Milliers 42 10" xfId="5425" xr:uid="{00000000-0005-0000-0000-00003D110000}"/>
    <cellStyle name="Milliers 42 10 2" xfId="5426" xr:uid="{00000000-0005-0000-0000-00003E110000}"/>
    <cellStyle name="Milliers 42 10 3" xfId="5427" xr:uid="{00000000-0005-0000-0000-00003F110000}"/>
    <cellStyle name="Milliers 42 10 4" xfId="5428" xr:uid="{00000000-0005-0000-0000-000040110000}"/>
    <cellStyle name="Milliers 42 11" xfId="5429" xr:uid="{00000000-0005-0000-0000-000041110000}"/>
    <cellStyle name="Milliers 42 12" xfId="5430" xr:uid="{00000000-0005-0000-0000-000042110000}"/>
    <cellStyle name="Milliers 42 13" xfId="5431" xr:uid="{00000000-0005-0000-0000-000043110000}"/>
    <cellStyle name="Milliers 42 14" xfId="5432" xr:uid="{00000000-0005-0000-0000-000044110000}"/>
    <cellStyle name="Milliers 42 15" xfId="5433" xr:uid="{00000000-0005-0000-0000-000045110000}"/>
    <cellStyle name="Milliers 42 16" xfId="21094" xr:uid="{00000000-0005-0000-0000-000046110000}"/>
    <cellStyle name="Milliers 42 2" xfId="1613" xr:uid="{00000000-0005-0000-0000-000047110000}"/>
    <cellStyle name="Milliers 42 2 2" xfId="5434" xr:uid="{00000000-0005-0000-0000-000048110000}"/>
    <cellStyle name="Milliers 42 2 3" xfId="21095" xr:uid="{00000000-0005-0000-0000-000049110000}"/>
    <cellStyle name="Milliers 42 3" xfId="1614" xr:uid="{00000000-0005-0000-0000-00004A110000}"/>
    <cellStyle name="Milliers 42 3 2" xfId="21096" xr:uid="{00000000-0005-0000-0000-00004B110000}"/>
    <cellStyle name="Milliers 42 4" xfId="1615" xr:uid="{00000000-0005-0000-0000-00004C110000}"/>
    <cellStyle name="Milliers 42 4 2" xfId="21097" xr:uid="{00000000-0005-0000-0000-00004D110000}"/>
    <cellStyle name="Milliers 42 5" xfId="1616" xr:uid="{00000000-0005-0000-0000-00004E110000}"/>
    <cellStyle name="Milliers 42 5 2" xfId="5435" xr:uid="{00000000-0005-0000-0000-00004F110000}"/>
    <cellStyle name="Milliers 42 5 2 2" xfId="5436" xr:uid="{00000000-0005-0000-0000-000050110000}"/>
    <cellStyle name="Milliers 42 5 2 3" xfId="5437" xr:uid="{00000000-0005-0000-0000-000051110000}"/>
    <cellStyle name="Milliers 42 5 2 4" xfId="5438" xr:uid="{00000000-0005-0000-0000-000052110000}"/>
    <cellStyle name="Milliers 42 5 3" xfId="5439" xr:uid="{00000000-0005-0000-0000-000053110000}"/>
    <cellStyle name="Milliers 42 5 4" xfId="5440" xr:uid="{00000000-0005-0000-0000-000054110000}"/>
    <cellStyle name="Milliers 42 5 5" xfId="5441" xr:uid="{00000000-0005-0000-0000-000055110000}"/>
    <cellStyle name="Milliers 42 5 6" xfId="5442" xr:uid="{00000000-0005-0000-0000-000056110000}"/>
    <cellStyle name="Milliers 42 5 7" xfId="5443" xr:uid="{00000000-0005-0000-0000-000057110000}"/>
    <cellStyle name="Milliers 42 5 8" xfId="21098" xr:uid="{00000000-0005-0000-0000-000058110000}"/>
    <cellStyle name="Milliers 42 6" xfId="1617" xr:uid="{00000000-0005-0000-0000-000059110000}"/>
    <cellStyle name="Milliers 42 6 2" xfId="5444" xr:uid="{00000000-0005-0000-0000-00005A110000}"/>
    <cellStyle name="Milliers 42 6 3" xfId="5445" xr:uid="{00000000-0005-0000-0000-00005B110000}"/>
    <cellStyle name="Milliers 42 6 4" xfId="5446" xr:uid="{00000000-0005-0000-0000-00005C110000}"/>
    <cellStyle name="Milliers 42 6 5" xfId="21099" xr:uid="{00000000-0005-0000-0000-00005D110000}"/>
    <cellStyle name="Milliers 42 7" xfId="1618" xr:uid="{00000000-0005-0000-0000-00005E110000}"/>
    <cellStyle name="Milliers 42 7 2" xfId="5447" xr:uid="{00000000-0005-0000-0000-00005F110000}"/>
    <cellStyle name="Milliers 42 7 3" xfId="5448" xr:uid="{00000000-0005-0000-0000-000060110000}"/>
    <cellStyle name="Milliers 42 7 4" xfId="5449" xr:uid="{00000000-0005-0000-0000-000061110000}"/>
    <cellStyle name="Milliers 42 7 5" xfId="21100" xr:uid="{00000000-0005-0000-0000-000062110000}"/>
    <cellStyle name="Milliers 42 8" xfId="1619" xr:uid="{00000000-0005-0000-0000-000063110000}"/>
    <cellStyle name="Milliers 42 8 2" xfId="5450" xr:uid="{00000000-0005-0000-0000-000064110000}"/>
    <cellStyle name="Milliers 42 8 3" xfId="5451" xr:uid="{00000000-0005-0000-0000-000065110000}"/>
    <cellStyle name="Milliers 42 8 4" xfId="5452" xr:uid="{00000000-0005-0000-0000-000066110000}"/>
    <cellStyle name="Milliers 42 8 5" xfId="21101" xr:uid="{00000000-0005-0000-0000-000067110000}"/>
    <cellStyle name="Milliers 42 9" xfId="1620" xr:uid="{00000000-0005-0000-0000-000068110000}"/>
    <cellStyle name="Milliers 42 9 2" xfId="5453" xr:uid="{00000000-0005-0000-0000-000069110000}"/>
    <cellStyle name="Milliers 42 9 3" xfId="5454" xr:uid="{00000000-0005-0000-0000-00006A110000}"/>
    <cellStyle name="Milliers 42 9 4" xfId="5455" xr:uid="{00000000-0005-0000-0000-00006B110000}"/>
    <cellStyle name="Milliers 42 9 5" xfId="21102" xr:uid="{00000000-0005-0000-0000-00006C110000}"/>
    <cellStyle name="Milliers 43" xfId="1235" xr:uid="{00000000-0005-0000-0000-00006D110000}"/>
    <cellStyle name="Milliers 43 10" xfId="5456" xr:uid="{00000000-0005-0000-0000-00006E110000}"/>
    <cellStyle name="Milliers 43 10 2" xfId="5457" xr:uid="{00000000-0005-0000-0000-00006F110000}"/>
    <cellStyle name="Milliers 43 10 3" xfId="5458" xr:uid="{00000000-0005-0000-0000-000070110000}"/>
    <cellStyle name="Milliers 43 10 4" xfId="5459" xr:uid="{00000000-0005-0000-0000-000071110000}"/>
    <cellStyle name="Milliers 43 11" xfId="5460" xr:uid="{00000000-0005-0000-0000-000072110000}"/>
    <cellStyle name="Milliers 43 12" xfId="5461" xr:uid="{00000000-0005-0000-0000-000073110000}"/>
    <cellStyle name="Milliers 43 13" xfId="5462" xr:uid="{00000000-0005-0000-0000-000074110000}"/>
    <cellStyle name="Milliers 43 14" xfId="5463" xr:uid="{00000000-0005-0000-0000-000075110000}"/>
    <cellStyle name="Milliers 43 15" xfId="5464" xr:uid="{00000000-0005-0000-0000-000076110000}"/>
    <cellStyle name="Milliers 43 16" xfId="21103" xr:uid="{00000000-0005-0000-0000-000077110000}"/>
    <cellStyle name="Milliers 43 2" xfId="1621" xr:uid="{00000000-0005-0000-0000-000078110000}"/>
    <cellStyle name="Milliers 43 2 2" xfId="5465" xr:uid="{00000000-0005-0000-0000-000079110000}"/>
    <cellStyle name="Milliers 43 2 3" xfId="21104" xr:uid="{00000000-0005-0000-0000-00007A110000}"/>
    <cellStyle name="Milliers 43 3" xfId="1622" xr:uid="{00000000-0005-0000-0000-00007B110000}"/>
    <cellStyle name="Milliers 43 3 2" xfId="21105" xr:uid="{00000000-0005-0000-0000-00007C110000}"/>
    <cellStyle name="Milliers 43 4" xfId="1623" xr:uid="{00000000-0005-0000-0000-00007D110000}"/>
    <cellStyle name="Milliers 43 4 2" xfId="21106" xr:uid="{00000000-0005-0000-0000-00007E110000}"/>
    <cellStyle name="Milliers 43 5" xfId="1624" xr:uid="{00000000-0005-0000-0000-00007F110000}"/>
    <cellStyle name="Milliers 43 5 2" xfId="5466" xr:uid="{00000000-0005-0000-0000-000080110000}"/>
    <cellStyle name="Milliers 43 5 2 2" xfId="5467" xr:uid="{00000000-0005-0000-0000-000081110000}"/>
    <cellStyle name="Milliers 43 5 2 3" xfId="5468" xr:uid="{00000000-0005-0000-0000-000082110000}"/>
    <cellStyle name="Milliers 43 5 2 4" xfId="5469" xr:uid="{00000000-0005-0000-0000-000083110000}"/>
    <cellStyle name="Milliers 43 5 3" xfId="5470" xr:uid="{00000000-0005-0000-0000-000084110000}"/>
    <cellStyle name="Milliers 43 5 4" xfId="5471" xr:uid="{00000000-0005-0000-0000-000085110000}"/>
    <cellStyle name="Milliers 43 5 5" xfId="5472" xr:uid="{00000000-0005-0000-0000-000086110000}"/>
    <cellStyle name="Milliers 43 5 6" xfId="5473" xr:uid="{00000000-0005-0000-0000-000087110000}"/>
    <cellStyle name="Milliers 43 5 7" xfId="5474" xr:uid="{00000000-0005-0000-0000-000088110000}"/>
    <cellStyle name="Milliers 43 5 8" xfId="21107" xr:uid="{00000000-0005-0000-0000-000089110000}"/>
    <cellStyle name="Milliers 43 6" xfId="1625" xr:uid="{00000000-0005-0000-0000-00008A110000}"/>
    <cellStyle name="Milliers 43 6 2" xfId="5475" xr:uid="{00000000-0005-0000-0000-00008B110000}"/>
    <cellStyle name="Milliers 43 6 3" xfId="5476" xr:uid="{00000000-0005-0000-0000-00008C110000}"/>
    <cellStyle name="Milliers 43 6 4" xfId="5477" xr:uid="{00000000-0005-0000-0000-00008D110000}"/>
    <cellStyle name="Milliers 43 6 5" xfId="21108" xr:uid="{00000000-0005-0000-0000-00008E110000}"/>
    <cellStyle name="Milliers 43 7" xfId="1626" xr:uid="{00000000-0005-0000-0000-00008F110000}"/>
    <cellStyle name="Milliers 43 7 2" xfId="5478" xr:uid="{00000000-0005-0000-0000-000090110000}"/>
    <cellStyle name="Milliers 43 7 3" xfId="5479" xr:uid="{00000000-0005-0000-0000-000091110000}"/>
    <cellStyle name="Milliers 43 7 4" xfId="5480" xr:uid="{00000000-0005-0000-0000-000092110000}"/>
    <cellStyle name="Milliers 43 7 5" xfId="21109" xr:uid="{00000000-0005-0000-0000-000093110000}"/>
    <cellStyle name="Milliers 43 8" xfId="1627" xr:uid="{00000000-0005-0000-0000-000094110000}"/>
    <cellStyle name="Milliers 43 8 2" xfId="5481" xr:uid="{00000000-0005-0000-0000-000095110000}"/>
    <cellStyle name="Milliers 43 8 3" xfId="5482" xr:uid="{00000000-0005-0000-0000-000096110000}"/>
    <cellStyle name="Milliers 43 8 4" xfId="5483" xr:uid="{00000000-0005-0000-0000-000097110000}"/>
    <cellStyle name="Milliers 43 8 5" xfId="21110" xr:uid="{00000000-0005-0000-0000-000098110000}"/>
    <cellStyle name="Milliers 43 9" xfId="1628" xr:uid="{00000000-0005-0000-0000-000099110000}"/>
    <cellStyle name="Milliers 43 9 2" xfId="5484" xr:uid="{00000000-0005-0000-0000-00009A110000}"/>
    <cellStyle name="Milliers 43 9 3" xfId="5485" xr:uid="{00000000-0005-0000-0000-00009B110000}"/>
    <cellStyle name="Milliers 43 9 4" xfId="5486" xr:uid="{00000000-0005-0000-0000-00009C110000}"/>
    <cellStyle name="Milliers 43 9 5" xfId="21111" xr:uid="{00000000-0005-0000-0000-00009D110000}"/>
    <cellStyle name="Milliers 44" xfId="1236" xr:uid="{00000000-0005-0000-0000-00009E110000}"/>
    <cellStyle name="Milliers 44 10" xfId="5487" xr:uid="{00000000-0005-0000-0000-00009F110000}"/>
    <cellStyle name="Milliers 44 10 2" xfId="5488" xr:uid="{00000000-0005-0000-0000-0000A0110000}"/>
    <cellStyle name="Milliers 44 10 3" xfId="5489" xr:uid="{00000000-0005-0000-0000-0000A1110000}"/>
    <cellStyle name="Milliers 44 10 4" xfId="5490" xr:uid="{00000000-0005-0000-0000-0000A2110000}"/>
    <cellStyle name="Milliers 44 11" xfId="5491" xr:uid="{00000000-0005-0000-0000-0000A3110000}"/>
    <cellStyle name="Milliers 44 12" xfId="5492" xr:uid="{00000000-0005-0000-0000-0000A4110000}"/>
    <cellStyle name="Milliers 44 13" xfId="5493" xr:uid="{00000000-0005-0000-0000-0000A5110000}"/>
    <cellStyle name="Milliers 44 14" xfId="5494" xr:uid="{00000000-0005-0000-0000-0000A6110000}"/>
    <cellStyle name="Milliers 44 15" xfId="5495" xr:uid="{00000000-0005-0000-0000-0000A7110000}"/>
    <cellStyle name="Milliers 44 16" xfId="21112" xr:uid="{00000000-0005-0000-0000-0000A8110000}"/>
    <cellStyle name="Milliers 44 2" xfId="1629" xr:uid="{00000000-0005-0000-0000-0000A9110000}"/>
    <cellStyle name="Milliers 44 2 2" xfId="5496" xr:uid="{00000000-0005-0000-0000-0000AA110000}"/>
    <cellStyle name="Milliers 44 2 3" xfId="21113" xr:uid="{00000000-0005-0000-0000-0000AB110000}"/>
    <cellStyle name="Milliers 44 3" xfId="1630" xr:uid="{00000000-0005-0000-0000-0000AC110000}"/>
    <cellStyle name="Milliers 44 3 2" xfId="21114" xr:uid="{00000000-0005-0000-0000-0000AD110000}"/>
    <cellStyle name="Milliers 44 4" xfId="1631" xr:uid="{00000000-0005-0000-0000-0000AE110000}"/>
    <cellStyle name="Milliers 44 4 2" xfId="21115" xr:uid="{00000000-0005-0000-0000-0000AF110000}"/>
    <cellStyle name="Milliers 44 5" xfId="1632" xr:uid="{00000000-0005-0000-0000-0000B0110000}"/>
    <cellStyle name="Milliers 44 5 2" xfId="5497" xr:uid="{00000000-0005-0000-0000-0000B1110000}"/>
    <cellStyle name="Milliers 44 5 2 2" xfId="5498" xr:uid="{00000000-0005-0000-0000-0000B2110000}"/>
    <cellStyle name="Milliers 44 5 2 3" xfId="5499" xr:uid="{00000000-0005-0000-0000-0000B3110000}"/>
    <cellStyle name="Milliers 44 5 2 4" xfId="5500" xr:uid="{00000000-0005-0000-0000-0000B4110000}"/>
    <cellStyle name="Milliers 44 5 3" xfId="5501" xr:uid="{00000000-0005-0000-0000-0000B5110000}"/>
    <cellStyle name="Milliers 44 5 4" xfId="5502" xr:uid="{00000000-0005-0000-0000-0000B6110000}"/>
    <cellStyle name="Milliers 44 5 5" xfId="5503" xr:uid="{00000000-0005-0000-0000-0000B7110000}"/>
    <cellStyle name="Milliers 44 5 6" xfId="5504" xr:uid="{00000000-0005-0000-0000-0000B8110000}"/>
    <cellStyle name="Milliers 44 5 7" xfId="5505" xr:uid="{00000000-0005-0000-0000-0000B9110000}"/>
    <cellStyle name="Milliers 44 5 8" xfId="21116" xr:uid="{00000000-0005-0000-0000-0000BA110000}"/>
    <cellStyle name="Milliers 44 6" xfId="1633" xr:uid="{00000000-0005-0000-0000-0000BB110000}"/>
    <cellStyle name="Milliers 44 6 2" xfId="5506" xr:uid="{00000000-0005-0000-0000-0000BC110000}"/>
    <cellStyle name="Milliers 44 6 3" xfId="5507" xr:uid="{00000000-0005-0000-0000-0000BD110000}"/>
    <cellStyle name="Milliers 44 6 4" xfId="5508" xr:uid="{00000000-0005-0000-0000-0000BE110000}"/>
    <cellStyle name="Milliers 44 6 5" xfId="21117" xr:uid="{00000000-0005-0000-0000-0000BF110000}"/>
    <cellStyle name="Milliers 44 7" xfId="1634" xr:uid="{00000000-0005-0000-0000-0000C0110000}"/>
    <cellStyle name="Milliers 44 7 2" xfId="5509" xr:uid="{00000000-0005-0000-0000-0000C1110000}"/>
    <cellStyle name="Milliers 44 7 3" xfId="5510" xr:uid="{00000000-0005-0000-0000-0000C2110000}"/>
    <cellStyle name="Milliers 44 7 4" xfId="5511" xr:uid="{00000000-0005-0000-0000-0000C3110000}"/>
    <cellStyle name="Milliers 44 7 5" xfId="21118" xr:uid="{00000000-0005-0000-0000-0000C4110000}"/>
    <cellStyle name="Milliers 44 8" xfId="1635" xr:uid="{00000000-0005-0000-0000-0000C5110000}"/>
    <cellStyle name="Milliers 44 8 2" xfId="5512" xr:uid="{00000000-0005-0000-0000-0000C6110000}"/>
    <cellStyle name="Milliers 44 8 3" xfId="5513" xr:uid="{00000000-0005-0000-0000-0000C7110000}"/>
    <cellStyle name="Milliers 44 8 4" xfId="5514" xr:uid="{00000000-0005-0000-0000-0000C8110000}"/>
    <cellStyle name="Milliers 44 8 5" xfId="21119" xr:uid="{00000000-0005-0000-0000-0000C9110000}"/>
    <cellStyle name="Milliers 44 9" xfId="1636" xr:uid="{00000000-0005-0000-0000-0000CA110000}"/>
    <cellStyle name="Milliers 44 9 2" xfId="5515" xr:uid="{00000000-0005-0000-0000-0000CB110000}"/>
    <cellStyle name="Milliers 44 9 3" xfId="5516" xr:uid="{00000000-0005-0000-0000-0000CC110000}"/>
    <cellStyle name="Milliers 44 9 4" xfId="5517" xr:uid="{00000000-0005-0000-0000-0000CD110000}"/>
    <cellStyle name="Milliers 44 9 5" xfId="21120" xr:uid="{00000000-0005-0000-0000-0000CE110000}"/>
    <cellStyle name="Milliers 45" xfId="1237" xr:uid="{00000000-0005-0000-0000-0000CF110000}"/>
    <cellStyle name="Milliers 45 10" xfId="5518" xr:uid="{00000000-0005-0000-0000-0000D0110000}"/>
    <cellStyle name="Milliers 45 10 2" xfId="5519" xr:uid="{00000000-0005-0000-0000-0000D1110000}"/>
    <cellStyle name="Milliers 45 10 3" xfId="5520" xr:uid="{00000000-0005-0000-0000-0000D2110000}"/>
    <cellStyle name="Milliers 45 10 4" xfId="5521" xr:uid="{00000000-0005-0000-0000-0000D3110000}"/>
    <cellStyle name="Milliers 45 11" xfId="5522" xr:uid="{00000000-0005-0000-0000-0000D4110000}"/>
    <cellStyle name="Milliers 45 12" xfId="5523" xr:uid="{00000000-0005-0000-0000-0000D5110000}"/>
    <cellStyle name="Milliers 45 13" xfId="5524" xr:uid="{00000000-0005-0000-0000-0000D6110000}"/>
    <cellStyle name="Milliers 45 14" xfId="5525" xr:uid="{00000000-0005-0000-0000-0000D7110000}"/>
    <cellStyle name="Milliers 45 15" xfId="5526" xr:uid="{00000000-0005-0000-0000-0000D8110000}"/>
    <cellStyle name="Milliers 45 16" xfId="21121" xr:uid="{00000000-0005-0000-0000-0000D9110000}"/>
    <cellStyle name="Milliers 45 2" xfId="1637" xr:uid="{00000000-0005-0000-0000-0000DA110000}"/>
    <cellStyle name="Milliers 45 2 2" xfId="5527" xr:uid="{00000000-0005-0000-0000-0000DB110000}"/>
    <cellStyle name="Milliers 45 2 3" xfId="21122" xr:uid="{00000000-0005-0000-0000-0000DC110000}"/>
    <cellStyle name="Milliers 45 3" xfId="1638" xr:uid="{00000000-0005-0000-0000-0000DD110000}"/>
    <cellStyle name="Milliers 45 3 2" xfId="21123" xr:uid="{00000000-0005-0000-0000-0000DE110000}"/>
    <cellStyle name="Milliers 45 4" xfId="1639" xr:uid="{00000000-0005-0000-0000-0000DF110000}"/>
    <cellStyle name="Milliers 45 4 2" xfId="21124" xr:uid="{00000000-0005-0000-0000-0000E0110000}"/>
    <cellStyle name="Milliers 45 5" xfId="1640" xr:uid="{00000000-0005-0000-0000-0000E1110000}"/>
    <cellStyle name="Milliers 45 5 2" xfId="5528" xr:uid="{00000000-0005-0000-0000-0000E2110000}"/>
    <cellStyle name="Milliers 45 5 2 2" xfId="5529" xr:uid="{00000000-0005-0000-0000-0000E3110000}"/>
    <cellStyle name="Milliers 45 5 2 3" xfId="5530" xr:uid="{00000000-0005-0000-0000-0000E4110000}"/>
    <cellStyle name="Milliers 45 5 2 4" xfId="5531" xr:uid="{00000000-0005-0000-0000-0000E5110000}"/>
    <cellStyle name="Milliers 45 5 3" xfId="5532" xr:uid="{00000000-0005-0000-0000-0000E6110000}"/>
    <cellStyle name="Milliers 45 5 4" xfId="5533" xr:uid="{00000000-0005-0000-0000-0000E7110000}"/>
    <cellStyle name="Milliers 45 5 5" xfId="5534" xr:uid="{00000000-0005-0000-0000-0000E8110000}"/>
    <cellStyle name="Milliers 45 5 6" xfId="5535" xr:uid="{00000000-0005-0000-0000-0000E9110000}"/>
    <cellStyle name="Milliers 45 5 7" xfId="5536" xr:uid="{00000000-0005-0000-0000-0000EA110000}"/>
    <cellStyle name="Milliers 45 5 8" xfId="21125" xr:uid="{00000000-0005-0000-0000-0000EB110000}"/>
    <cellStyle name="Milliers 45 6" xfId="1641" xr:uid="{00000000-0005-0000-0000-0000EC110000}"/>
    <cellStyle name="Milliers 45 6 2" xfId="5537" xr:uid="{00000000-0005-0000-0000-0000ED110000}"/>
    <cellStyle name="Milliers 45 6 3" xfId="5538" xr:uid="{00000000-0005-0000-0000-0000EE110000}"/>
    <cellStyle name="Milliers 45 6 4" xfId="5539" xr:uid="{00000000-0005-0000-0000-0000EF110000}"/>
    <cellStyle name="Milliers 45 6 5" xfId="21126" xr:uid="{00000000-0005-0000-0000-0000F0110000}"/>
    <cellStyle name="Milliers 45 7" xfId="1642" xr:uid="{00000000-0005-0000-0000-0000F1110000}"/>
    <cellStyle name="Milliers 45 7 2" xfId="5540" xr:uid="{00000000-0005-0000-0000-0000F2110000}"/>
    <cellStyle name="Milliers 45 7 3" xfId="5541" xr:uid="{00000000-0005-0000-0000-0000F3110000}"/>
    <cellStyle name="Milliers 45 7 4" xfId="5542" xr:uid="{00000000-0005-0000-0000-0000F4110000}"/>
    <cellStyle name="Milliers 45 7 5" xfId="21127" xr:uid="{00000000-0005-0000-0000-0000F5110000}"/>
    <cellStyle name="Milliers 45 8" xfId="1643" xr:uid="{00000000-0005-0000-0000-0000F6110000}"/>
    <cellStyle name="Milliers 45 8 2" xfId="5543" xr:uid="{00000000-0005-0000-0000-0000F7110000}"/>
    <cellStyle name="Milliers 45 8 3" xfId="5544" xr:uid="{00000000-0005-0000-0000-0000F8110000}"/>
    <cellStyle name="Milliers 45 8 4" xfId="5545" xr:uid="{00000000-0005-0000-0000-0000F9110000}"/>
    <cellStyle name="Milliers 45 8 5" xfId="21128" xr:uid="{00000000-0005-0000-0000-0000FA110000}"/>
    <cellStyle name="Milliers 45 9" xfId="1644" xr:uid="{00000000-0005-0000-0000-0000FB110000}"/>
    <cellStyle name="Milliers 45 9 2" xfId="5546" xr:uid="{00000000-0005-0000-0000-0000FC110000}"/>
    <cellStyle name="Milliers 45 9 3" xfId="5547" xr:uid="{00000000-0005-0000-0000-0000FD110000}"/>
    <cellStyle name="Milliers 45 9 4" xfId="5548" xr:uid="{00000000-0005-0000-0000-0000FE110000}"/>
    <cellStyle name="Milliers 45 9 5" xfId="21129" xr:uid="{00000000-0005-0000-0000-0000FF110000}"/>
    <cellStyle name="Milliers 46" xfId="1238" xr:uid="{00000000-0005-0000-0000-000000120000}"/>
    <cellStyle name="Milliers 46 10" xfId="5549" xr:uid="{00000000-0005-0000-0000-000001120000}"/>
    <cellStyle name="Milliers 46 10 2" xfId="5550" xr:uid="{00000000-0005-0000-0000-000002120000}"/>
    <cellStyle name="Milliers 46 10 3" xfId="5551" xr:uid="{00000000-0005-0000-0000-000003120000}"/>
    <cellStyle name="Milliers 46 10 4" xfId="5552" xr:uid="{00000000-0005-0000-0000-000004120000}"/>
    <cellStyle name="Milliers 46 11" xfId="5553" xr:uid="{00000000-0005-0000-0000-000005120000}"/>
    <cellStyle name="Milliers 46 12" xfId="5554" xr:uid="{00000000-0005-0000-0000-000006120000}"/>
    <cellStyle name="Milliers 46 13" xfId="5555" xr:uid="{00000000-0005-0000-0000-000007120000}"/>
    <cellStyle name="Milliers 46 14" xfId="5556" xr:uid="{00000000-0005-0000-0000-000008120000}"/>
    <cellStyle name="Milliers 46 15" xfId="5557" xr:uid="{00000000-0005-0000-0000-000009120000}"/>
    <cellStyle name="Milliers 46 16" xfId="21130" xr:uid="{00000000-0005-0000-0000-00000A120000}"/>
    <cellStyle name="Milliers 46 2" xfId="1645" xr:uid="{00000000-0005-0000-0000-00000B120000}"/>
    <cellStyle name="Milliers 46 2 2" xfId="5558" xr:uid="{00000000-0005-0000-0000-00000C120000}"/>
    <cellStyle name="Milliers 46 2 3" xfId="21131" xr:uid="{00000000-0005-0000-0000-00000D120000}"/>
    <cellStyle name="Milliers 46 3" xfId="1646" xr:uid="{00000000-0005-0000-0000-00000E120000}"/>
    <cellStyle name="Milliers 46 3 2" xfId="21132" xr:uid="{00000000-0005-0000-0000-00000F120000}"/>
    <cellStyle name="Milliers 46 4" xfId="1647" xr:uid="{00000000-0005-0000-0000-000010120000}"/>
    <cellStyle name="Milliers 46 4 2" xfId="21133" xr:uid="{00000000-0005-0000-0000-000011120000}"/>
    <cellStyle name="Milliers 46 5" xfId="1648" xr:uid="{00000000-0005-0000-0000-000012120000}"/>
    <cellStyle name="Milliers 46 5 2" xfId="5559" xr:uid="{00000000-0005-0000-0000-000013120000}"/>
    <cellStyle name="Milliers 46 5 2 2" xfId="5560" xr:uid="{00000000-0005-0000-0000-000014120000}"/>
    <cellStyle name="Milliers 46 5 2 3" xfId="5561" xr:uid="{00000000-0005-0000-0000-000015120000}"/>
    <cellStyle name="Milliers 46 5 2 4" xfId="5562" xr:uid="{00000000-0005-0000-0000-000016120000}"/>
    <cellStyle name="Milliers 46 5 3" xfId="5563" xr:uid="{00000000-0005-0000-0000-000017120000}"/>
    <cellStyle name="Milliers 46 5 4" xfId="5564" xr:uid="{00000000-0005-0000-0000-000018120000}"/>
    <cellStyle name="Milliers 46 5 5" xfId="5565" xr:uid="{00000000-0005-0000-0000-000019120000}"/>
    <cellStyle name="Milliers 46 5 6" xfId="5566" xr:uid="{00000000-0005-0000-0000-00001A120000}"/>
    <cellStyle name="Milliers 46 5 7" xfId="5567" xr:uid="{00000000-0005-0000-0000-00001B120000}"/>
    <cellStyle name="Milliers 46 5 8" xfId="21134" xr:uid="{00000000-0005-0000-0000-00001C120000}"/>
    <cellStyle name="Milliers 46 6" xfId="1649" xr:uid="{00000000-0005-0000-0000-00001D120000}"/>
    <cellStyle name="Milliers 46 6 2" xfId="5568" xr:uid="{00000000-0005-0000-0000-00001E120000}"/>
    <cellStyle name="Milliers 46 6 3" xfId="5569" xr:uid="{00000000-0005-0000-0000-00001F120000}"/>
    <cellStyle name="Milliers 46 6 4" xfId="5570" xr:uid="{00000000-0005-0000-0000-000020120000}"/>
    <cellStyle name="Milliers 46 6 5" xfId="21135" xr:uid="{00000000-0005-0000-0000-000021120000}"/>
    <cellStyle name="Milliers 46 7" xfId="1650" xr:uid="{00000000-0005-0000-0000-000022120000}"/>
    <cellStyle name="Milliers 46 7 2" xfId="5571" xr:uid="{00000000-0005-0000-0000-000023120000}"/>
    <cellStyle name="Milliers 46 7 3" xfId="5572" xr:uid="{00000000-0005-0000-0000-000024120000}"/>
    <cellStyle name="Milliers 46 7 4" xfId="5573" xr:uid="{00000000-0005-0000-0000-000025120000}"/>
    <cellStyle name="Milliers 46 7 5" xfId="21136" xr:uid="{00000000-0005-0000-0000-000026120000}"/>
    <cellStyle name="Milliers 46 8" xfId="1651" xr:uid="{00000000-0005-0000-0000-000027120000}"/>
    <cellStyle name="Milliers 46 8 2" xfId="5574" xr:uid="{00000000-0005-0000-0000-000028120000}"/>
    <cellStyle name="Milliers 46 8 3" xfId="5575" xr:uid="{00000000-0005-0000-0000-000029120000}"/>
    <cellStyle name="Milliers 46 8 4" xfId="5576" xr:uid="{00000000-0005-0000-0000-00002A120000}"/>
    <cellStyle name="Milliers 46 8 5" xfId="21137" xr:uid="{00000000-0005-0000-0000-00002B120000}"/>
    <cellStyle name="Milliers 46 9" xfId="1652" xr:uid="{00000000-0005-0000-0000-00002C120000}"/>
    <cellStyle name="Milliers 46 9 2" xfId="5577" xr:uid="{00000000-0005-0000-0000-00002D120000}"/>
    <cellStyle name="Milliers 46 9 3" xfId="5578" xr:uid="{00000000-0005-0000-0000-00002E120000}"/>
    <cellStyle name="Milliers 46 9 4" xfId="5579" xr:uid="{00000000-0005-0000-0000-00002F120000}"/>
    <cellStyle name="Milliers 46 9 5" xfId="21138" xr:uid="{00000000-0005-0000-0000-000030120000}"/>
    <cellStyle name="Milliers 47" xfId="1239" xr:uid="{00000000-0005-0000-0000-000031120000}"/>
    <cellStyle name="Milliers 47 10" xfId="5580" xr:uid="{00000000-0005-0000-0000-000032120000}"/>
    <cellStyle name="Milliers 47 10 2" xfId="5581" xr:uid="{00000000-0005-0000-0000-000033120000}"/>
    <cellStyle name="Milliers 47 10 3" xfId="5582" xr:uid="{00000000-0005-0000-0000-000034120000}"/>
    <cellStyle name="Milliers 47 10 4" xfId="5583" xr:uid="{00000000-0005-0000-0000-000035120000}"/>
    <cellStyle name="Milliers 47 11" xfId="5584" xr:uid="{00000000-0005-0000-0000-000036120000}"/>
    <cellStyle name="Milliers 47 12" xfId="5585" xr:uid="{00000000-0005-0000-0000-000037120000}"/>
    <cellStyle name="Milliers 47 13" xfId="5586" xr:uid="{00000000-0005-0000-0000-000038120000}"/>
    <cellStyle name="Milliers 47 14" xfId="5587" xr:uid="{00000000-0005-0000-0000-000039120000}"/>
    <cellStyle name="Milliers 47 15" xfId="5588" xr:uid="{00000000-0005-0000-0000-00003A120000}"/>
    <cellStyle name="Milliers 47 16" xfId="21139" xr:uid="{00000000-0005-0000-0000-00003B120000}"/>
    <cellStyle name="Milliers 47 2" xfId="1653" xr:uid="{00000000-0005-0000-0000-00003C120000}"/>
    <cellStyle name="Milliers 47 2 2" xfId="5589" xr:uid="{00000000-0005-0000-0000-00003D120000}"/>
    <cellStyle name="Milliers 47 2 3" xfId="21140" xr:uid="{00000000-0005-0000-0000-00003E120000}"/>
    <cellStyle name="Milliers 47 3" xfId="1654" xr:uid="{00000000-0005-0000-0000-00003F120000}"/>
    <cellStyle name="Milliers 47 3 2" xfId="21141" xr:uid="{00000000-0005-0000-0000-000040120000}"/>
    <cellStyle name="Milliers 47 4" xfId="1655" xr:uid="{00000000-0005-0000-0000-000041120000}"/>
    <cellStyle name="Milliers 47 4 2" xfId="21142" xr:uid="{00000000-0005-0000-0000-000042120000}"/>
    <cellStyle name="Milliers 47 5" xfId="1656" xr:uid="{00000000-0005-0000-0000-000043120000}"/>
    <cellStyle name="Milliers 47 5 2" xfId="5590" xr:uid="{00000000-0005-0000-0000-000044120000}"/>
    <cellStyle name="Milliers 47 5 2 2" xfId="5591" xr:uid="{00000000-0005-0000-0000-000045120000}"/>
    <cellStyle name="Milliers 47 5 2 3" xfId="5592" xr:uid="{00000000-0005-0000-0000-000046120000}"/>
    <cellStyle name="Milliers 47 5 2 4" xfId="5593" xr:uid="{00000000-0005-0000-0000-000047120000}"/>
    <cellStyle name="Milliers 47 5 3" xfId="5594" xr:uid="{00000000-0005-0000-0000-000048120000}"/>
    <cellStyle name="Milliers 47 5 4" xfId="5595" xr:uid="{00000000-0005-0000-0000-000049120000}"/>
    <cellStyle name="Milliers 47 5 5" xfId="5596" xr:uid="{00000000-0005-0000-0000-00004A120000}"/>
    <cellStyle name="Milliers 47 5 6" xfId="5597" xr:uid="{00000000-0005-0000-0000-00004B120000}"/>
    <cellStyle name="Milliers 47 5 7" xfId="5598" xr:uid="{00000000-0005-0000-0000-00004C120000}"/>
    <cellStyle name="Milliers 47 5 8" xfId="21143" xr:uid="{00000000-0005-0000-0000-00004D120000}"/>
    <cellStyle name="Milliers 47 6" xfId="1657" xr:uid="{00000000-0005-0000-0000-00004E120000}"/>
    <cellStyle name="Milliers 47 6 2" xfId="5599" xr:uid="{00000000-0005-0000-0000-00004F120000}"/>
    <cellStyle name="Milliers 47 6 3" xfId="5600" xr:uid="{00000000-0005-0000-0000-000050120000}"/>
    <cellStyle name="Milliers 47 6 4" xfId="5601" xr:uid="{00000000-0005-0000-0000-000051120000}"/>
    <cellStyle name="Milliers 47 6 5" xfId="21144" xr:uid="{00000000-0005-0000-0000-000052120000}"/>
    <cellStyle name="Milliers 47 7" xfId="1658" xr:uid="{00000000-0005-0000-0000-000053120000}"/>
    <cellStyle name="Milliers 47 7 2" xfId="5602" xr:uid="{00000000-0005-0000-0000-000054120000}"/>
    <cellStyle name="Milliers 47 7 3" xfId="5603" xr:uid="{00000000-0005-0000-0000-000055120000}"/>
    <cellStyle name="Milliers 47 7 4" xfId="5604" xr:uid="{00000000-0005-0000-0000-000056120000}"/>
    <cellStyle name="Milliers 47 7 5" xfId="21145" xr:uid="{00000000-0005-0000-0000-000057120000}"/>
    <cellStyle name="Milliers 47 8" xfId="1659" xr:uid="{00000000-0005-0000-0000-000058120000}"/>
    <cellStyle name="Milliers 47 8 2" xfId="5605" xr:uid="{00000000-0005-0000-0000-000059120000}"/>
    <cellStyle name="Milliers 47 8 3" xfId="5606" xr:uid="{00000000-0005-0000-0000-00005A120000}"/>
    <cellStyle name="Milliers 47 8 4" xfId="5607" xr:uid="{00000000-0005-0000-0000-00005B120000}"/>
    <cellStyle name="Milliers 47 8 5" xfId="21146" xr:uid="{00000000-0005-0000-0000-00005C120000}"/>
    <cellStyle name="Milliers 47 9" xfId="1660" xr:uid="{00000000-0005-0000-0000-00005D120000}"/>
    <cellStyle name="Milliers 47 9 2" xfId="5608" xr:uid="{00000000-0005-0000-0000-00005E120000}"/>
    <cellStyle name="Milliers 47 9 3" xfId="5609" xr:uid="{00000000-0005-0000-0000-00005F120000}"/>
    <cellStyle name="Milliers 47 9 4" xfId="5610" xr:uid="{00000000-0005-0000-0000-000060120000}"/>
    <cellStyle name="Milliers 47 9 5" xfId="21147" xr:uid="{00000000-0005-0000-0000-000061120000}"/>
    <cellStyle name="Milliers 48" xfId="1240" xr:uid="{00000000-0005-0000-0000-000062120000}"/>
    <cellStyle name="Milliers 48 10" xfId="5611" xr:uid="{00000000-0005-0000-0000-000063120000}"/>
    <cellStyle name="Milliers 48 10 2" xfId="5612" xr:uid="{00000000-0005-0000-0000-000064120000}"/>
    <cellStyle name="Milliers 48 10 3" xfId="5613" xr:uid="{00000000-0005-0000-0000-000065120000}"/>
    <cellStyle name="Milliers 48 10 4" xfId="5614" xr:uid="{00000000-0005-0000-0000-000066120000}"/>
    <cellStyle name="Milliers 48 11" xfId="5615" xr:uid="{00000000-0005-0000-0000-000067120000}"/>
    <cellStyle name="Milliers 48 12" xfId="5616" xr:uid="{00000000-0005-0000-0000-000068120000}"/>
    <cellStyle name="Milliers 48 13" xfId="5617" xr:uid="{00000000-0005-0000-0000-000069120000}"/>
    <cellStyle name="Milliers 48 14" xfId="5618" xr:uid="{00000000-0005-0000-0000-00006A120000}"/>
    <cellStyle name="Milliers 48 15" xfId="5619" xr:uid="{00000000-0005-0000-0000-00006B120000}"/>
    <cellStyle name="Milliers 48 16" xfId="21148" xr:uid="{00000000-0005-0000-0000-00006C120000}"/>
    <cellStyle name="Milliers 48 2" xfId="1661" xr:uid="{00000000-0005-0000-0000-00006D120000}"/>
    <cellStyle name="Milliers 48 2 2" xfId="5620" xr:uid="{00000000-0005-0000-0000-00006E120000}"/>
    <cellStyle name="Milliers 48 2 3" xfId="21149" xr:uid="{00000000-0005-0000-0000-00006F120000}"/>
    <cellStyle name="Milliers 48 3" xfId="1662" xr:uid="{00000000-0005-0000-0000-000070120000}"/>
    <cellStyle name="Milliers 48 3 2" xfId="21150" xr:uid="{00000000-0005-0000-0000-000071120000}"/>
    <cellStyle name="Milliers 48 4" xfId="1663" xr:uid="{00000000-0005-0000-0000-000072120000}"/>
    <cellStyle name="Milliers 48 4 2" xfId="21151" xr:uid="{00000000-0005-0000-0000-000073120000}"/>
    <cellStyle name="Milliers 48 5" xfId="1664" xr:uid="{00000000-0005-0000-0000-000074120000}"/>
    <cellStyle name="Milliers 48 5 2" xfId="5621" xr:uid="{00000000-0005-0000-0000-000075120000}"/>
    <cellStyle name="Milliers 48 5 2 2" xfId="5622" xr:uid="{00000000-0005-0000-0000-000076120000}"/>
    <cellStyle name="Milliers 48 5 2 3" xfId="5623" xr:uid="{00000000-0005-0000-0000-000077120000}"/>
    <cellStyle name="Milliers 48 5 2 4" xfId="5624" xr:uid="{00000000-0005-0000-0000-000078120000}"/>
    <cellStyle name="Milliers 48 5 3" xfId="5625" xr:uid="{00000000-0005-0000-0000-000079120000}"/>
    <cellStyle name="Milliers 48 5 4" xfId="5626" xr:uid="{00000000-0005-0000-0000-00007A120000}"/>
    <cellStyle name="Milliers 48 5 5" xfId="5627" xr:uid="{00000000-0005-0000-0000-00007B120000}"/>
    <cellStyle name="Milliers 48 5 6" xfId="5628" xr:uid="{00000000-0005-0000-0000-00007C120000}"/>
    <cellStyle name="Milliers 48 5 7" xfId="5629" xr:uid="{00000000-0005-0000-0000-00007D120000}"/>
    <cellStyle name="Milliers 48 5 8" xfId="21152" xr:uid="{00000000-0005-0000-0000-00007E120000}"/>
    <cellStyle name="Milliers 48 6" xfId="1665" xr:uid="{00000000-0005-0000-0000-00007F120000}"/>
    <cellStyle name="Milliers 48 6 2" xfId="5630" xr:uid="{00000000-0005-0000-0000-000080120000}"/>
    <cellStyle name="Milliers 48 6 3" xfId="5631" xr:uid="{00000000-0005-0000-0000-000081120000}"/>
    <cellStyle name="Milliers 48 6 4" xfId="5632" xr:uid="{00000000-0005-0000-0000-000082120000}"/>
    <cellStyle name="Milliers 48 6 5" xfId="21153" xr:uid="{00000000-0005-0000-0000-000083120000}"/>
    <cellStyle name="Milliers 48 7" xfId="1666" xr:uid="{00000000-0005-0000-0000-000084120000}"/>
    <cellStyle name="Milliers 48 7 2" xfId="5633" xr:uid="{00000000-0005-0000-0000-000085120000}"/>
    <cellStyle name="Milliers 48 7 3" xfId="5634" xr:uid="{00000000-0005-0000-0000-000086120000}"/>
    <cellStyle name="Milliers 48 7 4" xfId="5635" xr:uid="{00000000-0005-0000-0000-000087120000}"/>
    <cellStyle name="Milliers 48 7 5" xfId="21154" xr:uid="{00000000-0005-0000-0000-000088120000}"/>
    <cellStyle name="Milliers 48 8" xfId="1667" xr:uid="{00000000-0005-0000-0000-000089120000}"/>
    <cellStyle name="Milliers 48 8 2" xfId="5636" xr:uid="{00000000-0005-0000-0000-00008A120000}"/>
    <cellStyle name="Milliers 48 8 3" xfId="5637" xr:uid="{00000000-0005-0000-0000-00008B120000}"/>
    <cellStyle name="Milliers 48 8 4" xfId="5638" xr:uid="{00000000-0005-0000-0000-00008C120000}"/>
    <cellStyle name="Milliers 48 8 5" xfId="21155" xr:uid="{00000000-0005-0000-0000-00008D120000}"/>
    <cellStyle name="Milliers 48 9" xfId="1668" xr:uid="{00000000-0005-0000-0000-00008E120000}"/>
    <cellStyle name="Milliers 48 9 2" xfId="5639" xr:uid="{00000000-0005-0000-0000-00008F120000}"/>
    <cellStyle name="Milliers 48 9 3" xfId="5640" xr:uid="{00000000-0005-0000-0000-000090120000}"/>
    <cellStyle name="Milliers 48 9 4" xfId="5641" xr:uid="{00000000-0005-0000-0000-000091120000}"/>
    <cellStyle name="Milliers 48 9 5" xfId="21156" xr:uid="{00000000-0005-0000-0000-000092120000}"/>
    <cellStyle name="Milliers 49" xfId="1241" xr:uid="{00000000-0005-0000-0000-000093120000}"/>
    <cellStyle name="Milliers 49 10" xfId="5642" xr:uid="{00000000-0005-0000-0000-000094120000}"/>
    <cellStyle name="Milliers 49 10 2" xfId="5643" xr:uid="{00000000-0005-0000-0000-000095120000}"/>
    <cellStyle name="Milliers 49 10 3" xfId="5644" xr:uid="{00000000-0005-0000-0000-000096120000}"/>
    <cellStyle name="Milliers 49 10 4" xfId="5645" xr:uid="{00000000-0005-0000-0000-000097120000}"/>
    <cellStyle name="Milliers 49 11" xfId="5646" xr:uid="{00000000-0005-0000-0000-000098120000}"/>
    <cellStyle name="Milliers 49 12" xfId="5647" xr:uid="{00000000-0005-0000-0000-000099120000}"/>
    <cellStyle name="Milliers 49 13" xfId="5648" xr:uid="{00000000-0005-0000-0000-00009A120000}"/>
    <cellStyle name="Milliers 49 14" xfId="5649" xr:uid="{00000000-0005-0000-0000-00009B120000}"/>
    <cellStyle name="Milliers 49 15" xfId="5650" xr:uid="{00000000-0005-0000-0000-00009C120000}"/>
    <cellStyle name="Milliers 49 16" xfId="21157" xr:uid="{00000000-0005-0000-0000-00009D120000}"/>
    <cellStyle name="Milliers 49 2" xfId="1669" xr:uid="{00000000-0005-0000-0000-00009E120000}"/>
    <cellStyle name="Milliers 49 2 2" xfId="5651" xr:uid="{00000000-0005-0000-0000-00009F120000}"/>
    <cellStyle name="Milliers 49 2 3" xfId="21158" xr:uid="{00000000-0005-0000-0000-0000A0120000}"/>
    <cellStyle name="Milliers 49 3" xfId="1670" xr:uid="{00000000-0005-0000-0000-0000A1120000}"/>
    <cellStyle name="Milliers 49 3 2" xfId="21159" xr:uid="{00000000-0005-0000-0000-0000A2120000}"/>
    <cellStyle name="Milliers 49 4" xfId="1671" xr:uid="{00000000-0005-0000-0000-0000A3120000}"/>
    <cellStyle name="Milliers 49 4 2" xfId="21160" xr:uid="{00000000-0005-0000-0000-0000A4120000}"/>
    <cellStyle name="Milliers 49 5" xfId="1672" xr:uid="{00000000-0005-0000-0000-0000A5120000}"/>
    <cellStyle name="Milliers 49 5 2" xfId="5652" xr:uid="{00000000-0005-0000-0000-0000A6120000}"/>
    <cellStyle name="Milliers 49 5 2 2" xfId="5653" xr:uid="{00000000-0005-0000-0000-0000A7120000}"/>
    <cellStyle name="Milliers 49 5 2 3" xfId="5654" xr:uid="{00000000-0005-0000-0000-0000A8120000}"/>
    <cellStyle name="Milliers 49 5 2 4" xfId="5655" xr:uid="{00000000-0005-0000-0000-0000A9120000}"/>
    <cellStyle name="Milliers 49 5 3" xfId="5656" xr:uid="{00000000-0005-0000-0000-0000AA120000}"/>
    <cellStyle name="Milliers 49 5 4" xfId="5657" xr:uid="{00000000-0005-0000-0000-0000AB120000}"/>
    <cellStyle name="Milliers 49 5 5" xfId="5658" xr:uid="{00000000-0005-0000-0000-0000AC120000}"/>
    <cellStyle name="Milliers 49 5 6" xfId="5659" xr:uid="{00000000-0005-0000-0000-0000AD120000}"/>
    <cellStyle name="Milliers 49 5 7" xfId="5660" xr:uid="{00000000-0005-0000-0000-0000AE120000}"/>
    <cellStyle name="Milliers 49 5 8" xfId="21161" xr:uid="{00000000-0005-0000-0000-0000AF120000}"/>
    <cellStyle name="Milliers 49 6" xfId="1673" xr:uid="{00000000-0005-0000-0000-0000B0120000}"/>
    <cellStyle name="Milliers 49 6 2" xfId="5661" xr:uid="{00000000-0005-0000-0000-0000B1120000}"/>
    <cellStyle name="Milliers 49 6 3" xfId="5662" xr:uid="{00000000-0005-0000-0000-0000B2120000}"/>
    <cellStyle name="Milliers 49 6 4" xfId="5663" xr:uid="{00000000-0005-0000-0000-0000B3120000}"/>
    <cellStyle name="Milliers 49 6 5" xfId="21162" xr:uid="{00000000-0005-0000-0000-0000B4120000}"/>
    <cellStyle name="Milliers 49 7" xfId="1674" xr:uid="{00000000-0005-0000-0000-0000B5120000}"/>
    <cellStyle name="Milliers 49 7 2" xfId="5664" xr:uid="{00000000-0005-0000-0000-0000B6120000}"/>
    <cellStyle name="Milliers 49 7 3" xfId="5665" xr:uid="{00000000-0005-0000-0000-0000B7120000}"/>
    <cellStyle name="Milliers 49 7 4" xfId="5666" xr:uid="{00000000-0005-0000-0000-0000B8120000}"/>
    <cellStyle name="Milliers 49 7 5" xfId="21163" xr:uid="{00000000-0005-0000-0000-0000B9120000}"/>
    <cellStyle name="Milliers 49 8" xfId="1675" xr:uid="{00000000-0005-0000-0000-0000BA120000}"/>
    <cellStyle name="Milliers 49 8 2" xfId="5667" xr:uid="{00000000-0005-0000-0000-0000BB120000}"/>
    <cellStyle name="Milliers 49 8 3" xfId="5668" xr:uid="{00000000-0005-0000-0000-0000BC120000}"/>
    <cellStyle name="Milliers 49 8 4" xfId="5669" xr:uid="{00000000-0005-0000-0000-0000BD120000}"/>
    <cellStyle name="Milliers 49 8 5" xfId="21164" xr:uid="{00000000-0005-0000-0000-0000BE120000}"/>
    <cellStyle name="Milliers 49 9" xfId="1676" xr:uid="{00000000-0005-0000-0000-0000BF120000}"/>
    <cellStyle name="Milliers 49 9 2" xfId="5670" xr:uid="{00000000-0005-0000-0000-0000C0120000}"/>
    <cellStyle name="Milliers 49 9 3" xfId="5671" xr:uid="{00000000-0005-0000-0000-0000C1120000}"/>
    <cellStyle name="Milliers 49 9 4" xfId="5672" xr:uid="{00000000-0005-0000-0000-0000C2120000}"/>
    <cellStyle name="Milliers 49 9 5" xfId="21165" xr:uid="{00000000-0005-0000-0000-0000C3120000}"/>
    <cellStyle name="Milliers 5" xfId="1199" xr:uid="{00000000-0005-0000-0000-0000C4120000}"/>
    <cellStyle name="Milliers 5 10" xfId="200" xr:uid="{00000000-0005-0000-0000-0000C5120000}"/>
    <cellStyle name="Milliers 5 10 2" xfId="21167" xr:uid="{00000000-0005-0000-0000-0000C6120000}"/>
    <cellStyle name="Milliers 5 11" xfId="201" xr:uid="{00000000-0005-0000-0000-0000C7120000}"/>
    <cellStyle name="Milliers 5 11 2" xfId="21168" xr:uid="{00000000-0005-0000-0000-0000C8120000}"/>
    <cellStyle name="Milliers 5 12" xfId="202" xr:uid="{00000000-0005-0000-0000-0000C9120000}"/>
    <cellStyle name="Milliers 5 12 2" xfId="21169" xr:uid="{00000000-0005-0000-0000-0000CA120000}"/>
    <cellStyle name="Milliers 5 13" xfId="203" xr:uid="{00000000-0005-0000-0000-0000CB120000}"/>
    <cellStyle name="Milliers 5 13 2" xfId="21170" xr:uid="{00000000-0005-0000-0000-0000CC120000}"/>
    <cellStyle name="Milliers 5 14" xfId="1677" xr:uid="{00000000-0005-0000-0000-0000CD120000}"/>
    <cellStyle name="Milliers 5 14 10" xfId="5673" xr:uid="{00000000-0005-0000-0000-0000CE120000}"/>
    <cellStyle name="Milliers 5 14 11" xfId="5674" xr:uid="{00000000-0005-0000-0000-0000CF120000}"/>
    <cellStyle name="Milliers 5 14 12" xfId="5675" xr:uid="{00000000-0005-0000-0000-0000D0120000}"/>
    <cellStyle name="Milliers 5 14 13" xfId="5676" xr:uid="{00000000-0005-0000-0000-0000D1120000}"/>
    <cellStyle name="Milliers 5 14 14" xfId="5677" xr:uid="{00000000-0005-0000-0000-0000D2120000}"/>
    <cellStyle name="Milliers 5 14 15" xfId="5678" xr:uid="{00000000-0005-0000-0000-0000D3120000}"/>
    <cellStyle name="Milliers 5 14 16" xfId="5679" xr:uid="{00000000-0005-0000-0000-0000D4120000}"/>
    <cellStyle name="Milliers 5 14 17" xfId="5680" xr:uid="{00000000-0005-0000-0000-0000D5120000}"/>
    <cellStyle name="Milliers 5 14 18" xfId="5681" xr:uid="{00000000-0005-0000-0000-0000D6120000}"/>
    <cellStyle name="Milliers 5 14 19" xfId="5682" xr:uid="{00000000-0005-0000-0000-0000D7120000}"/>
    <cellStyle name="Milliers 5 14 2" xfId="1678" xr:uid="{00000000-0005-0000-0000-0000D8120000}"/>
    <cellStyle name="Milliers 5 14 2 2" xfId="21172" xr:uid="{00000000-0005-0000-0000-0000D9120000}"/>
    <cellStyle name="Milliers 5 14 20" xfId="21171" xr:uid="{00000000-0005-0000-0000-0000DA120000}"/>
    <cellStyle name="Milliers 5 14 3" xfId="1679" xr:uid="{00000000-0005-0000-0000-0000DB120000}"/>
    <cellStyle name="Milliers 5 14 3 2" xfId="21173" xr:uid="{00000000-0005-0000-0000-0000DC120000}"/>
    <cellStyle name="Milliers 5 14 4" xfId="1680" xr:uid="{00000000-0005-0000-0000-0000DD120000}"/>
    <cellStyle name="Milliers 5 14 4 2" xfId="21174" xr:uid="{00000000-0005-0000-0000-0000DE120000}"/>
    <cellStyle name="Milliers 5 14 5" xfId="1681" xr:uid="{00000000-0005-0000-0000-0000DF120000}"/>
    <cellStyle name="Milliers 5 14 5 2" xfId="21175" xr:uid="{00000000-0005-0000-0000-0000E0120000}"/>
    <cellStyle name="Milliers 5 14 6" xfId="1682" xr:uid="{00000000-0005-0000-0000-0000E1120000}"/>
    <cellStyle name="Milliers 5 14 6 2" xfId="21176" xr:uid="{00000000-0005-0000-0000-0000E2120000}"/>
    <cellStyle name="Milliers 5 14 7" xfId="1683" xr:uid="{00000000-0005-0000-0000-0000E3120000}"/>
    <cellStyle name="Milliers 5 14 7 2" xfId="21177" xr:uid="{00000000-0005-0000-0000-0000E4120000}"/>
    <cellStyle name="Milliers 5 14 8" xfId="1684" xr:uid="{00000000-0005-0000-0000-0000E5120000}"/>
    <cellStyle name="Milliers 5 14 8 2" xfId="21178" xr:uid="{00000000-0005-0000-0000-0000E6120000}"/>
    <cellStyle name="Milliers 5 14 9" xfId="5683" xr:uid="{00000000-0005-0000-0000-0000E7120000}"/>
    <cellStyle name="Milliers 5 14 9 10" xfId="5684" xr:uid="{00000000-0005-0000-0000-0000E8120000}"/>
    <cellStyle name="Milliers 5 14 9 11" xfId="5685" xr:uid="{00000000-0005-0000-0000-0000E9120000}"/>
    <cellStyle name="Milliers 5 14 9 12" xfId="5686" xr:uid="{00000000-0005-0000-0000-0000EA120000}"/>
    <cellStyle name="Milliers 5 14 9 2" xfId="5687" xr:uid="{00000000-0005-0000-0000-0000EB120000}"/>
    <cellStyle name="Milliers 5 14 9 2 10" xfId="5688" xr:uid="{00000000-0005-0000-0000-0000EC120000}"/>
    <cellStyle name="Milliers 5 14 9 2 11" xfId="5689" xr:uid="{00000000-0005-0000-0000-0000ED120000}"/>
    <cellStyle name="Milliers 5 14 9 2 12" xfId="5690" xr:uid="{00000000-0005-0000-0000-0000EE120000}"/>
    <cellStyle name="Milliers 5 14 9 2 2" xfId="5691" xr:uid="{00000000-0005-0000-0000-0000EF120000}"/>
    <cellStyle name="Milliers 5 14 9 2 3" xfId="5692" xr:uid="{00000000-0005-0000-0000-0000F0120000}"/>
    <cellStyle name="Milliers 5 14 9 2 4" xfId="5693" xr:uid="{00000000-0005-0000-0000-0000F1120000}"/>
    <cellStyle name="Milliers 5 14 9 2 5" xfId="5694" xr:uid="{00000000-0005-0000-0000-0000F2120000}"/>
    <cellStyle name="Milliers 5 14 9 2 6" xfId="5695" xr:uid="{00000000-0005-0000-0000-0000F3120000}"/>
    <cellStyle name="Milliers 5 14 9 2 7" xfId="5696" xr:uid="{00000000-0005-0000-0000-0000F4120000}"/>
    <cellStyle name="Milliers 5 14 9 2 8" xfId="5697" xr:uid="{00000000-0005-0000-0000-0000F5120000}"/>
    <cellStyle name="Milliers 5 14 9 2 9" xfId="5698" xr:uid="{00000000-0005-0000-0000-0000F6120000}"/>
    <cellStyle name="Milliers 5 14 9 3" xfId="5699" xr:uid="{00000000-0005-0000-0000-0000F7120000}"/>
    <cellStyle name="Milliers 5 14 9 4" xfId="5700" xr:uid="{00000000-0005-0000-0000-0000F8120000}"/>
    <cellStyle name="Milliers 5 14 9 4 2" xfId="5701" xr:uid="{00000000-0005-0000-0000-0000F9120000}"/>
    <cellStyle name="Milliers 5 14 9 4 3" xfId="5702" xr:uid="{00000000-0005-0000-0000-0000FA120000}"/>
    <cellStyle name="Milliers 5 14 9 4 4" xfId="5703" xr:uid="{00000000-0005-0000-0000-0000FB120000}"/>
    <cellStyle name="Milliers 5 14 9 4 5" xfId="5704" xr:uid="{00000000-0005-0000-0000-0000FC120000}"/>
    <cellStyle name="Milliers 5 14 9 5" xfId="5705" xr:uid="{00000000-0005-0000-0000-0000FD120000}"/>
    <cellStyle name="Milliers 5 14 9 6" xfId="5706" xr:uid="{00000000-0005-0000-0000-0000FE120000}"/>
    <cellStyle name="Milliers 5 14 9 7" xfId="5707" xr:uid="{00000000-0005-0000-0000-0000FF120000}"/>
    <cellStyle name="Milliers 5 14 9 8" xfId="5708" xr:uid="{00000000-0005-0000-0000-000000130000}"/>
    <cellStyle name="Milliers 5 14 9 9" xfId="5709" xr:uid="{00000000-0005-0000-0000-000001130000}"/>
    <cellStyle name="Milliers 5 15" xfId="1685" xr:uid="{00000000-0005-0000-0000-000002130000}"/>
    <cellStyle name="Milliers 5 15 10" xfId="5710" xr:uid="{00000000-0005-0000-0000-000003130000}"/>
    <cellStyle name="Milliers 5 15 11" xfId="5711" xr:uid="{00000000-0005-0000-0000-000004130000}"/>
    <cellStyle name="Milliers 5 15 12" xfId="5712" xr:uid="{00000000-0005-0000-0000-000005130000}"/>
    <cellStyle name="Milliers 5 15 13" xfId="5713" xr:uid="{00000000-0005-0000-0000-000006130000}"/>
    <cellStyle name="Milliers 5 15 14" xfId="5714" xr:uid="{00000000-0005-0000-0000-000007130000}"/>
    <cellStyle name="Milliers 5 15 15" xfId="5715" xr:uid="{00000000-0005-0000-0000-000008130000}"/>
    <cellStyle name="Milliers 5 15 16" xfId="5716" xr:uid="{00000000-0005-0000-0000-000009130000}"/>
    <cellStyle name="Milliers 5 15 17" xfId="5717" xr:uid="{00000000-0005-0000-0000-00000A130000}"/>
    <cellStyle name="Milliers 5 15 18" xfId="5718" xr:uid="{00000000-0005-0000-0000-00000B130000}"/>
    <cellStyle name="Milliers 5 15 19" xfId="5719" xr:uid="{00000000-0005-0000-0000-00000C130000}"/>
    <cellStyle name="Milliers 5 15 2" xfId="1686" xr:uid="{00000000-0005-0000-0000-00000D130000}"/>
    <cellStyle name="Milliers 5 15 2 2" xfId="21180" xr:uid="{00000000-0005-0000-0000-00000E130000}"/>
    <cellStyle name="Milliers 5 15 20" xfId="21179" xr:uid="{00000000-0005-0000-0000-00000F130000}"/>
    <cellStyle name="Milliers 5 15 3" xfId="1687" xr:uid="{00000000-0005-0000-0000-000010130000}"/>
    <cellStyle name="Milliers 5 15 3 2" xfId="21181" xr:uid="{00000000-0005-0000-0000-000011130000}"/>
    <cellStyle name="Milliers 5 15 4" xfId="1688" xr:uid="{00000000-0005-0000-0000-000012130000}"/>
    <cellStyle name="Milliers 5 15 4 2" xfId="21182" xr:uid="{00000000-0005-0000-0000-000013130000}"/>
    <cellStyle name="Milliers 5 15 5" xfId="1689" xr:uid="{00000000-0005-0000-0000-000014130000}"/>
    <cellStyle name="Milliers 5 15 5 2" xfId="21183" xr:uid="{00000000-0005-0000-0000-000015130000}"/>
    <cellStyle name="Milliers 5 15 6" xfId="1690" xr:uid="{00000000-0005-0000-0000-000016130000}"/>
    <cellStyle name="Milliers 5 15 6 2" xfId="21184" xr:uid="{00000000-0005-0000-0000-000017130000}"/>
    <cellStyle name="Milliers 5 15 7" xfId="1691" xr:uid="{00000000-0005-0000-0000-000018130000}"/>
    <cellStyle name="Milliers 5 15 7 2" xfId="21185" xr:uid="{00000000-0005-0000-0000-000019130000}"/>
    <cellStyle name="Milliers 5 15 8" xfId="1692" xr:uid="{00000000-0005-0000-0000-00001A130000}"/>
    <cellStyle name="Milliers 5 15 8 2" xfId="21186" xr:uid="{00000000-0005-0000-0000-00001B130000}"/>
    <cellStyle name="Milliers 5 15 9" xfId="5720" xr:uid="{00000000-0005-0000-0000-00001C130000}"/>
    <cellStyle name="Milliers 5 15 9 10" xfId="5721" xr:uid="{00000000-0005-0000-0000-00001D130000}"/>
    <cellStyle name="Milliers 5 15 9 11" xfId="5722" xr:uid="{00000000-0005-0000-0000-00001E130000}"/>
    <cellStyle name="Milliers 5 15 9 12" xfId="5723" xr:uid="{00000000-0005-0000-0000-00001F130000}"/>
    <cellStyle name="Milliers 5 15 9 2" xfId="5724" xr:uid="{00000000-0005-0000-0000-000020130000}"/>
    <cellStyle name="Milliers 5 15 9 2 10" xfId="5725" xr:uid="{00000000-0005-0000-0000-000021130000}"/>
    <cellStyle name="Milliers 5 15 9 2 11" xfId="5726" xr:uid="{00000000-0005-0000-0000-000022130000}"/>
    <cellStyle name="Milliers 5 15 9 2 12" xfId="5727" xr:uid="{00000000-0005-0000-0000-000023130000}"/>
    <cellStyle name="Milliers 5 15 9 2 2" xfId="5728" xr:uid="{00000000-0005-0000-0000-000024130000}"/>
    <cellStyle name="Milliers 5 15 9 2 3" xfId="5729" xr:uid="{00000000-0005-0000-0000-000025130000}"/>
    <cellStyle name="Milliers 5 15 9 2 4" xfId="5730" xr:uid="{00000000-0005-0000-0000-000026130000}"/>
    <cellStyle name="Milliers 5 15 9 2 5" xfId="5731" xr:uid="{00000000-0005-0000-0000-000027130000}"/>
    <cellStyle name="Milliers 5 15 9 2 6" xfId="5732" xr:uid="{00000000-0005-0000-0000-000028130000}"/>
    <cellStyle name="Milliers 5 15 9 2 7" xfId="5733" xr:uid="{00000000-0005-0000-0000-000029130000}"/>
    <cellStyle name="Milliers 5 15 9 2 8" xfId="5734" xr:uid="{00000000-0005-0000-0000-00002A130000}"/>
    <cellStyle name="Milliers 5 15 9 2 9" xfId="5735" xr:uid="{00000000-0005-0000-0000-00002B130000}"/>
    <cellStyle name="Milliers 5 15 9 3" xfId="5736" xr:uid="{00000000-0005-0000-0000-00002C130000}"/>
    <cellStyle name="Milliers 5 15 9 4" xfId="5737" xr:uid="{00000000-0005-0000-0000-00002D130000}"/>
    <cellStyle name="Milliers 5 15 9 4 2" xfId="5738" xr:uid="{00000000-0005-0000-0000-00002E130000}"/>
    <cellStyle name="Milliers 5 15 9 4 3" xfId="5739" xr:uid="{00000000-0005-0000-0000-00002F130000}"/>
    <cellStyle name="Milliers 5 15 9 4 4" xfId="5740" xr:uid="{00000000-0005-0000-0000-000030130000}"/>
    <cellStyle name="Milliers 5 15 9 4 5" xfId="5741" xr:uid="{00000000-0005-0000-0000-000031130000}"/>
    <cellStyle name="Milliers 5 15 9 5" xfId="5742" xr:uid="{00000000-0005-0000-0000-000032130000}"/>
    <cellStyle name="Milliers 5 15 9 6" xfId="5743" xr:uid="{00000000-0005-0000-0000-000033130000}"/>
    <cellStyle name="Milliers 5 15 9 7" xfId="5744" xr:uid="{00000000-0005-0000-0000-000034130000}"/>
    <cellStyle name="Milliers 5 15 9 8" xfId="5745" xr:uid="{00000000-0005-0000-0000-000035130000}"/>
    <cellStyle name="Milliers 5 15 9 9" xfId="5746" xr:uid="{00000000-0005-0000-0000-000036130000}"/>
    <cellStyle name="Milliers 5 16" xfId="1693" xr:uid="{00000000-0005-0000-0000-000037130000}"/>
    <cellStyle name="Milliers 5 16 10" xfId="5747" xr:uid="{00000000-0005-0000-0000-000038130000}"/>
    <cellStyle name="Milliers 5 16 11" xfId="5748" xr:uid="{00000000-0005-0000-0000-000039130000}"/>
    <cellStyle name="Milliers 5 16 12" xfId="5749" xr:uid="{00000000-0005-0000-0000-00003A130000}"/>
    <cellStyle name="Milliers 5 16 13" xfId="5750" xr:uid="{00000000-0005-0000-0000-00003B130000}"/>
    <cellStyle name="Milliers 5 16 14" xfId="5751" xr:uid="{00000000-0005-0000-0000-00003C130000}"/>
    <cellStyle name="Milliers 5 16 15" xfId="5752" xr:uid="{00000000-0005-0000-0000-00003D130000}"/>
    <cellStyle name="Milliers 5 16 16" xfId="5753" xr:uid="{00000000-0005-0000-0000-00003E130000}"/>
    <cellStyle name="Milliers 5 16 17" xfId="5754" xr:uid="{00000000-0005-0000-0000-00003F130000}"/>
    <cellStyle name="Milliers 5 16 18" xfId="5755" xr:uid="{00000000-0005-0000-0000-000040130000}"/>
    <cellStyle name="Milliers 5 16 19" xfId="5756" xr:uid="{00000000-0005-0000-0000-000041130000}"/>
    <cellStyle name="Milliers 5 16 2" xfId="1694" xr:uid="{00000000-0005-0000-0000-000042130000}"/>
    <cellStyle name="Milliers 5 16 2 2" xfId="21188" xr:uid="{00000000-0005-0000-0000-000043130000}"/>
    <cellStyle name="Milliers 5 16 20" xfId="21187" xr:uid="{00000000-0005-0000-0000-000044130000}"/>
    <cellStyle name="Milliers 5 16 3" xfId="1695" xr:uid="{00000000-0005-0000-0000-000045130000}"/>
    <cellStyle name="Milliers 5 16 3 2" xfId="21189" xr:uid="{00000000-0005-0000-0000-000046130000}"/>
    <cellStyle name="Milliers 5 16 4" xfId="1696" xr:uid="{00000000-0005-0000-0000-000047130000}"/>
    <cellStyle name="Milliers 5 16 4 2" xfId="21190" xr:uid="{00000000-0005-0000-0000-000048130000}"/>
    <cellStyle name="Milliers 5 16 5" xfId="1697" xr:uid="{00000000-0005-0000-0000-000049130000}"/>
    <cellStyle name="Milliers 5 16 5 2" xfId="21191" xr:uid="{00000000-0005-0000-0000-00004A130000}"/>
    <cellStyle name="Milliers 5 16 6" xfId="1698" xr:uid="{00000000-0005-0000-0000-00004B130000}"/>
    <cellStyle name="Milliers 5 16 6 2" xfId="21192" xr:uid="{00000000-0005-0000-0000-00004C130000}"/>
    <cellStyle name="Milliers 5 16 7" xfId="1699" xr:uid="{00000000-0005-0000-0000-00004D130000}"/>
    <cellStyle name="Milliers 5 16 7 2" xfId="21193" xr:uid="{00000000-0005-0000-0000-00004E130000}"/>
    <cellStyle name="Milliers 5 16 8" xfId="1700" xr:uid="{00000000-0005-0000-0000-00004F130000}"/>
    <cellStyle name="Milliers 5 16 8 2" xfId="21194" xr:uid="{00000000-0005-0000-0000-000050130000}"/>
    <cellStyle name="Milliers 5 16 9" xfId="5757" xr:uid="{00000000-0005-0000-0000-000051130000}"/>
    <cellStyle name="Milliers 5 16 9 10" xfId="5758" xr:uid="{00000000-0005-0000-0000-000052130000}"/>
    <cellStyle name="Milliers 5 16 9 11" xfId="5759" xr:uid="{00000000-0005-0000-0000-000053130000}"/>
    <cellStyle name="Milliers 5 16 9 12" xfId="5760" xr:uid="{00000000-0005-0000-0000-000054130000}"/>
    <cellStyle name="Milliers 5 16 9 2" xfId="5761" xr:uid="{00000000-0005-0000-0000-000055130000}"/>
    <cellStyle name="Milliers 5 16 9 2 10" xfId="5762" xr:uid="{00000000-0005-0000-0000-000056130000}"/>
    <cellStyle name="Milliers 5 16 9 2 11" xfId="5763" xr:uid="{00000000-0005-0000-0000-000057130000}"/>
    <cellStyle name="Milliers 5 16 9 2 12" xfId="5764" xr:uid="{00000000-0005-0000-0000-000058130000}"/>
    <cellStyle name="Milliers 5 16 9 2 2" xfId="5765" xr:uid="{00000000-0005-0000-0000-000059130000}"/>
    <cellStyle name="Milliers 5 16 9 2 3" xfId="5766" xr:uid="{00000000-0005-0000-0000-00005A130000}"/>
    <cellStyle name="Milliers 5 16 9 2 4" xfId="5767" xr:uid="{00000000-0005-0000-0000-00005B130000}"/>
    <cellStyle name="Milliers 5 16 9 2 5" xfId="5768" xr:uid="{00000000-0005-0000-0000-00005C130000}"/>
    <cellStyle name="Milliers 5 16 9 2 6" xfId="5769" xr:uid="{00000000-0005-0000-0000-00005D130000}"/>
    <cellStyle name="Milliers 5 16 9 2 7" xfId="5770" xr:uid="{00000000-0005-0000-0000-00005E130000}"/>
    <cellStyle name="Milliers 5 16 9 2 8" xfId="5771" xr:uid="{00000000-0005-0000-0000-00005F130000}"/>
    <cellStyle name="Milliers 5 16 9 2 9" xfId="5772" xr:uid="{00000000-0005-0000-0000-000060130000}"/>
    <cellStyle name="Milliers 5 16 9 3" xfId="5773" xr:uid="{00000000-0005-0000-0000-000061130000}"/>
    <cellStyle name="Milliers 5 16 9 4" xfId="5774" xr:uid="{00000000-0005-0000-0000-000062130000}"/>
    <cellStyle name="Milliers 5 16 9 4 2" xfId="5775" xr:uid="{00000000-0005-0000-0000-000063130000}"/>
    <cellStyle name="Milliers 5 16 9 4 3" xfId="5776" xr:uid="{00000000-0005-0000-0000-000064130000}"/>
    <cellStyle name="Milliers 5 16 9 4 4" xfId="5777" xr:uid="{00000000-0005-0000-0000-000065130000}"/>
    <cellStyle name="Milliers 5 16 9 4 5" xfId="5778" xr:uid="{00000000-0005-0000-0000-000066130000}"/>
    <cellStyle name="Milliers 5 16 9 5" xfId="5779" xr:uid="{00000000-0005-0000-0000-000067130000}"/>
    <cellStyle name="Milliers 5 16 9 6" xfId="5780" xr:uid="{00000000-0005-0000-0000-000068130000}"/>
    <cellStyle name="Milliers 5 16 9 7" xfId="5781" xr:uid="{00000000-0005-0000-0000-000069130000}"/>
    <cellStyle name="Milliers 5 16 9 8" xfId="5782" xr:uid="{00000000-0005-0000-0000-00006A130000}"/>
    <cellStyle name="Milliers 5 16 9 9" xfId="5783" xr:uid="{00000000-0005-0000-0000-00006B130000}"/>
    <cellStyle name="Milliers 5 17" xfId="1701" xr:uid="{00000000-0005-0000-0000-00006C130000}"/>
    <cellStyle name="Milliers 5 17 10" xfId="5784" xr:uid="{00000000-0005-0000-0000-00006D130000}"/>
    <cellStyle name="Milliers 5 17 11" xfId="5785" xr:uid="{00000000-0005-0000-0000-00006E130000}"/>
    <cellStyle name="Milliers 5 17 12" xfId="5786" xr:uid="{00000000-0005-0000-0000-00006F130000}"/>
    <cellStyle name="Milliers 5 17 13" xfId="5787" xr:uid="{00000000-0005-0000-0000-000070130000}"/>
    <cellStyle name="Milliers 5 17 14" xfId="5788" xr:uid="{00000000-0005-0000-0000-000071130000}"/>
    <cellStyle name="Milliers 5 17 15" xfId="5789" xr:uid="{00000000-0005-0000-0000-000072130000}"/>
    <cellStyle name="Milliers 5 17 16" xfId="5790" xr:uid="{00000000-0005-0000-0000-000073130000}"/>
    <cellStyle name="Milliers 5 17 17" xfId="5791" xr:uid="{00000000-0005-0000-0000-000074130000}"/>
    <cellStyle name="Milliers 5 17 18" xfId="5792" xr:uid="{00000000-0005-0000-0000-000075130000}"/>
    <cellStyle name="Milliers 5 17 19" xfId="5793" xr:uid="{00000000-0005-0000-0000-000076130000}"/>
    <cellStyle name="Milliers 5 17 2" xfId="1702" xr:uid="{00000000-0005-0000-0000-000077130000}"/>
    <cellStyle name="Milliers 5 17 2 2" xfId="21196" xr:uid="{00000000-0005-0000-0000-000078130000}"/>
    <cellStyle name="Milliers 5 17 20" xfId="21195" xr:uid="{00000000-0005-0000-0000-000079130000}"/>
    <cellStyle name="Milliers 5 17 3" xfId="1703" xr:uid="{00000000-0005-0000-0000-00007A130000}"/>
    <cellStyle name="Milliers 5 17 3 2" xfId="21197" xr:uid="{00000000-0005-0000-0000-00007B130000}"/>
    <cellStyle name="Milliers 5 17 4" xfId="1704" xr:uid="{00000000-0005-0000-0000-00007C130000}"/>
    <cellStyle name="Milliers 5 17 4 2" xfId="21198" xr:uid="{00000000-0005-0000-0000-00007D130000}"/>
    <cellStyle name="Milliers 5 17 5" xfId="1705" xr:uid="{00000000-0005-0000-0000-00007E130000}"/>
    <cellStyle name="Milliers 5 17 5 2" xfId="21199" xr:uid="{00000000-0005-0000-0000-00007F130000}"/>
    <cellStyle name="Milliers 5 17 6" xfId="1706" xr:uid="{00000000-0005-0000-0000-000080130000}"/>
    <cellStyle name="Milliers 5 17 6 2" xfId="21200" xr:uid="{00000000-0005-0000-0000-000081130000}"/>
    <cellStyle name="Milliers 5 17 7" xfId="1707" xr:uid="{00000000-0005-0000-0000-000082130000}"/>
    <cellStyle name="Milliers 5 17 7 2" xfId="21201" xr:uid="{00000000-0005-0000-0000-000083130000}"/>
    <cellStyle name="Milliers 5 17 8" xfId="1708" xr:uid="{00000000-0005-0000-0000-000084130000}"/>
    <cellStyle name="Milliers 5 17 8 2" xfId="21202" xr:uid="{00000000-0005-0000-0000-000085130000}"/>
    <cellStyle name="Milliers 5 17 9" xfId="5794" xr:uid="{00000000-0005-0000-0000-000086130000}"/>
    <cellStyle name="Milliers 5 17 9 10" xfId="5795" xr:uid="{00000000-0005-0000-0000-000087130000}"/>
    <cellStyle name="Milliers 5 17 9 11" xfId="5796" xr:uid="{00000000-0005-0000-0000-000088130000}"/>
    <cellStyle name="Milliers 5 17 9 12" xfId="5797" xr:uid="{00000000-0005-0000-0000-000089130000}"/>
    <cellStyle name="Milliers 5 17 9 2" xfId="5798" xr:uid="{00000000-0005-0000-0000-00008A130000}"/>
    <cellStyle name="Milliers 5 17 9 2 10" xfId="5799" xr:uid="{00000000-0005-0000-0000-00008B130000}"/>
    <cellStyle name="Milliers 5 17 9 2 11" xfId="5800" xr:uid="{00000000-0005-0000-0000-00008C130000}"/>
    <cellStyle name="Milliers 5 17 9 2 12" xfId="5801" xr:uid="{00000000-0005-0000-0000-00008D130000}"/>
    <cellStyle name="Milliers 5 17 9 2 2" xfId="5802" xr:uid="{00000000-0005-0000-0000-00008E130000}"/>
    <cellStyle name="Milliers 5 17 9 2 3" xfId="5803" xr:uid="{00000000-0005-0000-0000-00008F130000}"/>
    <cellStyle name="Milliers 5 17 9 2 4" xfId="5804" xr:uid="{00000000-0005-0000-0000-000090130000}"/>
    <cellStyle name="Milliers 5 17 9 2 5" xfId="5805" xr:uid="{00000000-0005-0000-0000-000091130000}"/>
    <cellStyle name="Milliers 5 17 9 2 6" xfId="5806" xr:uid="{00000000-0005-0000-0000-000092130000}"/>
    <cellStyle name="Milliers 5 17 9 2 7" xfId="5807" xr:uid="{00000000-0005-0000-0000-000093130000}"/>
    <cellStyle name="Milliers 5 17 9 2 8" xfId="5808" xr:uid="{00000000-0005-0000-0000-000094130000}"/>
    <cellStyle name="Milliers 5 17 9 2 9" xfId="5809" xr:uid="{00000000-0005-0000-0000-000095130000}"/>
    <cellStyle name="Milliers 5 17 9 3" xfId="5810" xr:uid="{00000000-0005-0000-0000-000096130000}"/>
    <cellStyle name="Milliers 5 17 9 4" xfId="5811" xr:uid="{00000000-0005-0000-0000-000097130000}"/>
    <cellStyle name="Milliers 5 17 9 4 2" xfId="5812" xr:uid="{00000000-0005-0000-0000-000098130000}"/>
    <cellStyle name="Milliers 5 17 9 4 3" xfId="5813" xr:uid="{00000000-0005-0000-0000-000099130000}"/>
    <cellStyle name="Milliers 5 17 9 4 4" xfId="5814" xr:uid="{00000000-0005-0000-0000-00009A130000}"/>
    <cellStyle name="Milliers 5 17 9 4 5" xfId="5815" xr:uid="{00000000-0005-0000-0000-00009B130000}"/>
    <cellStyle name="Milliers 5 17 9 5" xfId="5816" xr:uid="{00000000-0005-0000-0000-00009C130000}"/>
    <cellStyle name="Milliers 5 17 9 6" xfId="5817" xr:uid="{00000000-0005-0000-0000-00009D130000}"/>
    <cellStyle name="Milliers 5 17 9 7" xfId="5818" xr:uid="{00000000-0005-0000-0000-00009E130000}"/>
    <cellStyle name="Milliers 5 17 9 8" xfId="5819" xr:uid="{00000000-0005-0000-0000-00009F130000}"/>
    <cellStyle name="Milliers 5 17 9 9" xfId="5820" xr:uid="{00000000-0005-0000-0000-0000A0130000}"/>
    <cellStyle name="Milliers 5 18" xfId="1709" xr:uid="{00000000-0005-0000-0000-0000A1130000}"/>
    <cellStyle name="Milliers 5 18 10" xfId="5821" xr:uid="{00000000-0005-0000-0000-0000A2130000}"/>
    <cellStyle name="Milliers 5 18 11" xfId="5822" xr:uid="{00000000-0005-0000-0000-0000A3130000}"/>
    <cellStyle name="Milliers 5 18 12" xfId="5823" xr:uid="{00000000-0005-0000-0000-0000A4130000}"/>
    <cellStyle name="Milliers 5 18 13" xfId="5824" xr:uid="{00000000-0005-0000-0000-0000A5130000}"/>
    <cellStyle name="Milliers 5 18 14" xfId="5825" xr:uid="{00000000-0005-0000-0000-0000A6130000}"/>
    <cellStyle name="Milliers 5 18 15" xfId="5826" xr:uid="{00000000-0005-0000-0000-0000A7130000}"/>
    <cellStyle name="Milliers 5 18 16" xfId="5827" xr:uid="{00000000-0005-0000-0000-0000A8130000}"/>
    <cellStyle name="Milliers 5 18 17" xfId="5828" xr:uid="{00000000-0005-0000-0000-0000A9130000}"/>
    <cellStyle name="Milliers 5 18 18" xfId="5829" xr:uid="{00000000-0005-0000-0000-0000AA130000}"/>
    <cellStyle name="Milliers 5 18 19" xfId="5830" xr:uid="{00000000-0005-0000-0000-0000AB130000}"/>
    <cellStyle name="Milliers 5 18 2" xfId="1710" xr:uid="{00000000-0005-0000-0000-0000AC130000}"/>
    <cellStyle name="Milliers 5 18 2 2" xfId="21204" xr:uid="{00000000-0005-0000-0000-0000AD130000}"/>
    <cellStyle name="Milliers 5 18 20" xfId="21203" xr:uid="{00000000-0005-0000-0000-0000AE130000}"/>
    <cellStyle name="Milliers 5 18 3" xfId="1711" xr:uid="{00000000-0005-0000-0000-0000AF130000}"/>
    <cellStyle name="Milliers 5 18 3 2" xfId="21205" xr:uid="{00000000-0005-0000-0000-0000B0130000}"/>
    <cellStyle name="Milliers 5 18 4" xfId="1712" xr:uid="{00000000-0005-0000-0000-0000B1130000}"/>
    <cellStyle name="Milliers 5 18 4 2" xfId="21206" xr:uid="{00000000-0005-0000-0000-0000B2130000}"/>
    <cellStyle name="Milliers 5 18 5" xfId="1713" xr:uid="{00000000-0005-0000-0000-0000B3130000}"/>
    <cellStyle name="Milliers 5 18 5 2" xfId="21207" xr:uid="{00000000-0005-0000-0000-0000B4130000}"/>
    <cellStyle name="Milliers 5 18 6" xfId="1714" xr:uid="{00000000-0005-0000-0000-0000B5130000}"/>
    <cellStyle name="Milliers 5 18 6 2" xfId="21208" xr:uid="{00000000-0005-0000-0000-0000B6130000}"/>
    <cellStyle name="Milliers 5 18 7" xfId="1715" xr:uid="{00000000-0005-0000-0000-0000B7130000}"/>
    <cellStyle name="Milliers 5 18 7 2" xfId="21209" xr:uid="{00000000-0005-0000-0000-0000B8130000}"/>
    <cellStyle name="Milliers 5 18 8" xfId="1716" xr:uid="{00000000-0005-0000-0000-0000B9130000}"/>
    <cellStyle name="Milliers 5 18 8 2" xfId="21210" xr:uid="{00000000-0005-0000-0000-0000BA130000}"/>
    <cellStyle name="Milliers 5 18 9" xfId="5831" xr:uid="{00000000-0005-0000-0000-0000BB130000}"/>
    <cellStyle name="Milliers 5 18 9 10" xfId="5832" xr:uid="{00000000-0005-0000-0000-0000BC130000}"/>
    <cellStyle name="Milliers 5 18 9 11" xfId="5833" xr:uid="{00000000-0005-0000-0000-0000BD130000}"/>
    <cellStyle name="Milliers 5 18 9 12" xfId="5834" xr:uid="{00000000-0005-0000-0000-0000BE130000}"/>
    <cellStyle name="Milliers 5 18 9 2" xfId="5835" xr:uid="{00000000-0005-0000-0000-0000BF130000}"/>
    <cellStyle name="Milliers 5 18 9 2 10" xfId="5836" xr:uid="{00000000-0005-0000-0000-0000C0130000}"/>
    <cellStyle name="Milliers 5 18 9 2 11" xfId="5837" xr:uid="{00000000-0005-0000-0000-0000C1130000}"/>
    <cellStyle name="Milliers 5 18 9 2 12" xfId="5838" xr:uid="{00000000-0005-0000-0000-0000C2130000}"/>
    <cellStyle name="Milliers 5 18 9 2 2" xfId="5839" xr:uid="{00000000-0005-0000-0000-0000C3130000}"/>
    <cellStyle name="Milliers 5 18 9 2 3" xfId="5840" xr:uid="{00000000-0005-0000-0000-0000C4130000}"/>
    <cellStyle name="Milliers 5 18 9 2 4" xfId="5841" xr:uid="{00000000-0005-0000-0000-0000C5130000}"/>
    <cellStyle name="Milliers 5 18 9 2 5" xfId="5842" xr:uid="{00000000-0005-0000-0000-0000C6130000}"/>
    <cellStyle name="Milliers 5 18 9 2 6" xfId="5843" xr:uid="{00000000-0005-0000-0000-0000C7130000}"/>
    <cellStyle name="Milliers 5 18 9 2 7" xfId="5844" xr:uid="{00000000-0005-0000-0000-0000C8130000}"/>
    <cellStyle name="Milliers 5 18 9 2 8" xfId="5845" xr:uid="{00000000-0005-0000-0000-0000C9130000}"/>
    <cellStyle name="Milliers 5 18 9 2 9" xfId="5846" xr:uid="{00000000-0005-0000-0000-0000CA130000}"/>
    <cellStyle name="Milliers 5 18 9 3" xfId="5847" xr:uid="{00000000-0005-0000-0000-0000CB130000}"/>
    <cellStyle name="Milliers 5 18 9 4" xfId="5848" xr:uid="{00000000-0005-0000-0000-0000CC130000}"/>
    <cellStyle name="Milliers 5 18 9 4 2" xfId="5849" xr:uid="{00000000-0005-0000-0000-0000CD130000}"/>
    <cellStyle name="Milliers 5 18 9 4 3" xfId="5850" xr:uid="{00000000-0005-0000-0000-0000CE130000}"/>
    <cellStyle name="Milliers 5 18 9 4 4" xfId="5851" xr:uid="{00000000-0005-0000-0000-0000CF130000}"/>
    <cellStyle name="Milliers 5 18 9 4 5" xfId="5852" xr:uid="{00000000-0005-0000-0000-0000D0130000}"/>
    <cellStyle name="Milliers 5 18 9 5" xfId="5853" xr:uid="{00000000-0005-0000-0000-0000D1130000}"/>
    <cellStyle name="Milliers 5 18 9 6" xfId="5854" xr:uid="{00000000-0005-0000-0000-0000D2130000}"/>
    <cellStyle name="Milliers 5 18 9 7" xfId="5855" xr:uid="{00000000-0005-0000-0000-0000D3130000}"/>
    <cellStyle name="Milliers 5 18 9 8" xfId="5856" xr:uid="{00000000-0005-0000-0000-0000D4130000}"/>
    <cellStyle name="Milliers 5 18 9 9" xfId="5857" xr:uid="{00000000-0005-0000-0000-0000D5130000}"/>
    <cellStyle name="Milliers 5 19" xfId="1717" xr:uid="{00000000-0005-0000-0000-0000D6130000}"/>
    <cellStyle name="Milliers 5 19 2" xfId="21211" xr:uid="{00000000-0005-0000-0000-0000D7130000}"/>
    <cellStyle name="Milliers 5 2" xfId="204" xr:uid="{00000000-0005-0000-0000-0000D8130000}"/>
    <cellStyle name="Milliers 5 2 10" xfId="5858" xr:uid="{00000000-0005-0000-0000-0000D9130000}"/>
    <cellStyle name="Milliers 5 2 11" xfId="5859" xr:uid="{00000000-0005-0000-0000-0000DA130000}"/>
    <cellStyle name="Milliers 5 2 11 2" xfId="5860" xr:uid="{00000000-0005-0000-0000-0000DB130000}"/>
    <cellStyle name="Milliers 5 2 11 2 2" xfId="5861" xr:uid="{00000000-0005-0000-0000-0000DC130000}"/>
    <cellStyle name="Milliers 5 2 11 2 2 2" xfId="5862" xr:uid="{00000000-0005-0000-0000-0000DD130000}"/>
    <cellStyle name="Milliers 5 2 11 2 3" xfId="5863" xr:uid="{00000000-0005-0000-0000-0000DE130000}"/>
    <cellStyle name="Milliers 5 2 11 2 4" xfId="5864" xr:uid="{00000000-0005-0000-0000-0000DF130000}"/>
    <cellStyle name="Milliers 5 2 11 3" xfId="5865" xr:uid="{00000000-0005-0000-0000-0000E0130000}"/>
    <cellStyle name="Milliers 5 2 11 4" xfId="5866" xr:uid="{00000000-0005-0000-0000-0000E1130000}"/>
    <cellStyle name="Milliers 5 2 12" xfId="5867" xr:uid="{00000000-0005-0000-0000-0000E2130000}"/>
    <cellStyle name="Milliers 5 2 13" xfId="5868" xr:uid="{00000000-0005-0000-0000-0000E3130000}"/>
    <cellStyle name="Milliers 5 2 14" xfId="5869" xr:uid="{00000000-0005-0000-0000-0000E4130000}"/>
    <cellStyle name="Milliers 5 2 15" xfId="5870" xr:uid="{00000000-0005-0000-0000-0000E5130000}"/>
    <cellStyle name="Milliers 5 2 16" xfId="5871" xr:uid="{00000000-0005-0000-0000-0000E6130000}"/>
    <cellStyle name="Milliers 5 2 17" xfId="5872" xr:uid="{00000000-0005-0000-0000-0000E7130000}"/>
    <cellStyle name="Milliers 5 2 18" xfId="5873" xr:uid="{00000000-0005-0000-0000-0000E8130000}"/>
    <cellStyle name="Milliers 5 2 19" xfId="5874" xr:uid="{00000000-0005-0000-0000-0000E9130000}"/>
    <cellStyle name="Milliers 5 2 2" xfId="5875" xr:uid="{00000000-0005-0000-0000-0000EA130000}"/>
    <cellStyle name="Milliers 5 2 2 10" xfId="5876" xr:uid="{00000000-0005-0000-0000-0000EB130000}"/>
    <cellStyle name="Milliers 5 2 2 11" xfId="5877" xr:uid="{00000000-0005-0000-0000-0000EC130000}"/>
    <cellStyle name="Milliers 5 2 2 12" xfId="5878" xr:uid="{00000000-0005-0000-0000-0000ED130000}"/>
    <cellStyle name="Milliers 5 2 2 13" xfId="5879" xr:uid="{00000000-0005-0000-0000-0000EE130000}"/>
    <cellStyle name="Milliers 5 2 2 14" xfId="5880" xr:uid="{00000000-0005-0000-0000-0000EF130000}"/>
    <cellStyle name="Milliers 5 2 2 15" xfId="5881" xr:uid="{00000000-0005-0000-0000-0000F0130000}"/>
    <cellStyle name="Milliers 5 2 2 16" xfId="5882" xr:uid="{00000000-0005-0000-0000-0000F1130000}"/>
    <cellStyle name="Milliers 5 2 2 17" xfId="5883" xr:uid="{00000000-0005-0000-0000-0000F2130000}"/>
    <cellStyle name="Milliers 5 2 2 18" xfId="5884" xr:uid="{00000000-0005-0000-0000-0000F3130000}"/>
    <cellStyle name="Milliers 5 2 2 19" xfId="5885" xr:uid="{00000000-0005-0000-0000-0000F4130000}"/>
    <cellStyle name="Milliers 5 2 2 2" xfId="5886" xr:uid="{00000000-0005-0000-0000-0000F5130000}"/>
    <cellStyle name="Milliers 5 2 2 2 2" xfId="5887" xr:uid="{00000000-0005-0000-0000-0000F6130000}"/>
    <cellStyle name="Milliers 5 2 2 2 2 2" xfId="5888" xr:uid="{00000000-0005-0000-0000-0000F7130000}"/>
    <cellStyle name="Milliers 5 2 2 2 2 2 2" xfId="5889" xr:uid="{00000000-0005-0000-0000-0000F8130000}"/>
    <cellStyle name="Milliers 5 2 2 2 2 3" xfId="5890" xr:uid="{00000000-0005-0000-0000-0000F9130000}"/>
    <cellStyle name="Milliers 5 2 2 2 2 4" xfId="5891" xr:uid="{00000000-0005-0000-0000-0000FA130000}"/>
    <cellStyle name="Milliers 5 2 2 2 3" xfId="5892" xr:uid="{00000000-0005-0000-0000-0000FB130000}"/>
    <cellStyle name="Milliers 5 2 2 2 4" xfId="5893" xr:uid="{00000000-0005-0000-0000-0000FC130000}"/>
    <cellStyle name="Milliers 5 2 2 20" xfId="5894" xr:uid="{00000000-0005-0000-0000-0000FD130000}"/>
    <cellStyle name="Milliers 5 2 2 21" xfId="5895" xr:uid="{00000000-0005-0000-0000-0000FE130000}"/>
    <cellStyle name="Milliers 5 2 2 22" xfId="5896" xr:uid="{00000000-0005-0000-0000-0000FF130000}"/>
    <cellStyle name="Milliers 5 2 2 23" xfId="5897" xr:uid="{00000000-0005-0000-0000-000000140000}"/>
    <cellStyle name="Milliers 5 2 2 24" xfId="5898" xr:uid="{00000000-0005-0000-0000-000001140000}"/>
    <cellStyle name="Milliers 5 2 2 25" xfId="5899" xr:uid="{00000000-0005-0000-0000-000002140000}"/>
    <cellStyle name="Milliers 5 2 2 26" xfId="5900" xr:uid="{00000000-0005-0000-0000-000003140000}"/>
    <cellStyle name="Milliers 5 2 2 27" xfId="5901" xr:uid="{00000000-0005-0000-0000-000004140000}"/>
    <cellStyle name="Milliers 5 2 2 28" xfId="5902" xr:uid="{00000000-0005-0000-0000-000005140000}"/>
    <cellStyle name="Milliers 5 2 2 29" xfId="5903" xr:uid="{00000000-0005-0000-0000-000006140000}"/>
    <cellStyle name="Milliers 5 2 2 3" xfId="5904" xr:uid="{00000000-0005-0000-0000-000007140000}"/>
    <cellStyle name="Milliers 5 2 2 30" xfId="5905" xr:uid="{00000000-0005-0000-0000-000008140000}"/>
    <cellStyle name="Milliers 5 2 2 31" xfId="5906" xr:uid="{00000000-0005-0000-0000-000009140000}"/>
    <cellStyle name="Milliers 5 2 2 32" xfId="5907" xr:uid="{00000000-0005-0000-0000-00000A140000}"/>
    <cellStyle name="Milliers 5 2 2 33" xfId="5908" xr:uid="{00000000-0005-0000-0000-00000B140000}"/>
    <cellStyle name="Milliers 5 2 2 34" xfId="5909" xr:uid="{00000000-0005-0000-0000-00000C140000}"/>
    <cellStyle name="Milliers 5 2 2 35" xfId="5910" xr:uid="{00000000-0005-0000-0000-00000D140000}"/>
    <cellStyle name="Milliers 5 2 2 36" xfId="5911" xr:uid="{00000000-0005-0000-0000-00000E140000}"/>
    <cellStyle name="Milliers 5 2 2 37" xfId="5912" xr:uid="{00000000-0005-0000-0000-00000F140000}"/>
    <cellStyle name="Milliers 5 2 2 38" xfId="5913" xr:uid="{00000000-0005-0000-0000-000010140000}"/>
    <cellStyle name="Milliers 5 2 2 39" xfId="5914" xr:uid="{00000000-0005-0000-0000-000011140000}"/>
    <cellStyle name="Milliers 5 2 2 4" xfId="5915" xr:uid="{00000000-0005-0000-0000-000012140000}"/>
    <cellStyle name="Milliers 5 2 2 40" xfId="5916" xr:uid="{00000000-0005-0000-0000-000013140000}"/>
    <cellStyle name="Milliers 5 2 2 41" xfId="5917" xr:uid="{00000000-0005-0000-0000-000014140000}"/>
    <cellStyle name="Milliers 5 2 2 42" xfId="5918" xr:uid="{00000000-0005-0000-0000-000015140000}"/>
    <cellStyle name="Milliers 5 2 2 43" xfId="5919" xr:uid="{00000000-0005-0000-0000-000016140000}"/>
    <cellStyle name="Milliers 5 2 2 44" xfId="5920" xr:uid="{00000000-0005-0000-0000-000017140000}"/>
    <cellStyle name="Milliers 5 2 2 45" xfId="5921" xr:uid="{00000000-0005-0000-0000-000018140000}"/>
    <cellStyle name="Milliers 5 2 2 46" xfId="5922" xr:uid="{00000000-0005-0000-0000-000019140000}"/>
    <cellStyle name="Milliers 5 2 2 47" xfId="5923" xr:uid="{00000000-0005-0000-0000-00001A140000}"/>
    <cellStyle name="Milliers 5 2 2 48" xfId="5924" xr:uid="{00000000-0005-0000-0000-00001B140000}"/>
    <cellStyle name="Milliers 5 2 2 49" xfId="5925" xr:uid="{00000000-0005-0000-0000-00001C140000}"/>
    <cellStyle name="Milliers 5 2 2 5" xfId="5926" xr:uid="{00000000-0005-0000-0000-00001D140000}"/>
    <cellStyle name="Milliers 5 2 2 50" xfId="5927" xr:uid="{00000000-0005-0000-0000-00001E140000}"/>
    <cellStyle name="Milliers 5 2 2 51" xfId="5928" xr:uid="{00000000-0005-0000-0000-00001F140000}"/>
    <cellStyle name="Milliers 5 2 2 52" xfId="5929" xr:uid="{00000000-0005-0000-0000-000020140000}"/>
    <cellStyle name="Milliers 5 2 2 6" xfId="5930" xr:uid="{00000000-0005-0000-0000-000021140000}"/>
    <cellStyle name="Milliers 5 2 2 7" xfId="5931" xr:uid="{00000000-0005-0000-0000-000022140000}"/>
    <cellStyle name="Milliers 5 2 2 8" xfId="5932" xr:uid="{00000000-0005-0000-0000-000023140000}"/>
    <cellStyle name="Milliers 5 2 2 9" xfId="5933" xr:uid="{00000000-0005-0000-0000-000024140000}"/>
    <cellStyle name="Milliers 5 2 20" xfId="5934" xr:uid="{00000000-0005-0000-0000-000025140000}"/>
    <cellStyle name="Milliers 5 2 21" xfId="5935" xr:uid="{00000000-0005-0000-0000-000026140000}"/>
    <cellStyle name="Milliers 5 2 22" xfId="5936" xr:uid="{00000000-0005-0000-0000-000027140000}"/>
    <cellStyle name="Milliers 5 2 23" xfId="5937" xr:uid="{00000000-0005-0000-0000-000028140000}"/>
    <cellStyle name="Milliers 5 2 24" xfId="5938" xr:uid="{00000000-0005-0000-0000-000029140000}"/>
    <cellStyle name="Milliers 5 2 25" xfId="5939" xr:uid="{00000000-0005-0000-0000-00002A140000}"/>
    <cellStyle name="Milliers 5 2 26" xfId="5940" xr:uid="{00000000-0005-0000-0000-00002B140000}"/>
    <cellStyle name="Milliers 5 2 27" xfId="5941" xr:uid="{00000000-0005-0000-0000-00002C140000}"/>
    <cellStyle name="Milliers 5 2 28" xfId="5942" xr:uid="{00000000-0005-0000-0000-00002D140000}"/>
    <cellStyle name="Milliers 5 2 29" xfId="5943" xr:uid="{00000000-0005-0000-0000-00002E140000}"/>
    <cellStyle name="Milliers 5 2 3" xfId="5944" xr:uid="{00000000-0005-0000-0000-00002F140000}"/>
    <cellStyle name="Milliers 5 2 30" xfId="5945" xr:uid="{00000000-0005-0000-0000-000030140000}"/>
    <cellStyle name="Milliers 5 2 31" xfId="5946" xr:uid="{00000000-0005-0000-0000-000031140000}"/>
    <cellStyle name="Milliers 5 2 32" xfId="5947" xr:uid="{00000000-0005-0000-0000-000032140000}"/>
    <cellStyle name="Milliers 5 2 33" xfId="5948" xr:uid="{00000000-0005-0000-0000-000033140000}"/>
    <cellStyle name="Milliers 5 2 34" xfId="5949" xr:uid="{00000000-0005-0000-0000-000034140000}"/>
    <cellStyle name="Milliers 5 2 35" xfId="5950" xr:uid="{00000000-0005-0000-0000-000035140000}"/>
    <cellStyle name="Milliers 5 2 36" xfId="5951" xr:uid="{00000000-0005-0000-0000-000036140000}"/>
    <cellStyle name="Milliers 5 2 37" xfId="5952" xr:uid="{00000000-0005-0000-0000-000037140000}"/>
    <cellStyle name="Milliers 5 2 38" xfId="5953" xr:uid="{00000000-0005-0000-0000-000038140000}"/>
    <cellStyle name="Milliers 5 2 39" xfId="5954" xr:uid="{00000000-0005-0000-0000-000039140000}"/>
    <cellStyle name="Milliers 5 2 4" xfId="5955" xr:uid="{00000000-0005-0000-0000-00003A140000}"/>
    <cellStyle name="Milliers 5 2 40" xfId="5956" xr:uid="{00000000-0005-0000-0000-00003B140000}"/>
    <cellStyle name="Milliers 5 2 41" xfId="5957" xr:uid="{00000000-0005-0000-0000-00003C140000}"/>
    <cellStyle name="Milliers 5 2 42" xfId="5958" xr:uid="{00000000-0005-0000-0000-00003D140000}"/>
    <cellStyle name="Milliers 5 2 43" xfId="5959" xr:uid="{00000000-0005-0000-0000-00003E140000}"/>
    <cellStyle name="Milliers 5 2 44" xfId="5960" xr:uid="{00000000-0005-0000-0000-00003F140000}"/>
    <cellStyle name="Milliers 5 2 45" xfId="5961" xr:uid="{00000000-0005-0000-0000-000040140000}"/>
    <cellStyle name="Milliers 5 2 46" xfId="5962" xr:uid="{00000000-0005-0000-0000-000041140000}"/>
    <cellStyle name="Milliers 5 2 47" xfId="5963" xr:uid="{00000000-0005-0000-0000-000042140000}"/>
    <cellStyle name="Milliers 5 2 48" xfId="5964" xr:uid="{00000000-0005-0000-0000-000043140000}"/>
    <cellStyle name="Milliers 5 2 49" xfId="5965" xr:uid="{00000000-0005-0000-0000-000044140000}"/>
    <cellStyle name="Milliers 5 2 5" xfId="5966" xr:uid="{00000000-0005-0000-0000-000045140000}"/>
    <cellStyle name="Milliers 5 2 50" xfId="5967" xr:uid="{00000000-0005-0000-0000-000046140000}"/>
    <cellStyle name="Milliers 5 2 51" xfId="5968" xr:uid="{00000000-0005-0000-0000-000047140000}"/>
    <cellStyle name="Milliers 5 2 52" xfId="5969" xr:uid="{00000000-0005-0000-0000-000048140000}"/>
    <cellStyle name="Milliers 5 2 53" xfId="5970" xr:uid="{00000000-0005-0000-0000-000049140000}"/>
    <cellStyle name="Milliers 5 2 54" xfId="5971" xr:uid="{00000000-0005-0000-0000-00004A140000}"/>
    <cellStyle name="Milliers 5 2 55" xfId="5972" xr:uid="{00000000-0005-0000-0000-00004B140000}"/>
    <cellStyle name="Milliers 5 2 56" xfId="5973" xr:uid="{00000000-0005-0000-0000-00004C140000}"/>
    <cellStyle name="Milliers 5 2 57" xfId="5974" xr:uid="{00000000-0005-0000-0000-00004D140000}"/>
    <cellStyle name="Milliers 5 2 58" xfId="5975" xr:uid="{00000000-0005-0000-0000-00004E140000}"/>
    <cellStyle name="Milliers 5 2 59" xfId="5976" xr:uid="{00000000-0005-0000-0000-00004F140000}"/>
    <cellStyle name="Milliers 5 2 6" xfId="5977" xr:uid="{00000000-0005-0000-0000-000050140000}"/>
    <cellStyle name="Milliers 5 2 60" xfId="5978" xr:uid="{00000000-0005-0000-0000-000051140000}"/>
    <cellStyle name="Milliers 5 2 61" xfId="5979" xr:uid="{00000000-0005-0000-0000-000052140000}"/>
    <cellStyle name="Milliers 5 2 62" xfId="5980" xr:uid="{00000000-0005-0000-0000-000053140000}"/>
    <cellStyle name="Milliers 5 2 63" xfId="5981" xr:uid="{00000000-0005-0000-0000-000054140000}"/>
    <cellStyle name="Milliers 5 2 64" xfId="5982" xr:uid="{00000000-0005-0000-0000-000055140000}"/>
    <cellStyle name="Milliers 5 2 65" xfId="5983" xr:uid="{00000000-0005-0000-0000-000056140000}"/>
    <cellStyle name="Milliers 5 2 66" xfId="5984" xr:uid="{00000000-0005-0000-0000-000057140000}"/>
    <cellStyle name="Milliers 5 2 67" xfId="5985" xr:uid="{00000000-0005-0000-0000-000058140000}"/>
    <cellStyle name="Milliers 5 2 68" xfId="5986" xr:uid="{00000000-0005-0000-0000-000059140000}"/>
    <cellStyle name="Milliers 5 2 69" xfId="5987" xr:uid="{00000000-0005-0000-0000-00005A140000}"/>
    <cellStyle name="Milliers 5 2 7" xfId="5988" xr:uid="{00000000-0005-0000-0000-00005B140000}"/>
    <cellStyle name="Milliers 5 2 70" xfId="5989" xr:uid="{00000000-0005-0000-0000-00005C140000}"/>
    <cellStyle name="Milliers 5 2 71" xfId="5990" xr:uid="{00000000-0005-0000-0000-00005D140000}"/>
    <cellStyle name="Milliers 5 2 72" xfId="5991" xr:uid="{00000000-0005-0000-0000-00005E140000}"/>
    <cellStyle name="Milliers 5 2 73" xfId="5992" xr:uid="{00000000-0005-0000-0000-00005F140000}"/>
    <cellStyle name="Milliers 5 2 74" xfId="5993" xr:uid="{00000000-0005-0000-0000-000060140000}"/>
    <cellStyle name="Milliers 5 2 75" xfId="5994" xr:uid="{00000000-0005-0000-0000-000061140000}"/>
    <cellStyle name="Milliers 5 2 76" xfId="5995" xr:uid="{00000000-0005-0000-0000-000062140000}"/>
    <cellStyle name="Milliers 5 2 77" xfId="5996" xr:uid="{00000000-0005-0000-0000-000063140000}"/>
    <cellStyle name="Milliers 5 2 78" xfId="5997" xr:uid="{00000000-0005-0000-0000-000064140000}"/>
    <cellStyle name="Milliers 5 2 79" xfId="5998" xr:uid="{00000000-0005-0000-0000-000065140000}"/>
    <cellStyle name="Milliers 5 2 8" xfId="5999" xr:uid="{00000000-0005-0000-0000-000066140000}"/>
    <cellStyle name="Milliers 5 2 80" xfId="6000" xr:uid="{00000000-0005-0000-0000-000067140000}"/>
    <cellStyle name="Milliers 5 2 81" xfId="6001" xr:uid="{00000000-0005-0000-0000-000068140000}"/>
    <cellStyle name="Milliers 5 2 82" xfId="6002" xr:uid="{00000000-0005-0000-0000-000069140000}"/>
    <cellStyle name="Milliers 5 2 83" xfId="6003" xr:uid="{00000000-0005-0000-0000-00006A140000}"/>
    <cellStyle name="Milliers 5 2 84" xfId="6004" xr:uid="{00000000-0005-0000-0000-00006B140000}"/>
    <cellStyle name="Milliers 5 2 85" xfId="6005" xr:uid="{00000000-0005-0000-0000-00006C140000}"/>
    <cellStyle name="Milliers 5 2 86" xfId="6006" xr:uid="{00000000-0005-0000-0000-00006D140000}"/>
    <cellStyle name="Milliers 5 2 87" xfId="6007" xr:uid="{00000000-0005-0000-0000-00006E140000}"/>
    <cellStyle name="Milliers 5 2 9" xfId="6008" xr:uid="{00000000-0005-0000-0000-00006F140000}"/>
    <cellStyle name="Milliers 5 20" xfId="1718" xr:uid="{00000000-0005-0000-0000-000070140000}"/>
    <cellStyle name="Milliers 5 20 2" xfId="21212" xr:uid="{00000000-0005-0000-0000-000071140000}"/>
    <cellStyle name="Milliers 5 21" xfId="1719" xr:uid="{00000000-0005-0000-0000-000072140000}"/>
    <cellStyle name="Milliers 5 21 2" xfId="21213" xr:uid="{00000000-0005-0000-0000-000073140000}"/>
    <cellStyle name="Milliers 5 22" xfId="6009" xr:uid="{00000000-0005-0000-0000-000074140000}"/>
    <cellStyle name="Milliers 5 23" xfId="6010" xr:uid="{00000000-0005-0000-0000-000075140000}"/>
    <cellStyle name="Milliers 5 24" xfId="6011" xr:uid="{00000000-0005-0000-0000-000076140000}"/>
    <cellStyle name="Milliers 5 25" xfId="6012" xr:uid="{00000000-0005-0000-0000-000077140000}"/>
    <cellStyle name="Milliers 5 26" xfId="6013" xr:uid="{00000000-0005-0000-0000-000078140000}"/>
    <cellStyle name="Milliers 5 27" xfId="6014" xr:uid="{00000000-0005-0000-0000-000079140000}"/>
    <cellStyle name="Milliers 5 28" xfId="6015" xr:uid="{00000000-0005-0000-0000-00007A140000}"/>
    <cellStyle name="Milliers 5 29" xfId="6016" xr:uid="{00000000-0005-0000-0000-00007B140000}"/>
    <cellStyle name="Milliers 5 3" xfId="205" xr:uid="{00000000-0005-0000-0000-00007C140000}"/>
    <cellStyle name="Milliers 5 3 10" xfId="6017" xr:uid="{00000000-0005-0000-0000-00007D140000}"/>
    <cellStyle name="Milliers 5 3 11" xfId="6018" xr:uid="{00000000-0005-0000-0000-00007E140000}"/>
    <cellStyle name="Milliers 5 3 12" xfId="6019" xr:uid="{00000000-0005-0000-0000-00007F140000}"/>
    <cellStyle name="Milliers 5 3 13" xfId="6020" xr:uid="{00000000-0005-0000-0000-000080140000}"/>
    <cellStyle name="Milliers 5 3 14" xfId="6021" xr:uid="{00000000-0005-0000-0000-000081140000}"/>
    <cellStyle name="Milliers 5 3 15" xfId="6022" xr:uid="{00000000-0005-0000-0000-000082140000}"/>
    <cellStyle name="Milliers 5 3 16" xfId="6023" xr:uid="{00000000-0005-0000-0000-000083140000}"/>
    <cellStyle name="Milliers 5 3 17" xfId="6024" xr:uid="{00000000-0005-0000-0000-000084140000}"/>
    <cellStyle name="Milliers 5 3 18" xfId="6025" xr:uid="{00000000-0005-0000-0000-000085140000}"/>
    <cellStyle name="Milliers 5 3 19" xfId="6026" xr:uid="{00000000-0005-0000-0000-000086140000}"/>
    <cellStyle name="Milliers 5 3 2" xfId="6027" xr:uid="{00000000-0005-0000-0000-000087140000}"/>
    <cellStyle name="Milliers 5 3 2 10" xfId="6028" xr:uid="{00000000-0005-0000-0000-000088140000}"/>
    <cellStyle name="Milliers 5 3 2 11" xfId="6029" xr:uid="{00000000-0005-0000-0000-000089140000}"/>
    <cellStyle name="Milliers 5 3 2 12" xfId="6030" xr:uid="{00000000-0005-0000-0000-00008A140000}"/>
    <cellStyle name="Milliers 5 3 2 13" xfId="6031" xr:uid="{00000000-0005-0000-0000-00008B140000}"/>
    <cellStyle name="Milliers 5 3 2 14" xfId="6032" xr:uid="{00000000-0005-0000-0000-00008C140000}"/>
    <cellStyle name="Milliers 5 3 2 15" xfId="6033" xr:uid="{00000000-0005-0000-0000-00008D140000}"/>
    <cellStyle name="Milliers 5 3 2 16" xfId="6034" xr:uid="{00000000-0005-0000-0000-00008E140000}"/>
    <cellStyle name="Milliers 5 3 2 17" xfId="6035" xr:uid="{00000000-0005-0000-0000-00008F140000}"/>
    <cellStyle name="Milliers 5 3 2 18" xfId="6036" xr:uid="{00000000-0005-0000-0000-000090140000}"/>
    <cellStyle name="Milliers 5 3 2 19" xfId="6037" xr:uid="{00000000-0005-0000-0000-000091140000}"/>
    <cellStyle name="Milliers 5 3 2 2" xfId="6038" xr:uid="{00000000-0005-0000-0000-000092140000}"/>
    <cellStyle name="Milliers 5 3 2 2 10" xfId="6039" xr:uid="{00000000-0005-0000-0000-000093140000}"/>
    <cellStyle name="Milliers 5 3 2 2 11" xfId="6040" xr:uid="{00000000-0005-0000-0000-000094140000}"/>
    <cellStyle name="Milliers 5 3 2 2 12" xfId="6041" xr:uid="{00000000-0005-0000-0000-000095140000}"/>
    <cellStyle name="Milliers 5 3 2 2 13" xfId="6042" xr:uid="{00000000-0005-0000-0000-000096140000}"/>
    <cellStyle name="Milliers 5 3 2 2 2" xfId="6043" xr:uid="{00000000-0005-0000-0000-000097140000}"/>
    <cellStyle name="Milliers 5 3 2 2 2 10" xfId="6044" xr:uid="{00000000-0005-0000-0000-000098140000}"/>
    <cellStyle name="Milliers 5 3 2 2 2 11" xfId="6045" xr:uid="{00000000-0005-0000-0000-000099140000}"/>
    <cellStyle name="Milliers 5 3 2 2 2 12" xfId="6046" xr:uid="{00000000-0005-0000-0000-00009A140000}"/>
    <cellStyle name="Milliers 5 3 2 2 2 13" xfId="6047" xr:uid="{00000000-0005-0000-0000-00009B140000}"/>
    <cellStyle name="Milliers 5 3 2 2 2 2" xfId="6048" xr:uid="{00000000-0005-0000-0000-00009C140000}"/>
    <cellStyle name="Milliers 5 3 2 2 2 2 2" xfId="6049" xr:uid="{00000000-0005-0000-0000-00009D140000}"/>
    <cellStyle name="Milliers 5 3 2 2 2 2 2 2" xfId="6050" xr:uid="{00000000-0005-0000-0000-00009E140000}"/>
    <cellStyle name="Milliers 5 3 2 2 2 2 2 2 2" xfId="6051" xr:uid="{00000000-0005-0000-0000-00009F140000}"/>
    <cellStyle name="Milliers 5 3 2 2 2 2 2 3" xfId="6052" xr:uid="{00000000-0005-0000-0000-0000A0140000}"/>
    <cellStyle name="Milliers 5 3 2 2 2 2 2 4" xfId="6053" xr:uid="{00000000-0005-0000-0000-0000A1140000}"/>
    <cellStyle name="Milliers 5 3 2 2 2 2 3" xfId="6054" xr:uid="{00000000-0005-0000-0000-0000A2140000}"/>
    <cellStyle name="Milliers 5 3 2 2 2 2 4" xfId="6055" xr:uid="{00000000-0005-0000-0000-0000A3140000}"/>
    <cellStyle name="Milliers 5 3 2 2 2 2 5" xfId="6056" xr:uid="{00000000-0005-0000-0000-0000A4140000}"/>
    <cellStyle name="Milliers 5 3 2 2 2 3" xfId="6057" xr:uid="{00000000-0005-0000-0000-0000A5140000}"/>
    <cellStyle name="Milliers 5 3 2 2 2 4" xfId="6058" xr:uid="{00000000-0005-0000-0000-0000A6140000}"/>
    <cellStyle name="Milliers 5 3 2 2 2 5" xfId="6059" xr:uid="{00000000-0005-0000-0000-0000A7140000}"/>
    <cellStyle name="Milliers 5 3 2 2 2 6" xfId="6060" xr:uid="{00000000-0005-0000-0000-0000A8140000}"/>
    <cellStyle name="Milliers 5 3 2 2 2 7" xfId="6061" xr:uid="{00000000-0005-0000-0000-0000A9140000}"/>
    <cellStyle name="Milliers 5 3 2 2 2 8" xfId="6062" xr:uid="{00000000-0005-0000-0000-0000AA140000}"/>
    <cellStyle name="Milliers 5 3 2 2 2 9" xfId="6063" xr:uid="{00000000-0005-0000-0000-0000AB140000}"/>
    <cellStyle name="Milliers 5 3 2 2 3" xfId="6064" xr:uid="{00000000-0005-0000-0000-0000AC140000}"/>
    <cellStyle name="Milliers 5 3 2 2 3 2" xfId="6065" xr:uid="{00000000-0005-0000-0000-0000AD140000}"/>
    <cellStyle name="Milliers 5 3 2 2 3 3" xfId="6066" xr:uid="{00000000-0005-0000-0000-0000AE140000}"/>
    <cellStyle name="Milliers 5 3 2 2 4" xfId="6067" xr:uid="{00000000-0005-0000-0000-0000AF140000}"/>
    <cellStyle name="Milliers 5 3 2 2 5" xfId="6068" xr:uid="{00000000-0005-0000-0000-0000B0140000}"/>
    <cellStyle name="Milliers 5 3 2 2 6" xfId="6069" xr:uid="{00000000-0005-0000-0000-0000B1140000}"/>
    <cellStyle name="Milliers 5 3 2 2 7" xfId="6070" xr:uid="{00000000-0005-0000-0000-0000B2140000}"/>
    <cellStyle name="Milliers 5 3 2 2 8" xfId="6071" xr:uid="{00000000-0005-0000-0000-0000B3140000}"/>
    <cellStyle name="Milliers 5 3 2 2 9" xfId="6072" xr:uid="{00000000-0005-0000-0000-0000B4140000}"/>
    <cellStyle name="Milliers 5 3 2 20" xfId="6073" xr:uid="{00000000-0005-0000-0000-0000B5140000}"/>
    <cellStyle name="Milliers 5 3 2 21" xfId="6074" xr:uid="{00000000-0005-0000-0000-0000B6140000}"/>
    <cellStyle name="Milliers 5 3 2 22" xfId="6075" xr:uid="{00000000-0005-0000-0000-0000B7140000}"/>
    <cellStyle name="Milliers 5 3 2 23" xfId="6076" xr:uid="{00000000-0005-0000-0000-0000B8140000}"/>
    <cellStyle name="Milliers 5 3 2 24" xfId="6077" xr:uid="{00000000-0005-0000-0000-0000B9140000}"/>
    <cellStyle name="Milliers 5 3 2 25" xfId="6078" xr:uid="{00000000-0005-0000-0000-0000BA140000}"/>
    <cellStyle name="Milliers 5 3 2 26" xfId="6079" xr:uid="{00000000-0005-0000-0000-0000BB140000}"/>
    <cellStyle name="Milliers 5 3 2 27" xfId="6080" xr:uid="{00000000-0005-0000-0000-0000BC140000}"/>
    <cellStyle name="Milliers 5 3 2 28" xfId="6081" xr:uid="{00000000-0005-0000-0000-0000BD140000}"/>
    <cellStyle name="Milliers 5 3 2 29" xfId="6082" xr:uid="{00000000-0005-0000-0000-0000BE140000}"/>
    <cellStyle name="Milliers 5 3 2 3" xfId="6083" xr:uid="{00000000-0005-0000-0000-0000BF140000}"/>
    <cellStyle name="Milliers 5 3 2 30" xfId="6084" xr:uid="{00000000-0005-0000-0000-0000C0140000}"/>
    <cellStyle name="Milliers 5 3 2 31" xfId="6085" xr:uid="{00000000-0005-0000-0000-0000C1140000}"/>
    <cellStyle name="Milliers 5 3 2 32" xfId="6086" xr:uid="{00000000-0005-0000-0000-0000C2140000}"/>
    <cellStyle name="Milliers 5 3 2 33" xfId="6087" xr:uid="{00000000-0005-0000-0000-0000C3140000}"/>
    <cellStyle name="Milliers 5 3 2 34" xfId="6088" xr:uid="{00000000-0005-0000-0000-0000C4140000}"/>
    <cellStyle name="Milliers 5 3 2 35" xfId="6089" xr:uid="{00000000-0005-0000-0000-0000C5140000}"/>
    <cellStyle name="Milliers 5 3 2 36" xfId="6090" xr:uid="{00000000-0005-0000-0000-0000C6140000}"/>
    <cellStyle name="Milliers 5 3 2 37" xfId="6091" xr:uid="{00000000-0005-0000-0000-0000C7140000}"/>
    <cellStyle name="Milliers 5 3 2 38" xfId="6092" xr:uid="{00000000-0005-0000-0000-0000C8140000}"/>
    <cellStyle name="Milliers 5 3 2 39" xfId="6093" xr:uid="{00000000-0005-0000-0000-0000C9140000}"/>
    <cellStyle name="Milliers 5 3 2 4" xfId="6094" xr:uid="{00000000-0005-0000-0000-0000CA140000}"/>
    <cellStyle name="Milliers 5 3 2 40" xfId="6095" xr:uid="{00000000-0005-0000-0000-0000CB140000}"/>
    <cellStyle name="Milliers 5 3 2 41" xfId="6096" xr:uid="{00000000-0005-0000-0000-0000CC140000}"/>
    <cellStyle name="Milliers 5 3 2 42" xfId="6097" xr:uid="{00000000-0005-0000-0000-0000CD140000}"/>
    <cellStyle name="Milliers 5 3 2 43" xfId="6098" xr:uid="{00000000-0005-0000-0000-0000CE140000}"/>
    <cellStyle name="Milliers 5 3 2 44" xfId="6099" xr:uid="{00000000-0005-0000-0000-0000CF140000}"/>
    <cellStyle name="Milliers 5 3 2 45" xfId="6100" xr:uid="{00000000-0005-0000-0000-0000D0140000}"/>
    <cellStyle name="Milliers 5 3 2 46" xfId="6101" xr:uid="{00000000-0005-0000-0000-0000D1140000}"/>
    <cellStyle name="Milliers 5 3 2 47" xfId="6102" xr:uid="{00000000-0005-0000-0000-0000D2140000}"/>
    <cellStyle name="Milliers 5 3 2 48" xfId="6103" xr:uid="{00000000-0005-0000-0000-0000D3140000}"/>
    <cellStyle name="Milliers 5 3 2 49" xfId="6104" xr:uid="{00000000-0005-0000-0000-0000D4140000}"/>
    <cellStyle name="Milliers 5 3 2 5" xfId="6105" xr:uid="{00000000-0005-0000-0000-0000D5140000}"/>
    <cellStyle name="Milliers 5 3 2 50" xfId="6106" xr:uid="{00000000-0005-0000-0000-0000D6140000}"/>
    <cellStyle name="Milliers 5 3 2 51" xfId="6107" xr:uid="{00000000-0005-0000-0000-0000D7140000}"/>
    <cellStyle name="Milliers 5 3 2 52" xfId="6108" xr:uid="{00000000-0005-0000-0000-0000D8140000}"/>
    <cellStyle name="Milliers 5 3 2 53" xfId="6109" xr:uid="{00000000-0005-0000-0000-0000D9140000}"/>
    <cellStyle name="Milliers 5 3 2 53 2" xfId="6110" xr:uid="{00000000-0005-0000-0000-0000DA140000}"/>
    <cellStyle name="Milliers 5 3 2 53 2 2" xfId="6111" xr:uid="{00000000-0005-0000-0000-0000DB140000}"/>
    <cellStyle name="Milliers 5 3 2 53 2 3" xfId="6112" xr:uid="{00000000-0005-0000-0000-0000DC140000}"/>
    <cellStyle name="Milliers 5 3 2 53 2 4" xfId="6113" xr:uid="{00000000-0005-0000-0000-0000DD140000}"/>
    <cellStyle name="Milliers 5 3 2 53 3" xfId="6114" xr:uid="{00000000-0005-0000-0000-0000DE140000}"/>
    <cellStyle name="Milliers 5 3 2 53 4" xfId="6115" xr:uid="{00000000-0005-0000-0000-0000DF140000}"/>
    <cellStyle name="Milliers 5 3 2 53 5" xfId="6116" xr:uid="{00000000-0005-0000-0000-0000E0140000}"/>
    <cellStyle name="Milliers 5 3 2 54" xfId="6117" xr:uid="{00000000-0005-0000-0000-0000E1140000}"/>
    <cellStyle name="Milliers 5 3 2 55" xfId="6118" xr:uid="{00000000-0005-0000-0000-0000E2140000}"/>
    <cellStyle name="Milliers 5 3 2 56" xfId="6119" xr:uid="{00000000-0005-0000-0000-0000E3140000}"/>
    <cellStyle name="Milliers 5 3 2 57" xfId="6120" xr:uid="{00000000-0005-0000-0000-0000E4140000}"/>
    <cellStyle name="Milliers 5 3 2 58" xfId="6121" xr:uid="{00000000-0005-0000-0000-0000E5140000}"/>
    <cellStyle name="Milliers 5 3 2 59" xfId="6122" xr:uid="{00000000-0005-0000-0000-0000E6140000}"/>
    <cellStyle name="Milliers 5 3 2 6" xfId="6123" xr:uid="{00000000-0005-0000-0000-0000E7140000}"/>
    <cellStyle name="Milliers 5 3 2 60" xfId="6124" xr:uid="{00000000-0005-0000-0000-0000E8140000}"/>
    <cellStyle name="Milliers 5 3 2 61" xfId="6125" xr:uid="{00000000-0005-0000-0000-0000E9140000}"/>
    <cellStyle name="Milliers 5 3 2 62" xfId="6126" xr:uid="{00000000-0005-0000-0000-0000EA140000}"/>
    <cellStyle name="Milliers 5 3 2 63" xfId="6127" xr:uid="{00000000-0005-0000-0000-0000EB140000}"/>
    <cellStyle name="Milliers 5 3 2 64" xfId="6128" xr:uid="{00000000-0005-0000-0000-0000EC140000}"/>
    <cellStyle name="Milliers 5 3 2 7" xfId="6129" xr:uid="{00000000-0005-0000-0000-0000ED140000}"/>
    <cellStyle name="Milliers 5 3 2 8" xfId="6130" xr:uid="{00000000-0005-0000-0000-0000EE140000}"/>
    <cellStyle name="Milliers 5 3 2 9" xfId="6131" xr:uid="{00000000-0005-0000-0000-0000EF140000}"/>
    <cellStyle name="Milliers 5 3 20" xfId="6132" xr:uid="{00000000-0005-0000-0000-0000F0140000}"/>
    <cellStyle name="Milliers 5 3 21" xfId="6133" xr:uid="{00000000-0005-0000-0000-0000F1140000}"/>
    <cellStyle name="Milliers 5 3 22" xfId="6134" xr:uid="{00000000-0005-0000-0000-0000F2140000}"/>
    <cellStyle name="Milliers 5 3 23" xfId="6135" xr:uid="{00000000-0005-0000-0000-0000F3140000}"/>
    <cellStyle name="Milliers 5 3 24" xfId="6136" xr:uid="{00000000-0005-0000-0000-0000F4140000}"/>
    <cellStyle name="Milliers 5 3 25" xfId="6137" xr:uid="{00000000-0005-0000-0000-0000F5140000}"/>
    <cellStyle name="Milliers 5 3 26" xfId="6138" xr:uid="{00000000-0005-0000-0000-0000F6140000}"/>
    <cellStyle name="Milliers 5 3 27" xfId="6139" xr:uid="{00000000-0005-0000-0000-0000F7140000}"/>
    <cellStyle name="Milliers 5 3 28" xfId="6140" xr:uid="{00000000-0005-0000-0000-0000F8140000}"/>
    <cellStyle name="Milliers 5 3 29" xfId="6141" xr:uid="{00000000-0005-0000-0000-0000F9140000}"/>
    <cellStyle name="Milliers 5 3 3" xfId="6142" xr:uid="{00000000-0005-0000-0000-0000FA140000}"/>
    <cellStyle name="Milliers 5 3 30" xfId="6143" xr:uid="{00000000-0005-0000-0000-0000FB140000}"/>
    <cellStyle name="Milliers 5 3 31" xfId="6144" xr:uid="{00000000-0005-0000-0000-0000FC140000}"/>
    <cellStyle name="Milliers 5 3 32" xfId="6145" xr:uid="{00000000-0005-0000-0000-0000FD140000}"/>
    <cellStyle name="Milliers 5 3 33" xfId="6146" xr:uid="{00000000-0005-0000-0000-0000FE140000}"/>
    <cellStyle name="Milliers 5 3 34" xfId="6147" xr:uid="{00000000-0005-0000-0000-0000FF140000}"/>
    <cellStyle name="Milliers 5 3 35" xfId="6148" xr:uid="{00000000-0005-0000-0000-000000150000}"/>
    <cellStyle name="Milliers 5 3 36" xfId="6149" xr:uid="{00000000-0005-0000-0000-000001150000}"/>
    <cellStyle name="Milliers 5 3 37" xfId="6150" xr:uid="{00000000-0005-0000-0000-000002150000}"/>
    <cellStyle name="Milliers 5 3 38" xfId="6151" xr:uid="{00000000-0005-0000-0000-000003150000}"/>
    <cellStyle name="Milliers 5 3 39" xfId="6152" xr:uid="{00000000-0005-0000-0000-000004150000}"/>
    <cellStyle name="Milliers 5 3 4" xfId="6153" xr:uid="{00000000-0005-0000-0000-000005150000}"/>
    <cellStyle name="Milliers 5 3 40" xfId="6154" xr:uid="{00000000-0005-0000-0000-000006150000}"/>
    <cellStyle name="Milliers 5 3 41" xfId="6155" xr:uid="{00000000-0005-0000-0000-000007150000}"/>
    <cellStyle name="Milliers 5 3 42" xfId="6156" xr:uid="{00000000-0005-0000-0000-000008150000}"/>
    <cellStyle name="Milliers 5 3 43" xfId="6157" xr:uid="{00000000-0005-0000-0000-000009150000}"/>
    <cellStyle name="Milliers 5 3 44" xfId="6158" xr:uid="{00000000-0005-0000-0000-00000A150000}"/>
    <cellStyle name="Milliers 5 3 45" xfId="6159" xr:uid="{00000000-0005-0000-0000-00000B150000}"/>
    <cellStyle name="Milliers 5 3 46" xfId="6160" xr:uid="{00000000-0005-0000-0000-00000C150000}"/>
    <cellStyle name="Milliers 5 3 47" xfId="6161" xr:uid="{00000000-0005-0000-0000-00000D150000}"/>
    <cellStyle name="Milliers 5 3 48" xfId="6162" xr:uid="{00000000-0005-0000-0000-00000E150000}"/>
    <cellStyle name="Milliers 5 3 49" xfId="6163" xr:uid="{00000000-0005-0000-0000-00000F150000}"/>
    <cellStyle name="Milliers 5 3 5" xfId="6164" xr:uid="{00000000-0005-0000-0000-000010150000}"/>
    <cellStyle name="Milliers 5 3 50" xfId="6165" xr:uid="{00000000-0005-0000-0000-000011150000}"/>
    <cellStyle name="Milliers 5 3 51" xfId="6166" xr:uid="{00000000-0005-0000-0000-000012150000}"/>
    <cellStyle name="Milliers 5 3 52" xfId="6167" xr:uid="{00000000-0005-0000-0000-000013150000}"/>
    <cellStyle name="Milliers 5 3 53" xfId="6168" xr:uid="{00000000-0005-0000-0000-000014150000}"/>
    <cellStyle name="Milliers 5 3 54" xfId="6169" xr:uid="{00000000-0005-0000-0000-000015150000}"/>
    <cellStyle name="Milliers 5 3 55" xfId="6170" xr:uid="{00000000-0005-0000-0000-000016150000}"/>
    <cellStyle name="Milliers 5 3 56" xfId="6171" xr:uid="{00000000-0005-0000-0000-000017150000}"/>
    <cellStyle name="Milliers 5 3 57" xfId="6172" xr:uid="{00000000-0005-0000-0000-000018150000}"/>
    <cellStyle name="Milliers 5 3 58" xfId="6173" xr:uid="{00000000-0005-0000-0000-000019150000}"/>
    <cellStyle name="Milliers 5 3 59" xfId="6174" xr:uid="{00000000-0005-0000-0000-00001A150000}"/>
    <cellStyle name="Milliers 5 3 6" xfId="6175" xr:uid="{00000000-0005-0000-0000-00001B150000}"/>
    <cellStyle name="Milliers 5 3 6 10" xfId="6176" xr:uid="{00000000-0005-0000-0000-00001C150000}"/>
    <cellStyle name="Milliers 5 3 6 11" xfId="6177" xr:uid="{00000000-0005-0000-0000-00001D150000}"/>
    <cellStyle name="Milliers 5 3 6 12" xfId="6178" xr:uid="{00000000-0005-0000-0000-00001E150000}"/>
    <cellStyle name="Milliers 5 3 6 13" xfId="6179" xr:uid="{00000000-0005-0000-0000-00001F150000}"/>
    <cellStyle name="Milliers 5 3 6 2" xfId="6180" xr:uid="{00000000-0005-0000-0000-000020150000}"/>
    <cellStyle name="Milliers 5 3 6 2 10" xfId="6181" xr:uid="{00000000-0005-0000-0000-000021150000}"/>
    <cellStyle name="Milliers 5 3 6 2 11" xfId="6182" xr:uid="{00000000-0005-0000-0000-000022150000}"/>
    <cellStyle name="Milliers 5 3 6 2 12" xfId="6183" xr:uid="{00000000-0005-0000-0000-000023150000}"/>
    <cellStyle name="Milliers 5 3 6 2 13" xfId="6184" xr:uid="{00000000-0005-0000-0000-000024150000}"/>
    <cellStyle name="Milliers 5 3 6 2 2" xfId="6185" xr:uid="{00000000-0005-0000-0000-000025150000}"/>
    <cellStyle name="Milliers 5 3 6 2 2 2" xfId="6186" xr:uid="{00000000-0005-0000-0000-000026150000}"/>
    <cellStyle name="Milliers 5 3 6 2 2 2 2" xfId="6187" xr:uid="{00000000-0005-0000-0000-000027150000}"/>
    <cellStyle name="Milliers 5 3 6 2 2 2 2 2" xfId="6188" xr:uid="{00000000-0005-0000-0000-000028150000}"/>
    <cellStyle name="Milliers 5 3 6 2 2 2 3" xfId="6189" xr:uid="{00000000-0005-0000-0000-000029150000}"/>
    <cellStyle name="Milliers 5 3 6 2 2 2 4" xfId="6190" xr:uid="{00000000-0005-0000-0000-00002A150000}"/>
    <cellStyle name="Milliers 5 3 6 2 2 3" xfId="6191" xr:uid="{00000000-0005-0000-0000-00002B150000}"/>
    <cellStyle name="Milliers 5 3 6 2 2 4" xfId="6192" xr:uid="{00000000-0005-0000-0000-00002C150000}"/>
    <cellStyle name="Milliers 5 3 6 2 2 5" xfId="6193" xr:uid="{00000000-0005-0000-0000-00002D150000}"/>
    <cellStyle name="Milliers 5 3 6 2 3" xfId="6194" xr:uid="{00000000-0005-0000-0000-00002E150000}"/>
    <cellStyle name="Milliers 5 3 6 2 4" xfId="6195" xr:uid="{00000000-0005-0000-0000-00002F150000}"/>
    <cellStyle name="Milliers 5 3 6 2 5" xfId="6196" xr:uid="{00000000-0005-0000-0000-000030150000}"/>
    <cellStyle name="Milliers 5 3 6 2 6" xfId="6197" xr:uid="{00000000-0005-0000-0000-000031150000}"/>
    <cellStyle name="Milliers 5 3 6 2 7" xfId="6198" xr:uid="{00000000-0005-0000-0000-000032150000}"/>
    <cellStyle name="Milliers 5 3 6 2 8" xfId="6199" xr:uid="{00000000-0005-0000-0000-000033150000}"/>
    <cellStyle name="Milliers 5 3 6 2 9" xfId="6200" xr:uid="{00000000-0005-0000-0000-000034150000}"/>
    <cellStyle name="Milliers 5 3 6 3" xfId="6201" xr:uid="{00000000-0005-0000-0000-000035150000}"/>
    <cellStyle name="Milliers 5 3 6 3 2" xfId="6202" xr:uid="{00000000-0005-0000-0000-000036150000}"/>
    <cellStyle name="Milliers 5 3 6 3 3" xfId="6203" xr:uid="{00000000-0005-0000-0000-000037150000}"/>
    <cellStyle name="Milliers 5 3 6 4" xfId="6204" xr:uid="{00000000-0005-0000-0000-000038150000}"/>
    <cellStyle name="Milliers 5 3 6 5" xfId="6205" xr:uid="{00000000-0005-0000-0000-000039150000}"/>
    <cellStyle name="Milliers 5 3 6 6" xfId="6206" xr:uid="{00000000-0005-0000-0000-00003A150000}"/>
    <cellStyle name="Milliers 5 3 6 7" xfId="6207" xr:uid="{00000000-0005-0000-0000-00003B150000}"/>
    <cellStyle name="Milliers 5 3 6 8" xfId="6208" xr:uid="{00000000-0005-0000-0000-00003C150000}"/>
    <cellStyle name="Milliers 5 3 6 9" xfId="6209" xr:uid="{00000000-0005-0000-0000-00003D150000}"/>
    <cellStyle name="Milliers 5 3 60" xfId="6210" xr:uid="{00000000-0005-0000-0000-00003E150000}"/>
    <cellStyle name="Milliers 5 3 61" xfId="6211" xr:uid="{00000000-0005-0000-0000-00003F150000}"/>
    <cellStyle name="Milliers 5 3 62" xfId="6212" xr:uid="{00000000-0005-0000-0000-000040150000}"/>
    <cellStyle name="Milliers 5 3 63" xfId="6213" xr:uid="{00000000-0005-0000-0000-000041150000}"/>
    <cellStyle name="Milliers 5 3 64" xfId="6214" xr:uid="{00000000-0005-0000-0000-000042150000}"/>
    <cellStyle name="Milliers 5 3 65" xfId="6215" xr:uid="{00000000-0005-0000-0000-000043150000}"/>
    <cellStyle name="Milliers 5 3 66" xfId="6216" xr:uid="{00000000-0005-0000-0000-000044150000}"/>
    <cellStyle name="Milliers 5 3 67" xfId="6217" xr:uid="{00000000-0005-0000-0000-000045150000}"/>
    <cellStyle name="Milliers 5 3 68" xfId="6218" xr:uid="{00000000-0005-0000-0000-000046150000}"/>
    <cellStyle name="Milliers 5 3 69" xfId="6219" xr:uid="{00000000-0005-0000-0000-000047150000}"/>
    <cellStyle name="Milliers 5 3 7" xfId="6220" xr:uid="{00000000-0005-0000-0000-000048150000}"/>
    <cellStyle name="Milliers 5 3 70" xfId="6221" xr:uid="{00000000-0005-0000-0000-000049150000}"/>
    <cellStyle name="Milliers 5 3 71" xfId="6222" xr:uid="{00000000-0005-0000-0000-00004A150000}"/>
    <cellStyle name="Milliers 5 3 72" xfId="6223" xr:uid="{00000000-0005-0000-0000-00004B150000}"/>
    <cellStyle name="Milliers 5 3 73" xfId="6224" xr:uid="{00000000-0005-0000-0000-00004C150000}"/>
    <cellStyle name="Milliers 5 3 74" xfId="6225" xr:uid="{00000000-0005-0000-0000-00004D150000}"/>
    <cellStyle name="Milliers 5 3 74 2" xfId="6226" xr:uid="{00000000-0005-0000-0000-00004E150000}"/>
    <cellStyle name="Milliers 5 3 74 2 2" xfId="6227" xr:uid="{00000000-0005-0000-0000-00004F150000}"/>
    <cellStyle name="Milliers 5 3 74 2 3" xfId="6228" xr:uid="{00000000-0005-0000-0000-000050150000}"/>
    <cellStyle name="Milliers 5 3 74 2 4" xfId="6229" xr:uid="{00000000-0005-0000-0000-000051150000}"/>
    <cellStyle name="Milliers 5 3 74 3" xfId="6230" xr:uid="{00000000-0005-0000-0000-000052150000}"/>
    <cellStyle name="Milliers 5 3 74 4" xfId="6231" xr:uid="{00000000-0005-0000-0000-000053150000}"/>
    <cellStyle name="Milliers 5 3 74 5" xfId="6232" xr:uid="{00000000-0005-0000-0000-000054150000}"/>
    <cellStyle name="Milliers 5 3 75" xfId="6233" xr:uid="{00000000-0005-0000-0000-000055150000}"/>
    <cellStyle name="Milliers 5 3 76" xfId="6234" xr:uid="{00000000-0005-0000-0000-000056150000}"/>
    <cellStyle name="Milliers 5 3 77" xfId="6235" xr:uid="{00000000-0005-0000-0000-000057150000}"/>
    <cellStyle name="Milliers 5 3 78" xfId="6236" xr:uid="{00000000-0005-0000-0000-000058150000}"/>
    <cellStyle name="Milliers 5 3 79" xfId="6237" xr:uid="{00000000-0005-0000-0000-000059150000}"/>
    <cellStyle name="Milliers 5 3 8" xfId="6238" xr:uid="{00000000-0005-0000-0000-00005A150000}"/>
    <cellStyle name="Milliers 5 3 80" xfId="6239" xr:uid="{00000000-0005-0000-0000-00005B150000}"/>
    <cellStyle name="Milliers 5 3 81" xfId="6240" xr:uid="{00000000-0005-0000-0000-00005C150000}"/>
    <cellStyle name="Milliers 5 3 82" xfId="6241" xr:uid="{00000000-0005-0000-0000-00005D150000}"/>
    <cellStyle name="Milliers 5 3 83" xfId="6242" xr:uid="{00000000-0005-0000-0000-00005E150000}"/>
    <cellStyle name="Milliers 5 3 84" xfId="6243" xr:uid="{00000000-0005-0000-0000-00005F150000}"/>
    <cellStyle name="Milliers 5 3 85" xfId="6244" xr:uid="{00000000-0005-0000-0000-000060150000}"/>
    <cellStyle name="Milliers 5 3 9" xfId="6245" xr:uid="{00000000-0005-0000-0000-000061150000}"/>
    <cellStyle name="Milliers 5 30" xfId="6246" xr:uid="{00000000-0005-0000-0000-000062150000}"/>
    <cellStyle name="Milliers 5 31" xfId="6247" xr:uid="{00000000-0005-0000-0000-000063150000}"/>
    <cellStyle name="Milliers 5 32" xfId="6248" xr:uid="{00000000-0005-0000-0000-000064150000}"/>
    <cellStyle name="Milliers 5 33" xfId="6249" xr:uid="{00000000-0005-0000-0000-000065150000}"/>
    <cellStyle name="Milliers 5 34" xfId="6250" xr:uid="{00000000-0005-0000-0000-000066150000}"/>
    <cellStyle name="Milliers 5 35" xfId="6251" xr:uid="{00000000-0005-0000-0000-000067150000}"/>
    <cellStyle name="Milliers 5 36" xfId="6252" xr:uid="{00000000-0005-0000-0000-000068150000}"/>
    <cellStyle name="Milliers 5 37" xfId="6253" xr:uid="{00000000-0005-0000-0000-000069150000}"/>
    <cellStyle name="Milliers 5 38" xfId="6254" xr:uid="{00000000-0005-0000-0000-00006A150000}"/>
    <cellStyle name="Milliers 5 39" xfId="6255" xr:uid="{00000000-0005-0000-0000-00006B150000}"/>
    <cellStyle name="Milliers 5 4" xfId="206" xr:uid="{00000000-0005-0000-0000-00006C150000}"/>
    <cellStyle name="Milliers 5 4 10" xfId="6256" xr:uid="{00000000-0005-0000-0000-00006D150000}"/>
    <cellStyle name="Milliers 5 4 11" xfId="6257" xr:uid="{00000000-0005-0000-0000-00006E150000}"/>
    <cellStyle name="Milliers 5 4 12" xfId="6258" xr:uid="{00000000-0005-0000-0000-00006F150000}"/>
    <cellStyle name="Milliers 5 4 13" xfId="6259" xr:uid="{00000000-0005-0000-0000-000070150000}"/>
    <cellStyle name="Milliers 5 4 14" xfId="6260" xr:uid="{00000000-0005-0000-0000-000071150000}"/>
    <cellStyle name="Milliers 5 4 15" xfId="6261" xr:uid="{00000000-0005-0000-0000-000072150000}"/>
    <cellStyle name="Milliers 5 4 16" xfId="6262" xr:uid="{00000000-0005-0000-0000-000073150000}"/>
    <cellStyle name="Milliers 5 4 17" xfId="6263" xr:uid="{00000000-0005-0000-0000-000074150000}"/>
    <cellStyle name="Milliers 5 4 18" xfId="6264" xr:uid="{00000000-0005-0000-0000-000075150000}"/>
    <cellStyle name="Milliers 5 4 2" xfId="6265" xr:uid="{00000000-0005-0000-0000-000076150000}"/>
    <cellStyle name="Milliers 5 4 2 2" xfId="6266" xr:uid="{00000000-0005-0000-0000-000077150000}"/>
    <cellStyle name="Milliers 5 4 2 3" xfId="6267" xr:uid="{00000000-0005-0000-0000-000078150000}"/>
    <cellStyle name="Milliers 5 4 3" xfId="6268" xr:uid="{00000000-0005-0000-0000-000079150000}"/>
    <cellStyle name="Milliers 5 4 4" xfId="6269" xr:uid="{00000000-0005-0000-0000-00007A150000}"/>
    <cellStyle name="Milliers 5 4 5" xfId="6270" xr:uid="{00000000-0005-0000-0000-00007B150000}"/>
    <cellStyle name="Milliers 5 4 6" xfId="6271" xr:uid="{00000000-0005-0000-0000-00007C150000}"/>
    <cellStyle name="Milliers 5 4 7" xfId="6272" xr:uid="{00000000-0005-0000-0000-00007D150000}"/>
    <cellStyle name="Milliers 5 4 8" xfId="6273" xr:uid="{00000000-0005-0000-0000-00007E150000}"/>
    <cellStyle name="Milliers 5 4 9" xfId="6274" xr:uid="{00000000-0005-0000-0000-00007F150000}"/>
    <cellStyle name="Milliers 5 40" xfId="6275" xr:uid="{00000000-0005-0000-0000-000080150000}"/>
    <cellStyle name="Milliers 5 41" xfId="6276" xr:uid="{00000000-0005-0000-0000-000081150000}"/>
    <cellStyle name="Milliers 5 42" xfId="6277" xr:uid="{00000000-0005-0000-0000-000082150000}"/>
    <cellStyle name="Milliers 5 43" xfId="6278" xr:uid="{00000000-0005-0000-0000-000083150000}"/>
    <cellStyle name="Milliers 5 44" xfId="6279" xr:uid="{00000000-0005-0000-0000-000084150000}"/>
    <cellStyle name="Milliers 5 45" xfId="21166" xr:uid="{00000000-0005-0000-0000-000085150000}"/>
    <cellStyle name="Milliers 5 5" xfId="207" xr:uid="{00000000-0005-0000-0000-000086150000}"/>
    <cellStyle name="Milliers 5 5 2" xfId="21214" xr:uid="{00000000-0005-0000-0000-000087150000}"/>
    <cellStyle name="Milliers 5 6" xfId="208" xr:uid="{00000000-0005-0000-0000-000088150000}"/>
    <cellStyle name="Milliers 5 6 2" xfId="21215" xr:uid="{00000000-0005-0000-0000-000089150000}"/>
    <cellStyle name="Milliers 5 7" xfId="209" xr:uid="{00000000-0005-0000-0000-00008A150000}"/>
    <cellStyle name="Milliers 5 7 2" xfId="21216" xr:uid="{00000000-0005-0000-0000-00008B150000}"/>
    <cellStyle name="Milliers 5 8" xfId="210" xr:uid="{00000000-0005-0000-0000-00008C150000}"/>
    <cellStyle name="Milliers 5 8 2" xfId="21217" xr:uid="{00000000-0005-0000-0000-00008D150000}"/>
    <cellStyle name="Milliers 5 9" xfId="211" xr:uid="{00000000-0005-0000-0000-00008E150000}"/>
    <cellStyle name="Milliers 5 9 2" xfId="21218" xr:uid="{00000000-0005-0000-0000-00008F150000}"/>
    <cellStyle name="Milliers 50" xfId="1242" xr:uid="{00000000-0005-0000-0000-000090150000}"/>
    <cellStyle name="Milliers 50 10" xfId="6280" xr:uid="{00000000-0005-0000-0000-000091150000}"/>
    <cellStyle name="Milliers 50 10 2" xfId="6281" xr:uid="{00000000-0005-0000-0000-000092150000}"/>
    <cellStyle name="Milliers 50 10 3" xfId="6282" xr:uid="{00000000-0005-0000-0000-000093150000}"/>
    <cellStyle name="Milliers 50 10 4" xfId="6283" xr:uid="{00000000-0005-0000-0000-000094150000}"/>
    <cellStyle name="Milliers 50 11" xfId="6284" xr:uid="{00000000-0005-0000-0000-000095150000}"/>
    <cellStyle name="Milliers 50 12" xfId="6285" xr:uid="{00000000-0005-0000-0000-000096150000}"/>
    <cellStyle name="Milliers 50 13" xfId="6286" xr:uid="{00000000-0005-0000-0000-000097150000}"/>
    <cellStyle name="Milliers 50 14" xfId="6287" xr:uid="{00000000-0005-0000-0000-000098150000}"/>
    <cellStyle name="Milliers 50 15" xfId="6288" xr:uid="{00000000-0005-0000-0000-000099150000}"/>
    <cellStyle name="Milliers 50 16" xfId="21219" xr:uid="{00000000-0005-0000-0000-00009A150000}"/>
    <cellStyle name="Milliers 50 2" xfId="1720" xr:uid="{00000000-0005-0000-0000-00009B150000}"/>
    <cellStyle name="Milliers 50 2 2" xfId="6289" xr:uid="{00000000-0005-0000-0000-00009C150000}"/>
    <cellStyle name="Milliers 50 2 3" xfId="21220" xr:uid="{00000000-0005-0000-0000-00009D150000}"/>
    <cellStyle name="Milliers 50 3" xfId="1721" xr:uid="{00000000-0005-0000-0000-00009E150000}"/>
    <cellStyle name="Milliers 50 3 2" xfId="21221" xr:uid="{00000000-0005-0000-0000-00009F150000}"/>
    <cellStyle name="Milliers 50 4" xfId="1722" xr:uid="{00000000-0005-0000-0000-0000A0150000}"/>
    <cellStyle name="Milliers 50 4 2" xfId="21222" xr:uid="{00000000-0005-0000-0000-0000A1150000}"/>
    <cellStyle name="Milliers 50 5" xfId="1723" xr:uid="{00000000-0005-0000-0000-0000A2150000}"/>
    <cellStyle name="Milliers 50 5 2" xfId="6290" xr:uid="{00000000-0005-0000-0000-0000A3150000}"/>
    <cellStyle name="Milliers 50 5 2 2" xfId="6291" xr:uid="{00000000-0005-0000-0000-0000A4150000}"/>
    <cellStyle name="Milliers 50 5 2 3" xfId="6292" xr:uid="{00000000-0005-0000-0000-0000A5150000}"/>
    <cellStyle name="Milliers 50 5 2 4" xfId="6293" xr:uid="{00000000-0005-0000-0000-0000A6150000}"/>
    <cellStyle name="Milliers 50 5 3" xfId="6294" xr:uid="{00000000-0005-0000-0000-0000A7150000}"/>
    <cellStyle name="Milliers 50 5 4" xfId="6295" xr:uid="{00000000-0005-0000-0000-0000A8150000}"/>
    <cellStyle name="Milliers 50 5 5" xfId="6296" xr:uid="{00000000-0005-0000-0000-0000A9150000}"/>
    <cellStyle name="Milliers 50 5 6" xfId="6297" xr:uid="{00000000-0005-0000-0000-0000AA150000}"/>
    <cellStyle name="Milliers 50 5 7" xfId="6298" xr:uid="{00000000-0005-0000-0000-0000AB150000}"/>
    <cellStyle name="Milliers 50 5 8" xfId="21223" xr:uid="{00000000-0005-0000-0000-0000AC150000}"/>
    <cellStyle name="Milliers 50 6" xfId="1724" xr:uid="{00000000-0005-0000-0000-0000AD150000}"/>
    <cellStyle name="Milliers 50 6 2" xfId="6299" xr:uid="{00000000-0005-0000-0000-0000AE150000}"/>
    <cellStyle name="Milliers 50 6 3" xfId="6300" xr:uid="{00000000-0005-0000-0000-0000AF150000}"/>
    <cellStyle name="Milliers 50 6 4" xfId="6301" xr:uid="{00000000-0005-0000-0000-0000B0150000}"/>
    <cellStyle name="Milliers 50 6 5" xfId="21224" xr:uid="{00000000-0005-0000-0000-0000B1150000}"/>
    <cellStyle name="Milliers 50 7" xfId="1725" xr:uid="{00000000-0005-0000-0000-0000B2150000}"/>
    <cellStyle name="Milliers 50 7 2" xfId="6302" xr:uid="{00000000-0005-0000-0000-0000B3150000}"/>
    <cellStyle name="Milliers 50 7 3" xfId="6303" xr:uid="{00000000-0005-0000-0000-0000B4150000}"/>
    <cellStyle name="Milliers 50 7 4" xfId="6304" xr:uid="{00000000-0005-0000-0000-0000B5150000}"/>
    <cellStyle name="Milliers 50 7 5" xfId="21225" xr:uid="{00000000-0005-0000-0000-0000B6150000}"/>
    <cellStyle name="Milliers 50 8" xfId="1726" xr:uid="{00000000-0005-0000-0000-0000B7150000}"/>
    <cellStyle name="Milliers 50 8 2" xfId="6305" xr:uid="{00000000-0005-0000-0000-0000B8150000}"/>
    <cellStyle name="Milliers 50 8 3" xfId="6306" xr:uid="{00000000-0005-0000-0000-0000B9150000}"/>
    <cellStyle name="Milliers 50 8 4" xfId="6307" xr:uid="{00000000-0005-0000-0000-0000BA150000}"/>
    <cellStyle name="Milliers 50 8 5" xfId="21226" xr:uid="{00000000-0005-0000-0000-0000BB150000}"/>
    <cellStyle name="Milliers 50 9" xfId="1727" xr:uid="{00000000-0005-0000-0000-0000BC150000}"/>
    <cellStyle name="Milliers 50 9 2" xfId="6308" xr:uid="{00000000-0005-0000-0000-0000BD150000}"/>
    <cellStyle name="Milliers 50 9 3" xfId="6309" xr:uid="{00000000-0005-0000-0000-0000BE150000}"/>
    <cellStyle name="Milliers 50 9 4" xfId="6310" xr:uid="{00000000-0005-0000-0000-0000BF150000}"/>
    <cellStyle name="Milliers 50 9 5" xfId="21227" xr:uid="{00000000-0005-0000-0000-0000C0150000}"/>
    <cellStyle name="Milliers 51" xfId="1243" xr:uid="{00000000-0005-0000-0000-0000C1150000}"/>
    <cellStyle name="Milliers 51 10" xfId="6311" xr:uid="{00000000-0005-0000-0000-0000C2150000}"/>
    <cellStyle name="Milliers 51 10 2" xfId="6312" xr:uid="{00000000-0005-0000-0000-0000C3150000}"/>
    <cellStyle name="Milliers 51 10 3" xfId="6313" xr:uid="{00000000-0005-0000-0000-0000C4150000}"/>
    <cellStyle name="Milliers 51 10 4" xfId="6314" xr:uid="{00000000-0005-0000-0000-0000C5150000}"/>
    <cellStyle name="Milliers 51 11" xfId="6315" xr:uid="{00000000-0005-0000-0000-0000C6150000}"/>
    <cellStyle name="Milliers 51 12" xfId="6316" xr:uid="{00000000-0005-0000-0000-0000C7150000}"/>
    <cellStyle name="Milliers 51 13" xfId="6317" xr:uid="{00000000-0005-0000-0000-0000C8150000}"/>
    <cellStyle name="Milliers 51 14" xfId="6318" xr:uid="{00000000-0005-0000-0000-0000C9150000}"/>
    <cellStyle name="Milliers 51 15" xfId="6319" xr:uid="{00000000-0005-0000-0000-0000CA150000}"/>
    <cellStyle name="Milliers 51 16" xfId="21228" xr:uid="{00000000-0005-0000-0000-0000CB150000}"/>
    <cellStyle name="Milliers 51 2" xfId="1728" xr:uid="{00000000-0005-0000-0000-0000CC150000}"/>
    <cellStyle name="Milliers 51 2 2" xfId="6320" xr:uid="{00000000-0005-0000-0000-0000CD150000}"/>
    <cellStyle name="Milliers 51 2 3" xfId="21229" xr:uid="{00000000-0005-0000-0000-0000CE150000}"/>
    <cellStyle name="Milliers 51 3" xfId="1729" xr:uid="{00000000-0005-0000-0000-0000CF150000}"/>
    <cellStyle name="Milliers 51 3 2" xfId="21230" xr:uid="{00000000-0005-0000-0000-0000D0150000}"/>
    <cellStyle name="Milliers 51 4" xfId="1730" xr:uid="{00000000-0005-0000-0000-0000D1150000}"/>
    <cellStyle name="Milliers 51 4 2" xfId="21231" xr:uid="{00000000-0005-0000-0000-0000D2150000}"/>
    <cellStyle name="Milliers 51 5" xfId="1731" xr:uid="{00000000-0005-0000-0000-0000D3150000}"/>
    <cellStyle name="Milliers 51 5 2" xfId="6321" xr:uid="{00000000-0005-0000-0000-0000D4150000}"/>
    <cellStyle name="Milliers 51 5 2 2" xfId="6322" xr:uid="{00000000-0005-0000-0000-0000D5150000}"/>
    <cellStyle name="Milliers 51 5 2 3" xfId="6323" xr:uid="{00000000-0005-0000-0000-0000D6150000}"/>
    <cellStyle name="Milliers 51 5 2 4" xfId="6324" xr:uid="{00000000-0005-0000-0000-0000D7150000}"/>
    <cellStyle name="Milliers 51 5 3" xfId="6325" xr:uid="{00000000-0005-0000-0000-0000D8150000}"/>
    <cellStyle name="Milliers 51 5 4" xfId="6326" xr:uid="{00000000-0005-0000-0000-0000D9150000}"/>
    <cellStyle name="Milliers 51 5 5" xfId="6327" xr:uid="{00000000-0005-0000-0000-0000DA150000}"/>
    <cellStyle name="Milliers 51 5 6" xfId="6328" xr:uid="{00000000-0005-0000-0000-0000DB150000}"/>
    <cellStyle name="Milliers 51 5 7" xfId="6329" xr:uid="{00000000-0005-0000-0000-0000DC150000}"/>
    <cellStyle name="Milliers 51 5 8" xfId="21232" xr:uid="{00000000-0005-0000-0000-0000DD150000}"/>
    <cellStyle name="Milliers 51 6" xfId="1732" xr:uid="{00000000-0005-0000-0000-0000DE150000}"/>
    <cellStyle name="Milliers 51 6 2" xfId="6330" xr:uid="{00000000-0005-0000-0000-0000DF150000}"/>
    <cellStyle name="Milliers 51 6 3" xfId="6331" xr:uid="{00000000-0005-0000-0000-0000E0150000}"/>
    <cellStyle name="Milliers 51 6 4" xfId="6332" xr:uid="{00000000-0005-0000-0000-0000E1150000}"/>
    <cellStyle name="Milliers 51 6 5" xfId="21233" xr:uid="{00000000-0005-0000-0000-0000E2150000}"/>
    <cellStyle name="Milliers 51 7" xfId="1733" xr:uid="{00000000-0005-0000-0000-0000E3150000}"/>
    <cellStyle name="Milliers 51 7 2" xfId="6333" xr:uid="{00000000-0005-0000-0000-0000E4150000}"/>
    <cellStyle name="Milliers 51 7 3" xfId="6334" xr:uid="{00000000-0005-0000-0000-0000E5150000}"/>
    <cellStyle name="Milliers 51 7 4" xfId="6335" xr:uid="{00000000-0005-0000-0000-0000E6150000}"/>
    <cellStyle name="Milliers 51 7 5" xfId="21234" xr:uid="{00000000-0005-0000-0000-0000E7150000}"/>
    <cellStyle name="Milliers 51 8" xfId="1734" xr:uid="{00000000-0005-0000-0000-0000E8150000}"/>
    <cellStyle name="Milliers 51 8 2" xfId="6336" xr:uid="{00000000-0005-0000-0000-0000E9150000}"/>
    <cellStyle name="Milliers 51 8 3" xfId="6337" xr:uid="{00000000-0005-0000-0000-0000EA150000}"/>
    <cellStyle name="Milliers 51 8 4" xfId="6338" xr:uid="{00000000-0005-0000-0000-0000EB150000}"/>
    <cellStyle name="Milliers 51 8 5" xfId="21235" xr:uid="{00000000-0005-0000-0000-0000EC150000}"/>
    <cellStyle name="Milliers 51 9" xfId="1735" xr:uid="{00000000-0005-0000-0000-0000ED150000}"/>
    <cellStyle name="Milliers 51 9 2" xfId="6339" xr:uid="{00000000-0005-0000-0000-0000EE150000}"/>
    <cellStyle name="Milliers 51 9 3" xfId="6340" xr:uid="{00000000-0005-0000-0000-0000EF150000}"/>
    <cellStyle name="Milliers 51 9 4" xfId="6341" xr:uid="{00000000-0005-0000-0000-0000F0150000}"/>
    <cellStyle name="Milliers 51 9 5" xfId="21236" xr:uid="{00000000-0005-0000-0000-0000F1150000}"/>
    <cellStyle name="Milliers 52" xfId="1244" xr:uid="{00000000-0005-0000-0000-0000F2150000}"/>
    <cellStyle name="Milliers 52 10" xfId="6342" xr:uid="{00000000-0005-0000-0000-0000F3150000}"/>
    <cellStyle name="Milliers 52 10 2" xfId="6343" xr:uid="{00000000-0005-0000-0000-0000F4150000}"/>
    <cellStyle name="Milliers 52 10 3" xfId="6344" xr:uid="{00000000-0005-0000-0000-0000F5150000}"/>
    <cellStyle name="Milliers 52 10 4" xfId="6345" xr:uid="{00000000-0005-0000-0000-0000F6150000}"/>
    <cellStyle name="Milliers 52 11" xfId="6346" xr:uid="{00000000-0005-0000-0000-0000F7150000}"/>
    <cellStyle name="Milliers 52 12" xfId="6347" xr:uid="{00000000-0005-0000-0000-0000F8150000}"/>
    <cellStyle name="Milliers 52 13" xfId="6348" xr:uid="{00000000-0005-0000-0000-0000F9150000}"/>
    <cellStyle name="Milliers 52 14" xfId="6349" xr:uid="{00000000-0005-0000-0000-0000FA150000}"/>
    <cellStyle name="Milliers 52 15" xfId="6350" xr:uid="{00000000-0005-0000-0000-0000FB150000}"/>
    <cellStyle name="Milliers 52 16" xfId="21237" xr:uid="{00000000-0005-0000-0000-0000FC150000}"/>
    <cellStyle name="Milliers 52 2" xfId="1736" xr:uid="{00000000-0005-0000-0000-0000FD150000}"/>
    <cellStyle name="Milliers 52 2 2" xfId="6351" xr:uid="{00000000-0005-0000-0000-0000FE150000}"/>
    <cellStyle name="Milliers 52 2 3" xfId="21238" xr:uid="{00000000-0005-0000-0000-0000FF150000}"/>
    <cellStyle name="Milliers 52 3" xfId="1737" xr:uid="{00000000-0005-0000-0000-000000160000}"/>
    <cellStyle name="Milliers 52 3 2" xfId="21239" xr:uid="{00000000-0005-0000-0000-000001160000}"/>
    <cellStyle name="Milliers 52 4" xfId="1738" xr:uid="{00000000-0005-0000-0000-000002160000}"/>
    <cellStyle name="Milliers 52 4 2" xfId="21240" xr:uid="{00000000-0005-0000-0000-000003160000}"/>
    <cellStyle name="Milliers 52 5" xfId="1739" xr:uid="{00000000-0005-0000-0000-000004160000}"/>
    <cellStyle name="Milliers 52 5 2" xfId="6352" xr:uid="{00000000-0005-0000-0000-000005160000}"/>
    <cellStyle name="Milliers 52 5 2 2" xfId="6353" xr:uid="{00000000-0005-0000-0000-000006160000}"/>
    <cellStyle name="Milliers 52 5 2 3" xfId="6354" xr:uid="{00000000-0005-0000-0000-000007160000}"/>
    <cellStyle name="Milliers 52 5 2 4" xfId="6355" xr:uid="{00000000-0005-0000-0000-000008160000}"/>
    <cellStyle name="Milliers 52 5 3" xfId="6356" xr:uid="{00000000-0005-0000-0000-000009160000}"/>
    <cellStyle name="Milliers 52 5 4" xfId="6357" xr:uid="{00000000-0005-0000-0000-00000A160000}"/>
    <cellStyle name="Milliers 52 5 5" xfId="6358" xr:uid="{00000000-0005-0000-0000-00000B160000}"/>
    <cellStyle name="Milliers 52 5 6" xfId="6359" xr:uid="{00000000-0005-0000-0000-00000C160000}"/>
    <cellStyle name="Milliers 52 5 7" xfId="6360" xr:uid="{00000000-0005-0000-0000-00000D160000}"/>
    <cellStyle name="Milliers 52 5 8" xfId="21241" xr:uid="{00000000-0005-0000-0000-00000E160000}"/>
    <cellStyle name="Milliers 52 6" xfId="1740" xr:uid="{00000000-0005-0000-0000-00000F160000}"/>
    <cellStyle name="Milliers 52 6 2" xfId="6361" xr:uid="{00000000-0005-0000-0000-000010160000}"/>
    <cellStyle name="Milliers 52 6 3" xfId="6362" xr:uid="{00000000-0005-0000-0000-000011160000}"/>
    <cellStyle name="Milliers 52 6 4" xfId="6363" xr:uid="{00000000-0005-0000-0000-000012160000}"/>
    <cellStyle name="Milliers 52 6 5" xfId="21242" xr:uid="{00000000-0005-0000-0000-000013160000}"/>
    <cellStyle name="Milliers 52 7" xfId="1741" xr:uid="{00000000-0005-0000-0000-000014160000}"/>
    <cellStyle name="Milliers 52 7 2" xfId="6364" xr:uid="{00000000-0005-0000-0000-000015160000}"/>
    <cellStyle name="Milliers 52 7 3" xfId="6365" xr:uid="{00000000-0005-0000-0000-000016160000}"/>
    <cellStyle name="Milliers 52 7 4" xfId="6366" xr:uid="{00000000-0005-0000-0000-000017160000}"/>
    <cellStyle name="Milliers 52 7 5" xfId="21243" xr:uid="{00000000-0005-0000-0000-000018160000}"/>
    <cellStyle name="Milliers 52 8" xfId="1742" xr:uid="{00000000-0005-0000-0000-000019160000}"/>
    <cellStyle name="Milliers 52 8 2" xfId="6367" xr:uid="{00000000-0005-0000-0000-00001A160000}"/>
    <cellStyle name="Milliers 52 8 3" xfId="6368" xr:uid="{00000000-0005-0000-0000-00001B160000}"/>
    <cellStyle name="Milliers 52 8 4" xfId="6369" xr:uid="{00000000-0005-0000-0000-00001C160000}"/>
    <cellStyle name="Milliers 52 8 5" xfId="21244" xr:uid="{00000000-0005-0000-0000-00001D160000}"/>
    <cellStyle name="Milliers 52 9" xfId="1743" xr:uid="{00000000-0005-0000-0000-00001E160000}"/>
    <cellStyle name="Milliers 52 9 2" xfId="6370" xr:uid="{00000000-0005-0000-0000-00001F160000}"/>
    <cellStyle name="Milliers 52 9 3" xfId="6371" xr:uid="{00000000-0005-0000-0000-000020160000}"/>
    <cellStyle name="Milliers 52 9 4" xfId="6372" xr:uid="{00000000-0005-0000-0000-000021160000}"/>
    <cellStyle name="Milliers 52 9 5" xfId="21245" xr:uid="{00000000-0005-0000-0000-000022160000}"/>
    <cellStyle name="Milliers 53" xfId="1245" xr:uid="{00000000-0005-0000-0000-000023160000}"/>
    <cellStyle name="Milliers 53 10" xfId="6373" xr:uid="{00000000-0005-0000-0000-000024160000}"/>
    <cellStyle name="Milliers 53 10 2" xfId="6374" xr:uid="{00000000-0005-0000-0000-000025160000}"/>
    <cellStyle name="Milliers 53 10 3" xfId="6375" xr:uid="{00000000-0005-0000-0000-000026160000}"/>
    <cellStyle name="Milliers 53 10 4" xfId="6376" xr:uid="{00000000-0005-0000-0000-000027160000}"/>
    <cellStyle name="Milliers 53 11" xfId="6377" xr:uid="{00000000-0005-0000-0000-000028160000}"/>
    <cellStyle name="Milliers 53 12" xfId="6378" xr:uid="{00000000-0005-0000-0000-000029160000}"/>
    <cellStyle name="Milliers 53 13" xfId="6379" xr:uid="{00000000-0005-0000-0000-00002A160000}"/>
    <cellStyle name="Milliers 53 14" xfId="6380" xr:uid="{00000000-0005-0000-0000-00002B160000}"/>
    <cellStyle name="Milliers 53 15" xfId="6381" xr:uid="{00000000-0005-0000-0000-00002C160000}"/>
    <cellStyle name="Milliers 53 16" xfId="21246" xr:uid="{00000000-0005-0000-0000-00002D160000}"/>
    <cellStyle name="Milliers 53 2" xfId="1744" xr:uid="{00000000-0005-0000-0000-00002E160000}"/>
    <cellStyle name="Milliers 53 2 2" xfId="6382" xr:uid="{00000000-0005-0000-0000-00002F160000}"/>
    <cellStyle name="Milliers 53 2 3" xfId="21247" xr:uid="{00000000-0005-0000-0000-000030160000}"/>
    <cellStyle name="Milliers 53 3" xfId="1745" xr:uid="{00000000-0005-0000-0000-000031160000}"/>
    <cellStyle name="Milliers 53 3 2" xfId="21248" xr:uid="{00000000-0005-0000-0000-000032160000}"/>
    <cellStyle name="Milliers 53 4" xfId="1746" xr:uid="{00000000-0005-0000-0000-000033160000}"/>
    <cellStyle name="Milliers 53 4 2" xfId="21249" xr:uid="{00000000-0005-0000-0000-000034160000}"/>
    <cellStyle name="Milliers 53 5" xfId="1747" xr:uid="{00000000-0005-0000-0000-000035160000}"/>
    <cellStyle name="Milliers 53 5 2" xfId="6383" xr:uid="{00000000-0005-0000-0000-000036160000}"/>
    <cellStyle name="Milliers 53 5 2 2" xfId="6384" xr:uid="{00000000-0005-0000-0000-000037160000}"/>
    <cellStyle name="Milliers 53 5 2 3" xfId="6385" xr:uid="{00000000-0005-0000-0000-000038160000}"/>
    <cellStyle name="Milliers 53 5 2 4" xfId="6386" xr:uid="{00000000-0005-0000-0000-000039160000}"/>
    <cellStyle name="Milliers 53 5 3" xfId="6387" xr:uid="{00000000-0005-0000-0000-00003A160000}"/>
    <cellStyle name="Milliers 53 5 4" xfId="6388" xr:uid="{00000000-0005-0000-0000-00003B160000}"/>
    <cellStyle name="Milliers 53 5 5" xfId="6389" xr:uid="{00000000-0005-0000-0000-00003C160000}"/>
    <cellStyle name="Milliers 53 5 6" xfId="6390" xr:uid="{00000000-0005-0000-0000-00003D160000}"/>
    <cellStyle name="Milliers 53 5 7" xfId="6391" xr:uid="{00000000-0005-0000-0000-00003E160000}"/>
    <cellStyle name="Milliers 53 5 8" xfId="21250" xr:uid="{00000000-0005-0000-0000-00003F160000}"/>
    <cellStyle name="Milliers 53 6" xfId="1748" xr:uid="{00000000-0005-0000-0000-000040160000}"/>
    <cellStyle name="Milliers 53 6 2" xfId="6392" xr:uid="{00000000-0005-0000-0000-000041160000}"/>
    <cellStyle name="Milliers 53 6 3" xfId="6393" xr:uid="{00000000-0005-0000-0000-000042160000}"/>
    <cellStyle name="Milliers 53 6 4" xfId="6394" xr:uid="{00000000-0005-0000-0000-000043160000}"/>
    <cellStyle name="Milliers 53 6 5" xfId="21251" xr:uid="{00000000-0005-0000-0000-000044160000}"/>
    <cellStyle name="Milliers 53 7" xfId="1749" xr:uid="{00000000-0005-0000-0000-000045160000}"/>
    <cellStyle name="Milliers 53 7 2" xfId="6395" xr:uid="{00000000-0005-0000-0000-000046160000}"/>
    <cellStyle name="Milliers 53 7 3" xfId="6396" xr:uid="{00000000-0005-0000-0000-000047160000}"/>
    <cellStyle name="Milliers 53 7 4" xfId="6397" xr:uid="{00000000-0005-0000-0000-000048160000}"/>
    <cellStyle name="Milliers 53 7 5" xfId="21252" xr:uid="{00000000-0005-0000-0000-000049160000}"/>
    <cellStyle name="Milliers 53 8" xfId="1750" xr:uid="{00000000-0005-0000-0000-00004A160000}"/>
    <cellStyle name="Milliers 53 8 2" xfId="6398" xr:uid="{00000000-0005-0000-0000-00004B160000}"/>
    <cellStyle name="Milliers 53 8 3" xfId="6399" xr:uid="{00000000-0005-0000-0000-00004C160000}"/>
    <cellStyle name="Milliers 53 8 4" xfId="6400" xr:uid="{00000000-0005-0000-0000-00004D160000}"/>
    <cellStyle name="Milliers 53 8 5" xfId="21253" xr:uid="{00000000-0005-0000-0000-00004E160000}"/>
    <cellStyle name="Milliers 53 9" xfId="1751" xr:uid="{00000000-0005-0000-0000-00004F160000}"/>
    <cellStyle name="Milliers 53 9 2" xfId="6401" xr:uid="{00000000-0005-0000-0000-000050160000}"/>
    <cellStyle name="Milliers 53 9 3" xfId="6402" xr:uid="{00000000-0005-0000-0000-000051160000}"/>
    <cellStyle name="Milliers 53 9 4" xfId="6403" xr:uid="{00000000-0005-0000-0000-000052160000}"/>
    <cellStyle name="Milliers 53 9 5" xfId="21254" xr:uid="{00000000-0005-0000-0000-000053160000}"/>
    <cellStyle name="Milliers 54" xfId="1246" xr:uid="{00000000-0005-0000-0000-000054160000}"/>
    <cellStyle name="Milliers 54 10" xfId="6404" xr:uid="{00000000-0005-0000-0000-000055160000}"/>
    <cellStyle name="Milliers 54 10 2" xfId="6405" xr:uid="{00000000-0005-0000-0000-000056160000}"/>
    <cellStyle name="Milliers 54 10 3" xfId="6406" xr:uid="{00000000-0005-0000-0000-000057160000}"/>
    <cellStyle name="Milliers 54 10 4" xfId="6407" xr:uid="{00000000-0005-0000-0000-000058160000}"/>
    <cellStyle name="Milliers 54 11" xfId="6408" xr:uid="{00000000-0005-0000-0000-000059160000}"/>
    <cellStyle name="Milliers 54 12" xfId="6409" xr:uid="{00000000-0005-0000-0000-00005A160000}"/>
    <cellStyle name="Milliers 54 13" xfId="6410" xr:uid="{00000000-0005-0000-0000-00005B160000}"/>
    <cellStyle name="Milliers 54 14" xfId="6411" xr:uid="{00000000-0005-0000-0000-00005C160000}"/>
    <cellStyle name="Milliers 54 15" xfId="6412" xr:uid="{00000000-0005-0000-0000-00005D160000}"/>
    <cellStyle name="Milliers 54 16" xfId="21255" xr:uid="{00000000-0005-0000-0000-00005E160000}"/>
    <cellStyle name="Milliers 54 2" xfId="1752" xr:uid="{00000000-0005-0000-0000-00005F160000}"/>
    <cellStyle name="Milliers 54 2 2" xfId="6413" xr:uid="{00000000-0005-0000-0000-000060160000}"/>
    <cellStyle name="Milliers 54 2 3" xfId="21256" xr:uid="{00000000-0005-0000-0000-000061160000}"/>
    <cellStyle name="Milliers 54 3" xfId="1753" xr:uid="{00000000-0005-0000-0000-000062160000}"/>
    <cellStyle name="Milliers 54 3 2" xfId="21257" xr:uid="{00000000-0005-0000-0000-000063160000}"/>
    <cellStyle name="Milliers 54 4" xfId="1754" xr:uid="{00000000-0005-0000-0000-000064160000}"/>
    <cellStyle name="Milliers 54 4 2" xfId="21258" xr:uid="{00000000-0005-0000-0000-000065160000}"/>
    <cellStyle name="Milliers 54 5" xfId="1755" xr:uid="{00000000-0005-0000-0000-000066160000}"/>
    <cellStyle name="Milliers 54 5 2" xfId="6414" xr:uid="{00000000-0005-0000-0000-000067160000}"/>
    <cellStyle name="Milliers 54 5 2 2" xfId="6415" xr:uid="{00000000-0005-0000-0000-000068160000}"/>
    <cellStyle name="Milliers 54 5 2 3" xfId="6416" xr:uid="{00000000-0005-0000-0000-000069160000}"/>
    <cellStyle name="Milliers 54 5 2 4" xfId="6417" xr:uid="{00000000-0005-0000-0000-00006A160000}"/>
    <cellStyle name="Milliers 54 5 3" xfId="6418" xr:uid="{00000000-0005-0000-0000-00006B160000}"/>
    <cellStyle name="Milliers 54 5 4" xfId="6419" xr:uid="{00000000-0005-0000-0000-00006C160000}"/>
    <cellStyle name="Milliers 54 5 5" xfId="6420" xr:uid="{00000000-0005-0000-0000-00006D160000}"/>
    <cellStyle name="Milliers 54 5 6" xfId="6421" xr:uid="{00000000-0005-0000-0000-00006E160000}"/>
    <cellStyle name="Milliers 54 5 7" xfId="6422" xr:uid="{00000000-0005-0000-0000-00006F160000}"/>
    <cellStyle name="Milliers 54 5 8" xfId="21259" xr:uid="{00000000-0005-0000-0000-000070160000}"/>
    <cellStyle name="Milliers 54 6" xfId="1756" xr:uid="{00000000-0005-0000-0000-000071160000}"/>
    <cellStyle name="Milliers 54 6 2" xfId="6423" xr:uid="{00000000-0005-0000-0000-000072160000}"/>
    <cellStyle name="Milliers 54 6 3" xfId="6424" xr:uid="{00000000-0005-0000-0000-000073160000}"/>
    <cellStyle name="Milliers 54 6 4" xfId="6425" xr:uid="{00000000-0005-0000-0000-000074160000}"/>
    <cellStyle name="Milliers 54 6 5" xfId="21260" xr:uid="{00000000-0005-0000-0000-000075160000}"/>
    <cellStyle name="Milliers 54 7" xfId="1757" xr:uid="{00000000-0005-0000-0000-000076160000}"/>
    <cellStyle name="Milliers 54 7 2" xfId="6426" xr:uid="{00000000-0005-0000-0000-000077160000}"/>
    <cellStyle name="Milliers 54 7 3" xfId="6427" xr:uid="{00000000-0005-0000-0000-000078160000}"/>
    <cellStyle name="Milliers 54 7 4" xfId="6428" xr:uid="{00000000-0005-0000-0000-000079160000}"/>
    <cellStyle name="Milliers 54 7 5" xfId="21261" xr:uid="{00000000-0005-0000-0000-00007A160000}"/>
    <cellStyle name="Milliers 54 8" xfId="1758" xr:uid="{00000000-0005-0000-0000-00007B160000}"/>
    <cellStyle name="Milliers 54 8 2" xfId="6429" xr:uid="{00000000-0005-0000-0000-00007C160000}"/>
    <cellStyle name="Milliers 54 8 3" xfId="6430" xr:uid="{00000000-0005-0000-0000-00007D160000}"/>
    <cellStyle name="Milliers 54 8 4" xfId="6431" xr:uid="{00000000-0005-0000-0000-00007E160000}"/>
    <cellStyle name="Milliers 54 8 5" xfId="21262" xr:uid="{00000000-0005-0000-0000-00007F160000}"/>
    <cellStyle name="Milliers 54 9" xfId="1759" xr:uid="{00000000-0005-0000-0000-000080160000}"/>
    <cellStyle name="Milliers 54 9 2" xfId="6432" xr:uid="{00000000-0005-0000-0000-000081160000}"/>
    <cellStyle name="Milliers 54 9 3" xfId="6433" xr:uid="{00000000-0005-0000-0000-000082160000}"/>
    <cellStyle name="Milliers 54 9 4" xfId="6434" xr:uid="{00000000-0005-0000-0000-000083160000}"/>
    <cellStyle name="Milliers 54 9 5" xfId="21263" xr:uid="{00000000-0005-0000-0000-000084160000}"/>
    <cellStyle name="Milliers 55" xfId="1247" xr:uid="{00000000-0005-0000-0000-000085160000}"/>
    <cellStyle name="Milliers 55 10" xfId="6435" xr:uid="{00000000-0005-0000-0000-000086160000}"/>
    <cellStyle name="Milliers 55 10 2" xfId="6436" xr:uid="{00000000-0005-0000-0000-000087160000}"/>
    <cellStyle name="Milliers 55 10 3" xfId="6437" xr:uid="{00000000-0005-0000-0000-000088160000}"/>
    <cellStyle name="Milliers 55 10 4" xfId="6438" xr:uid="{00000000-0005-0000-0000-000089160000}"/>
    <cellStyle name="Milliers 55 11" xfId="6439" xr:uid="{00000000-0005-0000-0000-00008A160000}"/>
    <cellStyle name="Milliers 55 12" xfId="6440" xr:uid="{00000000-0005-0000-0000-00008B160000}"/>
    <cellStyle name="Milliers 55 13" xfId="6441" xr:uid="{00000000-0005-0000-0000-00008C160000}"/>
    <cellStyle name="Milliers 55 14" xfId="6442" xr:uid="{00000000-0005-0000-0000-00008D160000}"/>
    <cellStyle name="Milliers 55 15" xfId="6443" xr:uid="{00000000-0005-0000-0000-00008E160000}"/>
    <cellStyle name="Milliers 55 16" xfId="21264" xr:uid="{00000000-0005-0000-0000-00008F160000}"/>
    <cellStyle name="Milliers 55 2" xfId="1760" xr:uid="{00000000-0005-0000-0000-000090160000}"/>
    <cellStyle name="Milliers 55 2 2" xfId="6444" xr:uid="{00000000-0005-0000-0000-000091160000}"/>
    <cellStyle name="Milliers 55 2 3" xfId="21265" xr:uid="{00000000-0005-0000-0000-000092160000}"/>
    <cellStyle name="Milliers 55 3" xfId="1761" xr:uid="{00000000-0005-0000-0000-000093160000}"/>
    <cellStyle name="Milliers 55 3 2" xfId="21266" xr:uid="{00000000-0005-0000-0000-000094160000}"/>
    <cellStyle name="Milliers 55 4" xfId="1762" xr:uid="{00000000-0005-0000-0000-000095160000}"/>
    <cellStyle name="Milliers 55 4 2" xfId="21267" xr:uid="{00000000-0005-0000-0000-000096160000}"/>
    <cellStyle name="Milliers 55 5" xfId="1763" xr:uid="{00000000-0005-0000-0000-000097160000}"/>
    <cellStyle name="Milliers 55 5 2" xfId="6445" xr:uid="{00000000-0005-0000-0000-000098160000}"/>
    <cellStyle name="Milliers 55 5 2 2" xfId="6446" xr:uid="{00000000-0005-0000-0000-000099160000}"/>
    <cellStyle name="Milliers 55 5 2 3" xfId="6447" xr:uid="{00000000-0005-0000-0000-00009A160000}"/>
    <cellStyle name="Milliers 55 5 2 4" xfId="6448" xr:uid="{00000000-0005-0000-0000-00009B160000}"/>
    <cellStyle name="Milliers 55 5 3" xfId="6449" xr:uid="{00000000-0005-0000-0000-00009C160000}"/>
    <cellStyle name="Milliers 55 5 4" xfId="6450" xr:uid="{00000000-0005-0000-0000-00009D160000}"/>
    <cellStyle name="Milliers 55 5 5" xfId="6451" xr:uid="{00000000-0005-0000-0000-00009E160000}"/>
    <cellStyle name="Milliers 55 5 6" xfId="6452" xr:uid="{00000000-0005-0000-0000-00009F160000}"/>
    <cellStyle name="Milliers 55 5 7" xfId="6453" xr:uid="{00000000-0005-0000-0000-0000A0160000}"/>
    <cellStyle name="Milliers 55 5 8" xfId="21268" xr:uid="{00000000-0005-0000-0000-0000A1160000}"/>
    <cellStyle name="Milliers 55 6" xfId="1764" xr:uid="{00000000-0005-0000-0000-0000A2160000}"/>
    <cellStyle name="Milliers 55 6 2" xfId="6454" xr:uid="{00000000-0005-0000-0000-0000A3160000}"/>
    <cellStyle name="Milliers 55 6 3" xfId="6455" xr:uid="{00000000-0005-0000-0000-0000A4160000}"/>
    <cellStyle name="Milliers 55 6 4" xfId="6456" xr:uid="{00000000-0005-0000-0000-0000A5160000}"/>
    <cellStyle name="Milliers 55 6 5" xfId="21269" xr:uid="{00000000-0005-0000-0000-0000A6160000}"/>
    <cellStyle name="Milliers 55 7" xfId="1765" xr:uid="{00000000-0005-0000-0000-0000A7160000}"/>
    <cellStyle name="Milliers 55 7 2" xfId="6457" xr:uid="{00000000-0005-0000-0000-0000A8160000}"/>
    <cellStyle name="Milliers 55 7 3" xfId="6458" xr:uid="{00000000-0005-0000-0000-0000A9160000}"/>
    <cellStyle name="Milliers 55 7 4" xfId="6459" xr:uid="{00000000-0005-0000-0000-0000AA160000}"/>
    <cellStyle name="Milliers 55 7 5" xfId="21270" xr:uid="{00000000-0005-0000-0000-0000AB160000}"/>
    <cellStyle name="Milliers 55 8" xfId="1766" xr:uid="{00000000-0005-0000-0000-0000AC160000}"/>
    <cellStyle name="Milliers 55 8 2" xfId="6460" xr:uid="{00000000-0005-0000-0000-0000AD160000}"/>
    <cellStyle name="Milliers 55 8 3" xfId="6461" xr:uid="{00000000-0005-0000-0000-0000AE160000}"/>
    <cellStyle name="Milliers 55 8 4" xfId="6462" xr:uid="{00000000-0005-0000-0000-0000AF160000}"/>
    <cellStyle name="Milliers 55 8 5" xfId="21271" xr:uid="{00000000-0005-0000-0000-0000B0160000}"/>
    <cellStyle name="Milliers 55 9" xfId="1767" xr:uid="{00000000-0005-0000-0000-0000B1160000}"/>
    <cellStyle name="Milliers 55 9 2" xfId="6463" xr:uid="{00000000-0005-0000-0000-0000B2160000}"/>
    <cellStyle name="Milliers 55 9 3" xfId="6464" xr:uid="{00000000-0005-0000-0000-0000B3160000}"/>
    <cellStyle name="Milliers 55 9 4" xfId="6465" xr:uid="{00000000-0005-0000-0000-0000B4160000}"/>
    <cellStyle name="Milliers 55 9 5" xfId="21272" xr:uid="{00000000-0005-0000-0000-0000B5160000}"/>
    <cellStyle name="Milliers 56" xfId="1248" xr:uid="{00000000-0005-0000-0000-0000B6160000}"/>
    <cellStyle name="Milliers 56 10" xfId="6466" xr:uid="{00000000-0005-0000-0000-0000B7160000}"/>
    <cellStyle name="Milliers 56 10 2" xfId="6467" xr:uid="{00000000-0005-0000-0000-0000B8160000}"/>
    <cellStyle name="Milliers 56 10 3" xfId="6468" xr:uid="{00000000-0005-0000-0000-0000B9160000}"/>
    <cellStyle name="Milliers 56 10 4" xfId="6469" xr:uid="{00000000-0005-0000-0000-0000BA160000}"/>
    <cellStyle name="Milliers 56 11" xfId="6470" xr:uid="{00000000-0005-0000-0000-0000BB160000}"/>
    <cellStyle name="Milliers 56 12" xfId="6471" xr:uid="{00000000-0005-0000-0000-0000BC160000}"/>
    <cellStyle name="Milliers 56 13" xfId="6472" xr:uid="{00000000-0005-0000-0000-0000BD160000}"/>
    <cellStyle name="Milliers 56 14" xfId="6473" xr:uid="{00000000-0005-0000-0000-0000BE160000}"/>
    <cellStyle name="Milliers 56 15" xfId="6474" xr:uid="{00000000-0005-0000-0000-0000BF160000}"/>
    <cellStyle name="Milliers 56 16" xfId="21273" xr:uid="{00000000-0005-0000-0000-0000C0160000}"/>
    <cellStyle name="Milliers 56 2" xfId="1768" xr:uid="{00000000-0005-0000-0000-0000C1160000}"/>
    <cellStyle name="Milliers 56 2 2" xfId="6475" xr:uid="{00000000-0005-0000-0000-0000C2160000}"/>
    <cellStyle name="Milliers 56 2 3" xfId="21274" xr:uid="{00000000-0005-0000-0000-0000C3160000}"/>
    <cellStyle name="Milliers 56 3" xfId="1769" xr:uid="{00000000-0005-0000-0000-0000C4160000}"/>
    <cellStyle name="Milliers 56 3 2" xfId="21275" xr:uid="{00000000-0005-0000-0000-0000C5160000}"/>
    <cellStyle name="Milliers 56 4" xfId="1770" xr:uid="{00000000-0005-0000-0000-0000C6160000}"/>
    <cellStyle name="Milliers 56 4 2" xfId="21276" xr:uid="{00000000-0005-0000-0000-0000C7160000}"/>
    <cellStyle name="Milliers 56 5" xfId="1771" xr:uid="{00000000-0005-0000-0000-0000C8160000}"/>
    <cellStyle name="Milliers 56 5 2" xfId="6476" xr:uid="{00000000-0005-0000-0000-0000C9160000}"/>
    <cellStyle name="Milliers 56 5 2 2" xfId="6477" xr:uid="{00000000-0005-0000-0000-0000CA160000}"/>
    <cellStyle name="Milliers 56 5 2 3" xfId="6478" xr:uid="{00000000-0005-0000-0000-0000CB160000}"/>
    <cellStyle name="Milliers 56 5 2 4" xfId="6479" xr:uid="{00000000-0005-0000-0000-0000CC160000}"/>
    <cellStyle name="Milliers 56 5 3" xfId="6480" xr:uid="{00000000-0005-0000-0000-0000CD160000}"/>
    <cellStyle name="Milliers 56 5 4" xfId="6481" xr:uid="{00000000-0005-0000-0000-0000CE160000}"/>
    <cellStyle name="Milliers 56 5 5" xfId="6482" xr:uid="{00000000-0005-0000-0000-0000CF160000}"/>
    <cellStyle name="Milliers 56 5 6" xfId="6483" xr:uid="{00000000-0005-0000-0000-0000D0160000}"/>
    <cellStyle name="Milliers 56 5 7" xfId="6484" xr:uid="{00000000-0005-0000-0000-0000D1160000}"/>
    <cellStyle name="Milliers 56 5 8" xfId="21277" xr:uid="{00000000-0005-0000-0000-0000D2160000}"/>
    <cellStyle name="Milliers 56 6" xfId="1772" xr:uid="{00000000-0005-0000-0000-0000D3160000}"/>
    <cellStyle name="Milliers 56 6 2" xfId="6485" xr:uid="{00000000-0005-0000-0000-0000D4160000}"/>
    <cellStyle name="Milliers 56 6 3" xfId="6486" xr:uid="{00000000-0005-0000-0000-0000D5160000}"/>
    <cellStyle name="Milliers 56 6 4" xfId="6487" xr:uid="{00000000-0005-0000-0000-0000D6160000}"/>
    <cellStyle name="Milliers 56 6 5" xfId="21278" xr:uid="{00000000-0005-0000-0000-0000D7160000}"/>
    <cellStyle name="Milliers 56 7" xfId="1773" xr:uid="{00000000-0005-0000-0000-0000D8160000}"/>
    <cellStyle name="Milliers 56 7 2" xfId="6488" xr:uid="{00000000-0005-0000-0000-0000D9160000}"/>
    <cellStyle name="Milliers 56 7 3" xfId="6489" xr:uid="{00000000-0005-0000-0000-0000DA160000}"/>
    <cellStyle name="Milliers 56 7 4" xfId="6490" xr:uid="{00000000-0005-0000-0000-0000DB160000}"/>
    <cellStyle name="Milliers 56 7 5" xfId="21279" xr:uid="{00000000-0005-0000-0000-0000DC160000}"/>
    <cellStyle name="Milliers 56 8" xfId="1774" xr:uid="{00000000-0005-0000-0000-0000DD160000}"/>
    <cellStyle name="Milliers 56 8 2" xfId="6491" xr:uid="{00000000-0005-0000-0000-0000DE160000}"/>
    <cellStyle name="Milliers 56 8 3" xfId="6492" xr:uid="{00000000-0005-0000-0000-0000DF160000}"/>
    <cellStyle name="Milliers 56 8 4" xfId="6493" xr:uid="{00000000-0005-0000-0000-0000E0160000}"/>
    <cellStyle name="Milliers 56 8 5" xfId="21280" xr:uid="{00000000-0005-0000-0000-0000E1160000}"/>
    <cellStyle name="Milliers 56 9" xfId="1775" xr:uid="{00000000-0005-0000-0000-0000E2160000}"/>
    <cellStyle name="Milliers 56 9 2" xfId="6494" xr:uid="{00000000-0005-0000-0000-0000E3160000}"/>
    <cellStyle name="Milliers 56 9 3" xfId="6495" xr:uid="{00000000-0005-0000-0000-0000E4160000}"/>
    <cellStyle name="Milliers 56 9 4" xfId="6496" xr:uid="{00000000-0005-0000-0000-0000E5160000}"/>
    <cellStyle name="Milliers 56 9 5" xfId="21281" xr:uid="{00000000-0005-0000-0000-0000E6160000}"/>
    <cellStyle name="Milliers 57" xfId="1249" xr:uid="{00000000-0005-0000-0000-0000E7160000}"/>
    <cellStyle name="Milliers 57 10" xfId="6497" xr:uid="{00000000-0005-0000-0000-0000E8160000}"/>
    <cellStyle name="Milliers 57 10 2" xfId="6498" xr:uid="{00000000-0005-0000-0000-0000E9160000}"/>
    <cellStyle name="Milliers 57 10 3" xfId="6499" xr:uid="{00000000-0005-0000-0000-0000EA160000}"/>
    <cellStyle name="Milliers 57 10 4" xfId="6500" xr:uid="{00000000-0005-0000-0000-0000EB160000}"/>
    <cellStyle name="Milliers 57 11" xfId="6501" xr:uid="{00000000-0005-0000-0000-0000EC160000}"/>
    <cellStyle name="Milliers 57 12" xfId="6502" xr:uid="{00000000-0005-0000-0000-0000ED160000}"/>
    <cellStyle name="Milliers 57 13" xfId="6503" xr:uid="{00000000-0005-0000-0000-0000EE160000}"/>
    <cellStyle name="Milliers 57 14" xfId="6504" xr:uid="{00000000-0005-0000-0000-0000EF160000}"/>
    <cellStyle name="Milliers 57 15" xfId="6505" xr:uid="{00000000-0005-0000-0000-0000F0160000}"/>
    <cellStyle name="Milliers 57 16" xfId="21282" xr:uid="{00000000-0005-0000-0000-0000F1160000}"/>
    <cellStyle name="Milliers 57 2" xfId="1776" xr:uid="{00000000-0005-0000-0000-0000F2160000}"/>
    <cellStyle name="Milliers 57 2 2" xfId="6506" xr:uid="{00000000-0005-0000-0000-0000F3160000}"/>
    <cellStyle name="Milliers 57 2 3" xfId="21283" xr:uid="{00000000-0005-0000-0000-0000F4160000}"/>
    <cellStyle name="Milliers 57 3" xfId="1777" xr:uid="{00000000-0005-0000-0000-0000F5160000}"/>
    <cellStyle name="Milliers 57 3 2" xfId="21284" xr:uid="{00000000-0005-0000-0000-0000F6160000}"/>
    <cellStyle name="Milliers 57 4" xfId="1778" xr:uid="{00000000-0005-0000-0000-0000F7160000}"/>
    <cellStyle name="Milliers 57 4 2" xfId="21285" xr:uid="{00000000-0005-0000-0000-0000F8160000}"/>
    <cellStyle name="Milliers 57 5" xfId="1779" xr:uid="{00000000-0005-0000-0000-0000F9160000}"/>
    <cellStyle name="Milliers 57 5 2" xfId="6507" xr:uid="{00000000-0005-0000-0000-0000FA160000}"/>
    <cellStyle name="Milliers 57 5 2 2" xfId="6508" xr:uid="{00000000-0005-0000-0000-0000FB160000}"/>
    <cellStyle name="Milliers 57 5 2 3" xfId="6509" xr:uid="{00000000-0005-0000-0000-0000FC160000}"/>
    <cellStyle name="Milliers 57 5 2 4" xfId="6510" xr:uid="{00000000-0005-0000-0000-0000FD160000}"/>
    <cellStyle name="Milliers 57 5 3" xfId="6511" xr:uid="{00000000-0005-0000-0000-0000FE160000}"/>
    <cellStyle name="Milliers 57 5 4" xfId="6512" xr:uid="{00000000-0005-0000-0000-0000FF160000}"/>
    <cellStyle name="Milliers 57 5 5" xfId="6513" xr:uid="{00000000-0005-0000-0000-000000170000}"/>
    <cellStyle name="Milliers 57 5 6" xfId="6514" xr:uid="{00000000-0005-0000-0000-000001170000}"/>
    <cellStyle name="Milliers 57 5 7" xfId="6515" xr:uid="{00000000-0005-0000-0000-000002170000}"/>
    <cellStyle name="Milliers 57 5 8" xfId="21286" xr:uid="{00000000-0005-0000-0000-000003170000}"/>
    <cellStyle name="Milliers 57 6" xfId="1780" xr:uid="{00000000-0005-0000-0000-000004170000}"/>
    <cellStyle name="Milliers 57 6 2" xfId="6516" xr:uid="{00000000-0005-0000-0000-000005170000}"/>
    <cellStyle name="Milliers 57 6 3" xfId="6517" xr:uid="{00000000-0005-0000-0000-000006170000}"/>
    <cellStyle name="Milliers 57 6 4" xfId="6518" xr:uid="{00000000-0005-0000-0000-000007170000}"/>
    <cellStyle name="Milliers 57 6 5" xfId="21287" xr:uid="{00000000-0005-0000-0000-000008170000}"/>
    <cellStyle name="Milliers 57 7" xfId="1781" xr:uid="{00000000-0005-0000-0000-000009170000}"/>
    <cellStyle name="Milliers 57 7 2" xfId="6519" xr:uid="{00000000-0005-0000-0000-00000A170000}"/>
    <cellStyle name="Milliers 57 7 3" xfId="6520" xr:uid="{00000000-0005-0000-0000-00000B170000}"/>
    <cellStyle name="Milliers 57 7 4" xfId="6521" xr:uid="{00000000-0005-0000-0000-00000C170000}"/>
    <cellStyle name="Milliers 57 7 5" xfId="21288" xr:uid="{00000000-0005-0000-0000-00000D170000}"/>
    <cellStyle name="Milliers 57 8" xfId="1782" xr:uid="{00000000-0005-0000-0000-00000E170000}"/>
    <cellStyle name="Milliers 57 8 2" xfId="6522" xr:uid="{00000000-0005-0000-0000-00000F170000}"/>
    <cellStyle name="Milliers 57 8 3" xfId="6523" xr:uid="{00000000-0005-0000-0000-000010170000}"/>
    <cellStyle name="Milliers 57 8 4" xfId="6524" xr:uid="{00000000-0005-0000-0000-000011170000}"/>
    <cellStyle name="Milliers 57 8 5" xfId="21289" xr:uid="{00000000-0005-0000-0000-000012170000}"/>
    <cellStyle name="Milliers 57 9" xfId="1783" xr:uid="{00000000-0005-0000-0000-000013170000}"/>
    <cellStyle name="Milliers 57 9 2" xfId="6525" xr:uid="{00000000-0005-0000-0000-000014170000}"/>
    <cellStyle name="Milliers 57 9 3" xfId="6526" xr:uid="{00000000-0005-0000-0000-000015170000}"/>
    <cellStyle name="Milliers 57 9 4" xfId="6527" xr:uid="{00000000-0005-0000-0000-000016170000}"/>
    <cellStyle name="Milliers 57 9 5" xfId="21290" xr:uid="{00000000-0005-0000-0000-000017170000}"/>
    <cellStyle name="Milliers 58" xfId="6528" xr:uid="{00000000-0005-0000-0000-000018170000}"/>
    <cellStyle name="Milliers 58 10" xfId="6529" xr:uid="{00000000-0005-0000-0000-000019170000}"/>
    <cellStyle name="Milliers 58 11" xfId="6530" xr:uid="{00000000-0005-0000-0000-00001A170000}"/>
    <cellStyle name="Milliers 58 12" xfId="6531" xr:uid="{00000000-0005-0000-0000-00001B170000}"/>
    <cellStyle name="Milliers 58 2" xfId="6532" xr:uid="{00000000-0005-0000-0000-00001C170000}"/>
    <cellStyle name="Milliers 58 2 2" xfId="6533" xr:uid="{00000000-0005-0000-0000-00001D170000}"/>
    <cellStyle name="Milliers 58 2 2 2" xfId="6534" xr:uid="{00000000-0005-0000-0000-00001E170000}"/>
    <cellStyle name="Milliers 58 2 2 3" xfId="6535" xr:uid="{00000000-0005-0000-0000-00001F170000}"/>
    <cellStyle name="Milliers 58 2 2 4" xfId="6536" xr:uid="{00000000-0005-0000-0000-000020170000}"/>
    <cellStyle name="Milliers 58 2 3" xfId="6537" xr:uid="{00000000-0005-0000-0000-000021170000}"/>
    <cellStyle name="Milliers 58 2 4" xfId="6538" xr:uid="{00000000-0005-0000-0000-000022170000}"/>
    <cellStyle name="Milliers 58 2 5" xfId="6539" xr:uid="{00000000-0005-0000-0000-000023170000}"/>
    <cellStyle name="Milliers 58 2 6" xfId="6540" xr:uid="{00000000-0005-0000-0000-000024170000}"/>
    <cellStyle name="Milliers 58 2 7" xfId="6541" xr:uid="{00000000-0005-0000-0000-000025170000}"/>
    <cellStyle name="Milliers 58 3" xfId="6542" xr:uid="{00000000-0005-0000-0000-000026170000}"/>
    <cellStyle name="Milliers 58 4" xfId="6543" xr:uid="{00000000-0005-0000-0000-000027170000}"/>
    <cellStyle name="Milliers 58 5" xfId="6544" xr:uid="{00000000-0005-0000-0000-000028170000}"/>
    <cellStyle name="Milliers 58 6" xfId="6545" xr:uid="{00000000-0005-0000-0000-000029170000}"/>
    <cellStyle name="Milliers 58 7" xfId="6546" xr:uid="{00000000-0005-0000-0000-00002A170000}"/>
    <cellStyle name="Milliers 58 8" xfId="6547" xr:uid="{00000000-0005-0000-0000-00002B170000}"/>
    <cellStyle name="Milliers 58 9" xfId="6548" xr:uid="{00000000-0005-0000-0000-00002C170000}"/>
    <cellStyle name="Milliers 59" xfId="6549" xr:uid="{00000000-0005-0000-0000-00002D170000}"/>
    <cellStyle name="Milliers 59 10" xfId="6550" xr:uid="{00000000-0005-0000-0000-00002E170000}"/>
    <cellStyle name="Milliers 59 11" xfId="6551" xr:uid="{00000000-0005-0000-0000-00002F170000}"/>
    <cellStyle name="Milliers 59 12" xfId="6552" xr:uid="{00000000-0005-0000-0000-000030170000}"/>
    <cellStyle name="Milliers 59 2" xfId="6553" xr:uid="{00000000-0005-0000-0000-000031170000}"/>
    <cellStyle name="Milliers 59 2 2" xfId="6554" xr:uid="{00000000-0005-0000-0000-000032170000}"/>
    <cellStyle name="Milliers 59 2 2 2" xfId="6555" xr:uid="{00000000-0005-0000-0000-000033170000}"/>
    <cellStyle name="Milliers 59 2 2 3" xfId="6556" xr:uid="{00000000-0005-0000-0000-000034170000}"/>
    <cellStyle name="Milliers 59 2 2 4" xfId="6557" xr:uid="{00000000-0005-0000-0000-000035170000}"/>
    <cellStyle name="Milliers 59 2 3" xfId="6558" xr:uid="{00000000-0005-0000-0000-000036170000}"/>
    <cellStyle name="Milliers 59 2 4" xfId="6559" xr:uid="{00000000-0005-0000-0000-000037170000}"/>
    <cellStyle name="Milliers 59 2 5" xfId="6560" xr:uid="{00000000-0005-0000-0000-000038170000}"/>
    <cellStyle name="Milliers 59 2 6" xfId="6561" xr:uid="{00000000-0005-0000-0000-000039170000}"/>
    <cellStyle name="Milliers 59 2 7" xfId="6562" xr:uid="{00000000-0005-0000-0000-00003A170000}"/>
    <cellStyle name="Milliers 59 3" xfId="6563" xr:uid="{00000000-0005-0000-0000-00003B170000}"/>
    <cellStyle name="Milliers 59 4" xfId="6564" xr:uid="{00000000-0005-0000-0000-00003C170000}"/>
    <cellStyle name="Milliers 59 5" xfId="6565" xr:uid="{00000000-0005-0000-0000-00003D170000}"/>
    <cellStyle name="Milliers 59 6" xfId="6566" xr:uid="{00000000-0005-0000-0000-00003E170000}"/>
    <cellStyle name="Milliers 59 7" xfId="6567" xr:uid="{00000000-0005-0000-0000-00003F170000}"/>
    <cellStyle name="Milliers 59 8" xfId="6568" xr:uid="{00000000-0005-0000-0000-000040170000}"/>
    <cellStyle name="Milliers 59 9" xfId="6569" xr:uid="{00000000-0005-0000-0000-000041170000}"/>
    <cellStyle name="Milliers 6" xfId="1200" xr:uid="{00000000-0005-0000-0000-000042170000}"/>
    <cellStyle name="Milliers 6 10" xfId="6570" xr:uid="{00000000-0005-0000-0000-000043170000}"/>
    <cellStyle name="Milliers 6 11" xfId="6571" xr:uid="{00000000-0005-0000-0000-000044170000}"/>
    <cellStyle name="Milliers 6 12" xfId="6572" xr:uid="{00000000-0005-0000-0000-000045170000}"/>
    <cellStyle name="Milliers 6 13" xfId="6573" xr:uid="{00000000-0005-0000-0000-000046170000}"/>
    <cellStyle name="Milliers 6 14" xfId="6574" xr:uid="{00000000-0005-0000-0000-000047170000}"/>
    <cellStyle name="Milliers 6 15" xfId="6575" xr:uid="{00000000-0005-0000-0000-000048170000}"/>
    <cellStyle name="Milliers 6 16" xfId="6576" xr:uid="{00000000-0005-0000-0000-000049170000}"/>
    <cellStyle name="Milliers 6 17" xfId="6577" xr:uid="{00000000-0005-0000-0000-00004A170000}"/>
    <cellStyle name="Milliers 6 18" xfId="6578" xr:uid="{00000000-0005-0000-0000-00004B170000}"/>
    <cellStyle name="Milliers 6 19" xfId="6579" xr:uid="{00000000-0005-0000-0000-00004C170000}"/>
    <cellStyle name="Milliers 6 2" xfId="1784" xr:uid="{00000000-0005-0000-0000-00004D170000}"/>
    <cellStyle name="Milliers 6 2 10" xfId="6580" xr:uid="{00000000-0005-0000-0000-00004E170000}"/>
    <cellStyle name="Milliers 6 2 11" xfId="6581" xr:uid="{00000000-0005-0000-0000-00004F170000}"/>
    <cellStyle name="Milliers 6 2 12" xfId="6582" xr:uid="{00000000-0005-0000-0000-000050170000}"/>
    <cellStyle name="Milliers 6 2 13" xfId="6583" xr:uid="{00000000-0005-0000-0000-000051170000}"/>
    <cellStyle name="Milliers 6 2 14" xfId="6584" xr:uid="{00000000-0005-0000-0000-000052170000}"/>
    <cellStyle name="Milliers 6 2 15" xfId="6585" xr:uid="{00000000-0005-0000-0000-000053170000}"/>
    <cellStyle name="Milliers 6 2 16" xfId="6586" xr:uid="{00000000-0005-0000-0000-000054170000}"/>
    <cellStyle name="Milliers 6 2 17" xfId="6587" xr:uid="{00000000-0005-0000-0000-000055170000}"/>
    <cellStyle name="Milliers 6 2 18" xfId="6588" xr:uid="{00000000-0005-0000-0000-000056170000}"/>
    <cellStyle name="Milliers 6 2 19" xfId="6589" xr:uid="{00000000-0005-0000-0000-000057170000}"/>
    <cellStyle name="Milliers 6 2 2" xfId="1785" xr:uid="{00000000-0005-0000-0000-000058170000}"/>
    <cellStyle name="Milliers 6 2 2 2" xfId="21293" xr:uid="{00000000-0005-0000-0000-000059170000}"/>
    <cellStyle name="Milliers 6 2 20" xfId="21292" xr:uid="{00000000-0005-0000-0000-00005A170000}"/>
    <cellStyle name="Milliers 6 2 3" xfId="1786" xr:uid="{00000000-0005-0000-0000-00005B170000}"/>
    <cellStyle name="Milliers 6 2 3 2" xfId="21294" xr:uid="{00000000-0005-0000-0000-00005C170000}"/>
    <cellStyle name="Milliers 6 2 4" xfId="1787" xr:uid="{00000000-0005-0000-0000-00005D170000}"/>
    <cellStyle name="Milliers 6 2 4 2" xfId="21295" xr:uid="{00000000-0005-0000-0000-00005E170000}"/>
    <cellStyle name="Milliers 6 2 5" xfId="1788" xr:uid="{00000000-0005-0000-0000-00005F170000}"/>
    <cellStyle name="Milliers 6 2 5 2" xfId="21296" xr:uid="{00000000-0005-0000-0000-000060170000}"/>
    <cellStyle name="Milliers 6 2 6" xfId="1789" xr:uid="{00000000-0005-0000-0000-000061170000}"/>
    <cellStyle name="Milliers 6 2 6 2" xfId="21297" xr:uid="{00000000-0005-0000-0000-000062170000}"/>
    <cellStyle name="Milliers 6 2 7" xfId="1790" xr:uid="{00000000-0005-0000-0000-000063170000}"/>
    <cellStyle name="Milliers 6 2 7 2" xfId="21298" xr:uid="{00000000-0005-0000-0000-000064170000}"/>
    <cellStyle name="Milliers 6 2 8" xfId="1791" xr:uid="{00000000-0005-0000-0000-000065170000}"/>
    <cellStyle name="Milliers 6 2 8 2" xfId="21299" xr:uid="{00000000-0005-0000-0000-000066170000}"/>
    <cellStyle name="Milliers 6 2 9" xfId="6590" xr:uid="{00000000-0005-0000-0000-000067170000}"/>
    <cellStyle name="Milliers 6 2 9 10" xfId="6591" xr:uid="{00000000-0005-0000-0000-000068170000}"/>
    <cellStyle name="Milliers 6 2 9 11" xfId="6592" xr:uid="{00000000-0005-0000-0000-000069170000}"/>
    <cellStyle name="Milliers 6 2 9 12" xfId="6593" xr:uid="{00000000-0005-0000-0000-00006A170000}"/>
    <cellStyle name="Milliers 6 2 9 2" xfId="6594" xr:uid="{00000000-0005-0000-0000-00006B170000}"/>
    <cellStyle name="Milliers 6 2 9 2 10" xfId="6595" xr:uid="{00000000-0005-0000-0000-00006C170000}"/>
    <cellStyle name="Milliers 6 2 9 2 11" xfId="6596" xr:uid="{00000000-0005-0000-0000-00006D170000}"/>
    <cellStyle name="Milliers 6 2 9 2 12" xfId="6597" xr:uid="{00000000-0005-0000-0000-00006E170000}"/>
    <cellStyle name="Milliers 6 2 9 2 2" xfId="6598" xr:uid="{00000000-0005-0000-0000-00006F170000}"/>
    <cellStyle name="Milliers 6 2 9 2 3" xfId="6599" xr:uid="{00000000-0005-0000-0000-000070170000}"/>
    <cellStyle name="Milliers 6 2 9 2 4" xfId="6600" xr:uid="{00000000-0005-0000-0000-000071170000}"/>
    <cellStyle name="Milliers 6 2 9 2 5" xfId="6601" xr:uid="{00000000-0005-0000-0000-000072170000}"/>
    <cellStyle name="Milliers 6 2 9 2 6" xfId="6602" xr:uid="{00000000-0005-0000-0000-000073170000}"/>
    <cellStyle name="Milliers 6 2 9 2 7" xfId="6603" xr:uid="{00000000-0005-0000-0000-000074170000}"/>
    <cellStyle name="Milliers 6 2 9 2 8" xfId="6604" xr:uid="{00000000-0005-0000-0000-000075170000}"/>
    <cellStyle name="Milliers 6 2 9 2 9" xfId="6605" xr:uid="{00000000-0005-0000-0000-000076170000}"/>
    <cellStyle name="Milliers 6 2 9 3" xfId="6606" xr:uid="{00000000-0005-0000-0000-000077170000}"/>
    <cellStyle name="Milliers 6 2 9 4" xfId="6607" xr:uid="{00000000-0005-0000-0000-000078170000}"/>
    <cellStyle name="Milliers 6 2 9 4 2" xfId="6608" xr:uid="{00000000-0005-0000-0000-000079170000}"/>
    <cellStyle name="Milliers 6 2 9 4 3" xfId="6609" xr:uid="{00000000-0005-0000-0000-00007A170000}"/>
    <cellStyle name="Milliers 6 2 9 4 4" xfId="6610" xr:uid="{00000000-0005-0000-0000-00007B170000}"/>
    <cellStyle name="Milliers 6 2 9 4 5" xfId="6611" xr:uid="{00000000-0005-0000-0000-00007C170000}"/>
    <cellStyle name="Milliers 6 2 9 5" xfId="6612" xr:uid="{00000000-0005-0000-0000-00007D170000}"/>
    <cellStyle name="Milliers 6 2 9 6" xfId="6613" xr:uid="{00000000-0005-0000-0000-00007E170000}"/>
    <cellStyle name="Milliers 6 2 9 7" xfId="6614" xr:uid="{00000000-0005-0000-0000-00007F170000}"/>
    <cellStyle name="Milliers 6 2 9 8" xfId="6615" xr:uid="{00000000-0005-0000-0000-000080170000}"/>
    <cellStyle name="Milliers 6 2 9 9" xfId="6616" xr:uid="{00000000-0005-0000-0000-000081170000}"/>
    <cellStyle name="Milliers 6 20" xfId="6617" xr:uid="{00000000-0005-0000-0000-000082170000}"/>
    <cellStyle name="Milliers 6 21" xfId="6618" xr:uid="{00000000-0005-0000-0000-000083170000}"/>
    <cellStyle name="Milliers 6 22" xfId="6619" xr:uid="{00000000-0005-0000-0000-000084170000}"/>
    <cellStyle name="Milliers 6 23" xfId="6620" xr:uid="{00000000-0005-0000-0000-000085170000}"/>
    <cellStyle name="Milliers 6 24" xfId="6621" xr:uid="{00000000-0005-0000-0000-000086170000}"/>
    <cellStyle name="Milliers 6 25" xfId="6622" xr:uid="{00000000-0005-0000-0000-000087170000}"/>
    <cellStyle name="Milliers 6 26" xfId="6623" xr:uid="{00000000-0005-0000-0000-000088170000}"/>
    <cellStyle name="Milliers 6 27" xfId="6624" xr:uid="{00000000-0005-0000-0000-000089170000}"/>
    <cellStyle name="Milliers 6 28" xfId="6625" xr:uid="{00000000-0005-0000-0000-00008A170000}"/>
    <cellStyle name="Milliers 6 29" xfId="6626" xr:uid="{00000000-0005-0000-0000-00008B170000}"/>
    <cellStyle name="Milliers 6 3" xfId="1792" xr:uid="{00000000-0005-0000-0000-00008C170000}"/>
    <cellStyle name="Milliers 6 3 10" xfId="6627" xr:uid="{00000000-0005-0000-0000-00008D170000}"/>
    <cellStyle name="Milliers 6 3 11" xfId="6628" xr:uid="{00000000-0005-0000-0000-00008E170000}"/>
    <cellStyle name="Milliers 6 3 12" xfId="6629" xr:uid="{00000000-0005-0000-0000-00008F170000}"/>
    <cellStyle name="Milliers 6 3 13" xfId="6630" xr:uid="{00000000-0005-0000-0000-000090170000}"/>
    <cellStyle name="Milliers 6 3 14" xfId="6631" xr:uid="{00000000-0005-0000-0000-000091170000}"/>
    <cellStyle name="Milliers 6 3 15" xfId="6632" xr:uid="{00000000-0005-0000-0000-000092170000}"/>
    <cellStyle name="Milliers 6 3 16" xfId="6633" xr:uid="{00000000-0005-0000-0000-000093170000}"/>
    <cellStyle name="Milliers 6 3 17" xfId="6634" xr:uid="{00000000-0005-0000-0000-000094170000}"/>
    <cellStyle name="Milliers 6 3 18" xfId="6635" xr:uid="{00000000-0005-0000-0000-000095170000}"/>
    <cellStyle name="Milliers 6 3 19" xfId="6636" xr:uid="{00000000-0005-0000-0000-000096170000}"/>
    <cellStyle name="Milliers 6 3 2" xfId="1793" xr:uid="{00000000-0005-0000-0000-000097170000}"/>
    <cellStyle name="Milliers 6 3 2 2" xfId="21301" xr:uid="{00000000-0005-0000-0000-000098170000}"/>
    <cellStyle name="Milliers 6 3 20" xfId="21300" xr:uid="{00000000-0005-0000-0000-000099170000}"/>
    <cellStyle name="Milliers 6 3 3" xfId="1794" xr:uid="{00000000-0005-0000-0000-00009A170000}"/>
    <cellStyle name="Milliers 6 3 3 2" xfId="21302" xr:uid="{00000000-0005-0000-0000-00009B170000}"/>
    <cellStyle name="Milliers 6 3 4" xfId="1795" xr:uid="{00000000-0005-0000-0000-00009C170000}"/>
    <cellStyle name="Milliers 6 3 4 2" xfId="21303" xr:uid="{00000000-0005-0000-0000-00009D170000}"/>
    <cellStyle name="Milliers 6 3 5" xfId="1796" xr:uid="{00000000-0005-0000-0000-00009E170000}"/>
    <cellStyle name="Milliers 6 3 5 2" xfId="21304" xr:uid="{00000000-0005-0000-0000-00009F170000}"/>
    <cellStyle name="Milliers 6 3 6" xfId="1797" xr:uid="{00000000-0005-0000-0000-0000A0170000}"/>
    <cellStyle name="Milliers 6 3 6 2" xfId="21305" xr:uid="{00000000-0005-0000-0000-0000A1170000}"/>
    <cellStyle name="Milliers 6 3 7" xfId="1798" xr:uid="{00000000-0005-0000-0000-0000A2170000}"/>
    <cellStyle name="Milliers 6 3 7 2" xfId="21306" xr:uid="{00000000-0005-0000-0000-0000A3170000}"/>
    <cellStyle name="Milliers 6 3 8" xfId="1799" xr:uid="{00000000-0005-0000-0000-0000A4170000}"/>
    <cellStyle name="Milliers 6 3 8 2" xfId="21307" xr:uid="{00000000-0005-0000-0000-0000A5170000}"/>
    <cellStyle name="Milliers 6 3 9" xfId="6637" xr:uid="{00000000-0005-0000-0000-0000A6170000}"/>
    <cellStyle name="Milliers 6 3 9 10" xfId="6638" xr:uid="{00000000-0005-0000-0000-0000A7170000}"/>
    <cellStyle name="Milliers 6 3 9 11" xfId="6639" xr:uid="{00000000-0005-0000-0000-0000A8170000}"/>
    <cellStyle name="Milliers 6 3 9 12" xfId="6640" xr:uid="{00000000-0005-0000-0000-0000A9170000}"/>
    <cellStyle name="Milliers 6 3 9 2" xfId="6641" xr:uid="{00000000-0005-0000-0000-0000AA170000}"/>
    <cellStyle name="Milliers 6 3 9 2 10" xfId="6642" xr:uid="{00000000-0005-0000-0000-0000AB170000}"/>
    <cellStyle name="Milliers 6 3 9 2 11" xfId="6643" xr:uid="{00000000-0005-0000-0000-0000AC170000}"/>
    <cellStyle name="Milliers 6 3 9 2 12" xfId="6644" xr:uid="{00000000-0005-0000-0000-0000AD170000}"/>
    <cellStyle name="Milliers 6 3 9 2 2" xfId="6645" xr:uid="{00000000-0005-0000-0000-0000AE170000}"/>
    <cellStyle name="Milliers 6 3 9 2 3" xfId="6646" xr:uid="{00000000-0005-0000-0000-0000AF170000}"/>
    <cellStyle name="Milliers 6 3 9 2 4" xfId="6647" xr:uid="{00000000-0005-0000-0000-0000B0170000}"/>
    <cellStyle name="Milliers 6 3 9 2 5" xfId="6648" xr:uid="{00000000-0005-0000-0000-0000B1170000}"/>
    <cellStyle name="Milliers 6 3 9 2 6" xfId="6649" xr:uid="{00000000-0005-0000-0000-0000B2170000}"/>
    <cellStyle name="Milliers 6 3 9 2 7" xfId="6650" xr:uid="{00000000-0005-0000-0000-0000B3170000}"/>
    <cellStyle name="Milliers 6 3 9 2 8" xfId="6651" xr:uid="{00000000-0005-0000-0000-0000B4170000}"/>
    <cellStyle name="Milliers 6 3 9 2 9" xfId="6652" xr:uid="{00000000-0005-0000-0000-0000B5170000}"/>
    <cellStyle name="Milliers 6 3 9 3" xfId="6653" xr:uid="{00000000-0005-0000-0000-0000B6170000}"/>
    <cellStyle name="Milliers 6 3 9 4" xfId="6654" xr:uid="{00000000-0005-0000-0000-0000B7170000}"/>
    <cellStyle name="Milliers 6 3 9 4 2" xfId="6655" xr:uid="{00000000-0005-0000-0000-0000B8170000}"/>
    <cellStyle name="Milliers 6 3 9 4 3" xfId="6656" xr:uid="{00000000-0005-0000-0000-0000B9170000}"/>
    <cellStyle name="Milliers 6 3 9 4 4" xfId="6657" xr:uid="{00000000-0005-0000-0000-0000BA170000}"/>
    <cellStyle name="Milliers 6 3 9 4 5" xfId="6658" xr:uid="{00000000-0005-0000-0000-0000BB170000}"/>
    <cellStyle name="Milliers 6 3 9 5" xfId="6659" xr:uid="{00000000-0005-0000-0000-0000BC170000}"/>
    <cellStyle name="Milliers 6 3 9 6" xfId="6660" xr:uid="{00000000-0005-0000-0000-0000BD170000}"/>
    <cellStyle name="Milliers 6 3 9 7" xfId="6661" xr:uid="{00000000-0005-0000-0000-0000BE170000}"/>
    <cellStyle name="Milliers 6 3 9 8" xfId="6662" xr:uid="{00000000-0005-0000-0000-0000BF170000}"/>
    <cellStyle name="Milliers 6 3 9 9" xfId="6663" xr:uid="{00000000-0005-0000-0000-0000C0170000}"/>
    <cellStyle name="Milliers 6 30" xfId="6664" xr:uid="{00000000-0005-0000-0000-0000C1170000}"/>
    <cellStyle name="Milliers 6 31" xfId="6665" xr:uid="{00000000-0005-0000-0000-0000C2170000}"/>
    <cellStyle name="Milliers 6 32" xfId="6666" xr:uid="{00000000-0005-0000-0000-0000C3170000}"/>
    <cellStyle name="Milliers 6 33" xfId="6667" xr:uid="{00000000-0005-0000-0000-0000C4170000}"/>
    <cellStyle name="Milliers 6 34" xfId="6668" xr:uid="{00000000-0005-0000-0000-0000C5170000}"/>
    <cellStyle name="Milliers 6 35" xfId="6669" xr:uid="{00000000-0005-0000-0000-0000C6170000}"/>
    <cellStyle name="Milliers 6 36" xfId="6670" xr:uid="{00000000-0005-0000-0000-0000C7170000}"/>
    <cellStyle name="Milliers 6 37" xfId="6671" xr:uid="{00000000-0005-0000-0000-0000C8170000}"/>
    <cellStyle name="Milliers 6 38" xfId="6672" xr:uid="{00000000-0005-0000-0000-0000C9170000}"/>
    <cellStyle name="Milliers 6 39" xfId="6673" xr:uid="{00000000-0005-0000-0000-0000CA170000}"/>
    <cellStyle name="Milliers 6 4" xfId="1800" xr:uid="{00000000-0005-0000-0000-0000CB170000}"/>
    <cellStyle name="Milliers 6 4 10" xfId="6674" xr:uid="{00000000-0005-0000-0000-0000CC170000}"/>
    <cellStyle name="Milliers 6 4 11" xfId="6675" xr:uid="{00000000-0005-0000-0000-0000CD170000}"/>
    <cellStyle name="Milliers 6 4 12" xfId="6676" xr:uid="{00000000-0005-0000-0000-0000CE170000}"/>
    <cellStyle name="Milliers 6 4 13" xfId="6677" xr:uid="{00000000-0005-0000-0000-0000CF170000}"/>
    <cellStyle name="Milliers 6 4 14" xfId="6678" xr:uid="{00000000-0005-0000-0000-0000D0170000}"/>
    <cellStyle name="Milliers 6 4 15" xfId="6679" xr:uid="{00000000-0005-0000-0000-0000D1170000}"/>
    <cellStyle name="Milliers 6 4 16" xfId="6680" xr:uid="{00000000-0005-0000-0000-0000D2170000}"/>
    <cellStyle name="Milliers 6 4 17" xfId="6681" xr:uid="{00000000-0005-0000-0000-0000D3170000}"/>
    <cellStyle name="Milliers 6 4 18" xfId="6682" xr:uid="{00000000-0005-0000-0000-0000D4170000}"/>
    <cellStyle name="Milliers 6 4 19" xfId="6683" xr:uid="{00000000-0005-0000-0000-0000D5170000}"/>
    <cellStyle name="Milliers 6 4 2" xfId="1801" xr:uid="{00000000-0005-0000-0000-0000D6170000}"/>
    <cellStyle name="Milliers 6 4 2 2" xfId="21309" xr:uid="{00000000-0005-0000-0000-0000D7170000}"/>
    <cellStyle name="Milliers 6 4 20" xfId="21308" xr:uid="{00000000-0005-0000-0000-0000D8170000}"/>
    <cellStyle name="Milliers 6 4 3" xfId="1802" xr:uid="{00000000-0005-0000-0000-0000D9170000}"/>
    <cellStyle name="Milliers 6 4 3 2" xfId="21310" xr:uid="{00000000-0005-0000-0000-0000DA170000}"/>
    <cellStyle name="Milliers 6 4 4" xfId="1803" xr:uid="{00000000-0005-0000-0000-0000DB170000}"/>
    <cellStyle name="Milliers 6 4 4 2" xfId="21311" xr:uid="{00000000-0005-0000-0000-0000DC170000}"/>
    <cellStyle name="Milliers 6 4 5" xfId="1804" xr:uid="{00000000-0005-0000-0000-0000DD170000}"/>
    <cellStyle name="Milliers 6 4 5 2" xfId="21312" xr:uid="{00000000-0005-0000-0000-0000DE170000}"/>
    <cellStyle name="Milliers 6 4 6" xfId="1805" xr:uid="{00000000-0005-0000-0000-0000DF170000}"/>
    <cellStyle name="Milliers 6 4 6 2" xfId="21313" xr:uid="{00000000-0005-0000-0000-0000E0170000}"/>
    <cellStyle name="Milliers 6 4 7" xfId="1806" xr:uid="{00000000-0005-0000-0000-0000E1170000}"/>
    <cellStyle name="Milliers 6 4 7 2" xfId="21314" xr:uid="{00000000-0005-0000-0000-0000E2170000}"/>
    <cellStyle name="Milliers 6 4 8" xfId="1807" xr:uid="{00000000-0005-0000-0000-0000E3170000}"/>
    <cellStyle name="Milliers 6 4 8 2" xfId="21315" xr:uid="{00000000-0005-0000-0000-0000E4170000}"/>
    <cellStyle name="Milliers 6 4 9" xfId="6684" xr:uid="{00000000-0005-0000-0000-0000E5170000}"/>
    <cellStyle name="Milliers 6 4 9 10" xfId="6685" xr:uid="{00000000-0005-0000-0000-0000E6170000}"/>
    <cellStyle name="Milliers 6 4 9 11" xfId="6686" xr:uid="{00000000-0005-0000-0000-0000E7170000}"/>
    <cellStyle name="Milliers 6 4 9 12" xfId="6687" xr:uid="{00000000-0005-0000-0000-0000E8170000}"/>
    <cellStyle name="Milliers 6 4 9 2" xfId="6688" xr:uid="{00000000-0005-0000-0000-0000E9170000}"/>
    <cellStyle name="Milliers 6 4 9 2 10" xfId="6689" xr:uid="{00000000-0005-0000-0000-0000EA170000}"/>
    <cellStyle name="Milliers 6 4 9 2 11" xfId="6690" xr:uid="{00000000-0005-0000-0000-0000EB170000}"/>
    <cellStyle name="Milliers 6 4 9 2 12" xfId="6691" xr:uid="{00000000-0005-0000-0000-0000EC170000}"/>
    <cellStyle name="Milliers 6 4 9 2 2" xfId="6692" xr:uid="{00000000-0005-0000-0000-0000ED170000}"/>
    <cellStyle name="Milliers 6 4 9 2 3" xfId="6693" xr:uid="{00000000-0005-0000-0000-0000EE170000}"/>
    <cellStyle name="Milliers 6 4 9 2 4" xfId="6694" xr:uid="{00000000-0005-0000-0000-0000EF170000}"/>
    <cellStyle name="Milliers 6 4 9 2 5" xfId="6695" xr:uid="{00000000-0005-0000-0000-0000F0170000}"/>
    <cellStyle name="Milliers 6 4 9 2 6" xfId="6696" xr:uid="{00000000-0005-0000-0000-0000F1170000}"/>
    <cellStyle name="Milliers 6 4 9 2 7" xfId="6697" xr:uid="{00000000-0005-0000-0000-0000F2170000}"/>
    <cellStyle name="Milliers 6 4 9 2 8" xfId="6698" xr:uid="{00000000-0005-0000-0000-0000F3170000}"/>
    <cellStyle name="Milliers 6 4 9 2 9" xfId="6699" xr:uid="{00000000-0005-0000-0000-0000F4170000}"/>
    <cellStyle name="Milliers 6 4 9 3" xfId="6700" xr:uid="{00000000-0005-0000-0000-0000F5170000}"/>
    <cellStyle name="Milliers 6 4 9 4" xfId="6701" xr:uid="{00000000-0005-0000-0000-0000F6170000}"/>
    <cellStyle name="Milliers 6 4 9 4 2" xfId="6702" xr:uid="{00000000-0005-0000-0000-0000F7170000}"/>
    <cellStyle name="Milliers 6 4 9 4 3" xfId="6703" xr:uid="{00000000-0005-0000-0000-0000F8170000}"/>
    <cellStyle name="Milliers 6 4 9 4 4" xfId="6704" xr:uid="{00000000-0005-0000-0000-0000F9170000}"/>
    <cellStyle name="Milliers 6 4 9 4 5" xfId="6705" xr:uid="{00000000-0005-0000-0000-0000FA170000}"/>
    <cellStyle name="Milliers 6 4 9 5" xfId="6706" xr:uid="{00000000-0005-0000-0000-0000FB170000}"/>
    <cellStyle name="Milliers 6 4 9 6" xfId="6707" xr:uid="{00000000-0005-0000-0000-0000FC170000}"/>
    <cellStyle name="Milliers 6 4 9 7" xfId="6708" xr:uid="{00000000-0005-0000-0000-0000FD170000}"/>
    <cellStyle name="Milliers 6 4 9 8" xfId="6709" xr:uid="{00000000-0005-0000-0000-0000FE170000}"/>
    <cellStyle name="Milliers 6 4 9 9" xfId="6710" xr:uid="{00000000-0005-0000-0000-0000FF170000}"/>
    <cellStyle name="Milliers 6 40" xfId="6711" xr:uid="{00000000-0005-0000-0000-000000180000}"/>
    <cellStyle name="Milliers 6 41" xfId="6712" xr:uid="{00000000-0005-0000-0000-000001180000}"/>
    <cellStyle name="Milliers 6 42" xfId="6713" xr:uid="{00000000-0005-0000-0000-000002180000}"/>
    <cellStyle name="Milliers 6 43" xfId="6714" xr:uid="{00000000-0005-0000-0000-000003180000}"/>
    <cellStyle name="Milliers 6 44" xfId="6715" xr:uid="{00000000-0005-0000-0000-000004180000}"/>
    <cellStyle name="Milliers 6 45" xfId="6716" xr:uid="{00000000-0005-0000-0000-000005180000}"/>
    <cellStyle name="Milliers 6 46" xfId="6717" xr:uid="{00000000-0005-0000-0000-000006180000}"/>
    <cellStyle name="Milliers 6 47" xfId="6718" xr:uid="{00000000-0005-0000-0000-000007180000}"/>
    <cellStyle name="Milliers 6 48" xfId="6719" xr:uid="{00000000-0005-0000-0000-000008180000}"/>
    <cellStyle name="Milliers 6 49" xfId="6720" xr:uid="{00000000-0005-0000-0000-000009180000}"/>
    <cellStyle name="Milliers 6 5" xfId="1808" xr:uid="{00000000-0005-0000-0000-00000A180000}"/>
    <cellStyle name="Milliers 6 5 10" xfId="6721" xr:uid="{00000000-0005-0000-0000-00000B180000}"/>
    <cellStyle name="Milliers 6 5 11" xfId="6722" xr:uid="{00000000-0005-0000-0000-00000C180000}"/>
    <cellStyle name="Milliers 6 5 12" xfId="6723" xr:uid="{00000000-0005-0000-0000-00000D180000}"/>
    <cellStyle name="Milliers 6 5 13" xfId="6724" xr:uid="{00000000-0005-0000-0000-00000E180000}"/>
    <cellStyle name="Milliers 6 5 14" xfId="6725" xr:uid="{00000000-0005-0000-0000-00000F180000}"/>
    <cellStyle name="Milliers 6 5 15" xfId="6726" xr:uid="{00000000-0005-0000-0000-000010180000}"/>
    <cellStyle name="Milliers 6 5 16" xfId="6727" xr:uid="{00000000-0005-0000-0000-000011180000}"/>
    <cellStyle name="Milliers 6 5 17" xfId="6728" xr:uid="{00000000-0005-0000-0000-000012180000}"/>
    <cellStyle name="Milliers 6 5 18" xfId="6729" xr:uid="{00000000-0005-0000-0000-000013180000}"/>
    <cellStyle name="Milliers 6 5 19" xfId="6730" xr:uid="{00000000-0005-0000-0000-000014180000}"/>
    <cellStyle name="Milliers 6 5 2" xfId="1809" xr:uid="{00000000-0005-0000-0000-000015180000}"/>
    <cellStyle name="Milliers 6 5 2 2" xfId="21317" xr:uid="{00000000-0005-0000-0000-000016180000}"/>
    <cellStyle name="Milliers 6 5 20" xfId="21316" xr:uid="{00000000-0005-0000-0000-000017180000}"/>
    <cellStyle name="Milliers 6 5 3" xfId="1810" xr:uid="{00000000-0005-0000-0000-000018180000}"/>
    <cellStyle name="Milliers 6 5 3 2" xfId="21318" xr:uid="{00000000-0005-0000-0000-000019180000}"/>
    <cellStyle name="Milliers 6 5 4" xfId="1811" xr:uid="{00000000-0005-0000-0000-00001A180000}"/>
    <cellStyle name="Milliers 6 5 4 2" xfId="21319" xr:uid="{00000000-0005-0000-0000-00001B180000}"/>
    <cellStyle name="Milliers 6 5 5" xfId="1812" xr:uid="{00000000-0005-0000-0000-00001C180000}"/>
    <cellStyle name="Milliers 6 5 5 2" xfId="21320" xr:uid="{00000000-0005-0000-0000-00001D180000}"/>
    <cellStyle name="Milliers 6 5 6" xfId="1813" xr:uid="{00000000-0005-0000-0000-00001E180000}"/>
    <cellStyle name="Milliers 6 5 6 2" xfId="21321" xr:uid="{00000000-0005-0000-0000-00001F180000}"/>
    <cellStyle name="Milliers 6 5 7" xfId="1814" xr:uid="{00000000-0005-0000-0000-000020180000}"/>
    <cellStyle name="Milliers 6 5 7 2" xfId="21322" xr:uid="{00000000-0005-0000-0000-000021180000}"/>
    <cellStyle name="Milliers 6 5 8" xfId="1815" xr:uid="{00000000-0005-0000-0000-000022180000}"/>
    <cellStyle name="Milliers 6 5 8 2" xfId="21323" xr:uid="{00000000-0005-0000-0000-000023180000}"/>
    <cellStyle name="Milliers 6 5 9" xfId="6731" xr:uid="{00000000-0005-0000-0000-000024180000}"/>
    <cellStyle name="Milliers 6 5 9 10" xfId="6732" xr:uid="{00000000-0005-0000-0000-000025180000}"/>
    <cellStyle name="Milliers 6 5 9 11" xfId="6733" xr:uid="{00000000-0005-0000-0000-000026180000}"/>
    <cellStyle name="Milliers 6 5 9 12" xfId="6734" xr:uid="{00000000-0005-0000-0000-000027180000}"/>
    <cellStyle name="Milliers 6 5 9 2" xfId="6735" xr:uid="{00000000-0005-0000-0000-000028180000}"/>
    <cellStyle name="Milliers 6 5 9 2 10" xfId="6736" xr:uid="{00000000-0005-0000-0000-000029180000}"/>
    <cellStyle name="Milliers 6 5 9 2 11" xfId="6737" xr:uid="{00000000-0005-0000-0000-00002A180000}"/>
    <cellStyle name="Milliers 6 5 9 2 12" xfId="6738" xr:uid="{00000000-0005-0000-0000-00002B180000}"/>
    <cellStyle name="Milliers 6 5 9 2 2" xfId="6739" xr:uid="{00000000-0005-0000-0000-00002C180000}"/>
    <cellStyle name="Milliers 6 5 9 2 3" xfId="6740" xr:uid="{00000000-0005-0000-0000-00002D180000}"/>
    <cellStyle name="Milliers 6 5 9 2 4" xfId="6741" xr:uid="{00000000-0005-0000-0000-00002E180000}"/>
    <cellStyle name="Milliers 6 5 9 2 5" xfId="6742" xr:uid="{00000000-0005-0000-0000-00002F180000}"/>
    <cellStyle name="Milliers 6 5 9 2 6" xfId="6743" xr:uid="{00000000-0005-0000-0000-000030180000}"/>
    <cellStyle name="Milliers 6 5 9 2 7" xfId="6744" xr:uid="{00000000-0005-0000-0000-000031180000}"/>
    <cellStyle name="Milliers 6 5 9 2 8" xfId="6745" xr:uid="{00000000-0005-0000-0000-000032180000}"/>
    <cellStyle name="Milliers 6 5 9 2 9" xfId="6746" xr:uid="{00000000-0005-0000-0000-000033180000}"/>
    <cellStyle name="Milliers 6 5 9 3" xfId="6747" xr:uid="{00000000-0005-0000-0000-000034180000}"/>
    <cellStyle name="Milliers 6 5 9 4" xfId="6748" xr:uid="{00000000-0005-0000-0000-000035180000}"/>
    <cellStyle name="Milliers 6 5 9 4 2" xfId="6749" xr:uid="{00000000-0005-0000-0000-000036180000}"/>
    <cellStyle name="Milliers 6 5 9 4 3" xfId="6750" xr:uid="{00000000-0005-0000-0000-000037180000}"/>
    <cellStyle name="Milliers 6 5 9 4 4" xfId="6751" xr:uid="{00000000-0005-0000-0000-000038180000}"/>
    <cellStyle name="Milliers 6 5 9 4 5" xfId="6752" xr:uid="{00000000-0005-0000-0000-000039180000}"/>
    <cellStyle name="Milliers 6 5 9 5" xfId="6753" xr:uid="{00000000-0005-0000-0000-00003A180000}"/>
    <cellStyle name="Milliers 6 5 9 6" xfId="6754" xr:uid="{00000000-0005-0000-0000-00003B180000}"/>
    <cellStyle name="Milliers 6 5 9 7" xfId="6755" xr:uid="{00000000-0005-0000-0000-00003C180000}"/>
    <cellStyle name="Milliers 6 5 9 8" xfId="6756" xr:uid="{00000000-0005-0000-0000-00003D180000}"/>
    <cellStyle name="Milliers 6 5 9 9" xfId="6757" xr:uid="{00000000-0005-0000-0000-00003E180000}"/>
    <cellStyle name="Milliers 6 50" xfId="6758" xr:uid="{00000000-0005-0000-0000-00003F180000}"/>
    <cellStyle name="Milliers 6 51" xfId="6759" xr:uid="{00000000-0005-0000-0000-000040180000}"/>
    <cellStyle name="Milliers 6 52" xfId="6760" xr:uid="{00000000-0005-0000-0000-000041180000}"/>
    <cellStyle name="Milliers 6 53" xfId="6761" xr:uid="{00000000-0005-0000-0000-000042180000}"/>
    <cellStyle name="Milliers 6 54" xfId="6762" xr:uid="{00000000-0005-0000-0000-000043180000}"/>
    <cellStyle name="Milliers 6 55" xfId="6763" xr:uid="{00000000-0005-0000-0000-000044180000}"/>
    <cellStyle name="Milliers 6 56" xfId="21291" xr:uid="{00000000-0005-0000-0000-000045180000}"/>
    <cellStyle name="Milliers 6 6" xfId="1816" xr:uid="{00000000-0005-0000-0000-000046180000}"/>
    <cellStyle name="Milliers 6 6 10" xfId="6764" xr:uid="{00000000-0005-0000-0000-000047180000}"/>
    <cellStyle name="Milliers 6 6 11" xfId="6765" xr:uid="{00000000-0005-0000-0000-000048180000}"/>
    <cellStyle name="Milliers 6 6 12" xfId="6766" xr:uid="{00000000-0005-0000-0000-000049180000}"/>
    <cellStyle name="Milliers 6 6 13" xfId="6767" xr:uid="{00000000-0005-0000-0000-00004A180000}"/>
    <cellStyle name="Milliers 6 6 14" xfId="6768" xr:uid="{00000000-0005-0000-0000-00004B180000}"/>
    <cellStyle name="Milliers 6 6 15" xfId="6769" xr:uid="{00000000-0005-0000-0000-00004C180000}"/>
    <cellStyle name="Milliers 6 6 16" xfId="6770" xr:uid="{00000000-0005-0000-0000-00004D180000}"/>
    <cellStyle name="Milliers 6 6 17" xfId="6771" xr:uid="{00000000-0005-0000-0000-00004E180000}"/>
    <cellStyle name="Milliers 6 6 18" xfId="6772" xr:uid="{00000000-0005-0000-0000-00004F180000}"/>
    <cellStyle name="Milliers 6 6 19" xfId="6773" xr:uid="{00000000-0005-0000-0000-000050180000}"/>
    <cellStyle name="Milliers 6 6 2" xfId="1817" xr:uid="{00000000-0005-0000-0000-000051180000}"/>
    <cellStyle name="Milliers 6 6 2 2" xfId="21325" xr:uid="{00000000-0005-0000-0000-000052180000}"/>
    <cellStyle name="Milliers 6 6 20" xfId="21324" xr:uid="{00000000-0005-0000-0000-000053180000}"/>
    <cellStyle name="Milliers 6 6 3" xfId="1818" xr:uid="{00000000-0005-0000-0000-000054180000}"/>
    <cellStyle name="Milliers 6 6 3 2" xfId="21326" xr:uid="{00000000-0005-0000-0000-000055180000}"/>
    <cellStyle name="Milliers 6 6 4" xfId="1819" xr:uid="{00000000-0005-0000-0000-000056180000}"/>
    <cellStyle name="Milliers 6 6 4 2" xfId="21327" xr:uid="{00000000-0005-0000-0000-000057180000}"/>
    <cellStyle name="Milliers 6 6 5" xfId="1820" xr:uid="{00000000-0005-0000-0000-000058180000}"/>
    <cellStyle name="Milliers 6 6 5 2" xfId="21328" xr:uid="{00000000-0005-0000-0000-000059180000}"/>
    <cellStyle name="Milliers 6 6 6" xfId="1821" xr:uid="{00000000-0005-0000-0000-00005A180000}"/>
    <cellStyle name="Milliers 6 6 6 2" xfId="21329" xr:uid="{00000000-0005-0000-0000-00005B180000}"/>
    <cellStyle name="Milliers 6 6 7" xfId="1822" xr:uid="{00000000-0005-0000-0000-00005C180000}"/>
    <cellStyle name="Milliers 6 6 7 2" xfId="21330" xr:uid="{00000000-0005-0000-0000-00005D180000}"/>
    <cellStyle name="Milliers 6 6 8" xfId="1823" xr:uid="{00000000-0005-0000-0000-00005E180000}"/>
    <cellStyle name="Milliers 6 6 8 2" xfId="21331" xr:uid="{00000000-0005-0000-0000-00005F180000}"/>
    <cellStyle name="Milliers 6 6 9" xfId="6774" xr:uid="{00000000-0005-0000-0000-000060180000}"/>
    <cellStyle name="Milliers 6 6 9 10" xfId="6775" xr:uid="{00000000-0005-0000-0000-000061180000}"/>
    <cellStyle name="Milliers 6 6 9 11" xfId="6776" xr:uid="{00000000-0005-0000-0000-000062180000}"/>
    <cellStyle name="Milliers 6 6 9 12" xfId="6777" xr:uid="{00000000-0005-0000-0000-000063180000}"/>
    <cellStyle name="Milliers 6 6 9 2" xfId="6778" xr:uid="{00000000-0005-0000-0000-000064180000}"/>
    <cellStyle name="Milliers 6 6 9 2 10" xfId="6779" xr:uid="{00000000-0005-0000-0000-000065180000}"/>
    <cellStyle name="Milliers 6 6 9 2 11" xfId="6780" xr:uid="{00000000-0005-0000-0000-000066180000}"/>
    <cellStyle name="Milliers 6 6 9 2 12" xfId="6781" xr:uid="{00000000-0005-0000-0000-000067180000}"/>
    <cellStyle name="Milliers 6 6 9 2 2" xfId="6782" xr:uid="{00000000-0005-0000-0000-000068180000}"/>
    <cellStyle name="Milliers 6 6 9 2 3" xfId="6783" xr:uid="{00000000-0005-0000-0000-000069180000}"/>
    <cellStyle name="Milliers 6 6 9 2 4" xfId="6784" xr:uid="{00000000-0005-0000-0000-00006A180000}"/>
    <cellStyle name="Milliers 6 6 9 2 5" xfId="6785" xr:uid="{00000000-0005-0000-0000-00006B180000}"/>
    <cellStyle name="Milliers 6 6 9 2 6" xfId="6786" xr:uid="{00000000-0005-0000-0000-00006C180000}"/>
    <cellStyle name="Milliers 6 6 9 2 7" xfId="6787" xr:uid="{00000000-0005-0000-0000-00006D180000}"/>
    <cellStyle name="Milliers 6 6 9 2 8" xfId="6788" xr:uid="{00000000-0005-0000-0000-00006E180000}"/>
    <cellStyle name="Milliers 6 6 9 2 9" xfId="6789" xr:uid="{00000000-0005-0000-0000-00006F180000}"/>
    <cellStyle name="Milliers 6 6 9 3" xfId="6790" xr:uid="{00000000-0005-0000-0000-000070180000}"/>
    <cellStyle name="Milliers 6 6 9 4" xfId="6791" xr:uid="{00000000-0005-0000-0000-000071180000}"/>
    <cellStyle name="Milliers 6 6 9 4 2" xfId="6792" xr:uid="{00000000-0005-0000-0000-000072180000}"/>
    <cellStyle name="Milliers 6 6 9 4 3" xfId="6793" xr:uid="{00000000-0005-0000-0000-000073180000}"/>
    <cellStyle name="Milliers 6 6 9 4 4" xfId="6794" xr:uid="{00000000-0005-0000-0000-000074180000}"/>
    <cellStyle name="Milliers 6 6 9 4 5" xfId="6795" xr:uid="{00000000-0005-0000-0000-000075180000}"/>
    <cellStyle name="Milliers 6 6 9 5" xfId="6796" xr:uid="{00000000-0005-0000-0000-000076180000}"/>
    <cellStyle name="Milliers 6 6 9 6" xfId="6797" xr:uid="{00000000-0005-0000-0000-000077180000}"/>
    <cellStyle name="Milliers 6 6 9 7" xfId="6798" xr:uid="{00000000-0005-0000-0000-000078180000}"/>
    <cellStyle name="Milliers 6 6 9 8" xfId="6799" xr:uid="{00000000-0005-0000-0000-000079180000}"/>
    <cellStyle name="Milliers 6 6 9 9" xfId="6800" xr:uid="{00000000-0005-0000-0000-00007A180000}"/>
    <cellStyle name="Milliers 6 7" xfId="1824" xr:uid="{00000000-0005-0000-0000-00007B180000}"/>
    <cellStyle name="Milliers 6 7 2" xfId="21332" xr:uid="{00000000-0005-0000-0000-00007C180000}"/>
    <cellStyle name="Milliers 6 8" xfId="1825" xr:uid="{00000000-0005-0000-0000-00007D180000}"/>
    <cellStyle name="Milliers 6 8 2" xfId="21333" xr:uid="{00000000-0005-0000-0000-00007E180000}"/>
    <cellStyle name="Milliers 6 9" xfId="1826" xr:uid="{00000000-0005-0000-0000-00007F180000}"/>
    <cellStyle name="Milliers 6 9 2" xfId="21334" xr:uid="{00000000-0005-0000-0000-000080180000}"/>
    <cellStyle name="Milliers 60" xfId="6801" xr:uid="{00000000-0005-0000-0000-000081180000}"/>
    <cellStyle name="Milliers 60 10" xfId="6802" xr:uid="{00000000-0005-0000-0000-000082180000}"/>
    <cellStyle name="Milliers 60 11" xfId="6803" xr:uid="{00000000-0005-0000-0000-000083180000}"/>
    <cellStyle name="Milliers 60 12" xfId="6804" xr:uid="{00000000-0005-0000-0000-000084180000}"/>
    <cellStyle name="Milliers 60 2" xfId="6805" xr:uid="{00000000-0005-0000-0000-000085180000}"/>
    <cellStyle name="Milliers 60 2 2" xfId="6806" xr:uid="{00000000-0005-0000-0000-000086180000}"/>
    <cellStyle name="Milliers 60 2 2 2" xfId="6807" xr:uid="{00000000-0005-0000-0000-000087180000}"/>
    <cellStyle name="Milliers 60 2 2 3" xfId="6808" xr:uid="{00000000-0005-0000-0000-000088180000}"/>
    <cellStyle name="Milliers 60 2 2 4" xfId="6809" xr:uid="{00000000-0005-0000-0000-000089180000}"/>
    <cellStyle name="Milliers 60 2 3" xfId="6810" xr:uid="{00000000-0005-0000-0000-00008A180000}"/>
    <cellStyle name="Milliers 60 2 4" xfId="6811" xr:uid="{00000000-0005-0000-0000-00008B180000}"/>
    <cellStyle name="Milliers 60 2 5" xfId="6812" xr:uid="{00000000-0005-0000-0000-00008C180000}"/>
    <cellStyle name="Milliers 60 2 6" xfId="6813" xr:uid="{00000000-0005-0000-0000-00008D180000}"/>
    <cellStyle name="Milliers 60 2 7" xfId="6814" xr:uid="{00000000-0005-0000-0000-00008E180000}"/>
    <cellStyle name="Milliers 60 3" xfId="6815" xr:uid="{00000000-0005-0000-0000-00008F180000}"/>
    <cellStyle name="Milliers 60 4" xfId="6816" xr:uid="{00000000-0005-0000-0000-000090180000}"/>
    <cellStyle name="Milliers 60 5" xfId="6817" xr:uid="{00000000-0005-0000-0000-000091180000}"/>
    <cellStyle name="Milliers 60 6" xfId="6818" xr:uid="{00000000-0005-0000-0000-000092180000}"/>
    <cellStyle name="Milliers 60 7" xfId="6819" xr:uid="{00000000-0005-0000-0000-000093180000}"/>
    <cellStyle name="Milliers 60 8" xfId="6820" xr:uid="{00000000-0005-0000-0000-000094180000}"/>
    <cellStyle name="Milliers 60 9" xfId="6821" xr:uid="{00000000-0005-0000-0000-000095180000}"/>
    <cellStyle name="Milliers 61" xfId="6822" xr:uid="{00000000-0005-0000-0000-000096180000}"/>
    <cellStyle name="Milliers 61 10" xfId="6823" xr:uid="{00000000-0005-0000-0000-000097180000}"/>
    <cellStyle name="Milliers 61 11" xfId="6824" xr:uid="{00000000-0005-0000-0000-000098180000}"/>
    <cellStyle name="Milliers 61 12" xfId="6825" xr:uid="{00000000-0005-0000-0000-000099180000}"/>
    <cellStyle name="Milliers 61 2" xfId="6826" xr:uid="{00000000-0005-0000-0000-00009A180000}"/>
    <cellStyle name="Milliers 61 2 2" xfId="6827" xr:uid="{00000000-0005-0000-0000-00009B180000}"/>
    <cellStyle name="Milliers 61 2 2 2" xfId="6828" xr:uid="{00000000-0005-0000-0000-00009C180000}"/>
    <cellStyle name="Milliers 61 2 2 3" xfId="6829" xr:uid="{00000000-0005-0000-0000-00009D180000}"/>
    <cellStyle name="Milliers 61 2 2 4" xfId="6830" xr:uid="{00000000-0005-0000-0000-00009E180000}"/>
    <cellStyle name="Milliers 61 2 3" xfId="6831" xr:uid="{00000000-0005-0000-0000-00009F180000}"/>
    <cellStyle name="Milliers 61 2 4" xfId="6832" xr:uid="{00000000-0005-0000-0000-0000A0180000}"/>
    <cellStyle name="Milliers 61 2 5" xfId="6833" xr:uid="{00000000-0005-0000-0000-0000A1180000}"/>
    <cellStyle name="Milliers 61 2 6" xfId="6834" xr:uid="{00000000-0005-0000-0000-0000A2180000}"/>
    <cellStyle name="Milliers 61 2 7" xfId="6835" xr:uid="{00000000-0005-0000-0000-0000A3180000}"/>
    <cellStyle name="Milliers 61 3" xfId="6836" xr:uid="{00000000-0005-0000-0000-0000A4180000}"/>
    <cellStyle name="Milliers 61 4" xfId="6837" xr:uid="{00000000-0005-0000-0000-0000A5180000}"/>
    <cellStyle name="Milliers 61 5" xfId="6838" xr:uid="{00000000-0005-0000-0000-0000A6180000}"/>
    <cellStyle name="Milliers 61 6" xfId="6839" xr:uid="{00000000-0005-0000-0000-0000A7180000}"/>
    <cellStyle name="Milliers 61 7" xfId="6840" xr:uid="{00000000-0005-0000-0000-0000A8180000}"/>
    <cellStyle name="Milliers 61 8" xfId="6841" xr:uid="{00000000-0005-0000-0000-0000A9180000}"/>
    <cellStyle name="Milliers 61 9" xfId="6842" xr:uid="{00000000-0005-0000-0000-0000AA180000}"/>
    <cellStyle name="Milliers 62" xfId="6843" xr:uid="{00000000-0005-0000-0000-0000AB180000}"/>
    <cellStyle name="Milliers 62 10" xfId="6844" xr:uid="{00000000-0005-0000-0000-0000AC180000}"/>
    <cellStyle name="Milliers 62 11" xfId="6845" xr:uid="{00000000-0005-0000-0000-0000AD180000}"/>
    <cellStyle name="Milliers 62 12" xfId="6846" xr:uid="{00000000-0005-0000-0000-0000AE180000}"/>
    <cellStyle name="Milliers 62 2" xfId="6847" xr:uid="{00000000-0005-0000-0000-0000AF180000}"/>
    <cellStyle name="Milliers 62 2 2" xfId="6848" xr:uid="{00000000-0005-0000-0000-0000B0180000}"/>
    <cellStyle name="Milliers 62 2 2 2" xfId="6849" xr:uid="{00000000-0005-0000-0000-0000B1180000}"/>
    <cellStyle name="Milliers 62 2 2 3" xfId="6850" xr:uid="{00000000-0005-0000-0000-0000B2180000}"/>
    <cellStyle name="Milliers 62 2 2 4" xfId="6851" xr:uid="{00000000-0005-0000-0000-0000B3180000}"/>
    <cellStyle name="Milliers 62 2 3" xfId="6852" xr:uid="{00000000-0005-0000-0000-0000B4180000}"/>
    <cellStyle name="Milliers 62 2 4" xfId="6853" xr:uid="{00000000-0005-0000-0000-0000B5180000}"/>
    <cellStyle name="Milliers 62 2 5" xfId="6854" xr:uid="{00000000-0005-0000-0000-0000B6180000}"/>
    <cellStyle name="Milliers 62 2 6" xfId="6855" xr:uid="{00000000-0005-0000-0000-0000B7180000}"/>
    <cellStyle name="Milliers 62 2 7" xfId="6856" xr:uid="{00000000-0005-0000-0000-0000B8180000}"/>
    <cellStyle name="Milliers 62 3" xfId="6857" xr:uid="{00000000-0005-0000-0000-0000B9180000}"/>
    <cellStyle name="Milliers 62 4" xfId="6858" xr:uid="{00000000-0005-0000-0000-0000BA180000}"/>
    <cellStyle name="Milliers 62 5" xfId="6859" xr:uid="{00000000-0005-0000-0000-0000BB180000}"/>
    <cellStyle name="Milliers 62 6" xfId="6860" xr:uid="{00000000-0005-0000-0000-0000BC180000}"/>
    <cellStyle name="Milliers 62 7" xfId="6861" xr:uid="{00000000-0005-0000-0000-0000BD180000}"/>
    <cellStyle name="Milliers 62 8" xfId="6862" xr:uid="{00000000-0005-0000-0000-0000BE180000}"/>
    <cellStyle name="Milliers 62 9" xfId="6863" xr:uid="{00000000-0005-0000-0000-0000BF180000}"/>
    <cellStyle name="Milliers 63" xfId="6864" xr:uid="{00000000-0005-0000-0000-0000C0180000}"/>
    <cellStyle name="Milliers 63 10" xfId="6865" xr:uid="{00000000-0005-0000-0000-0000C1180000}"/>
    <cellStyle name="Milliers 63 11" xfId="6866" xr:uid="{00000000-0005-0000-0000-0000C2180000}"/>
    <cellStyle name="Milliers 63 12" xfId="6867" xr:uid="{00000000-0005-0000-0000-0000C3180000}"/>
    <cellStyle name="Milliers 63 2" xfId="6868" xr:uid="{00000000-0005-0000-0000-0000C4180000}"/>
    <cellStyle name="Milliers 63 2 2" xfId="6869" xr:uid="{00000000-0005-0000-0000-0000C5180000}"/>
    <cellStyle name="Milliers 63 2 2 2" xfId="6870" xr:uid="{00000000-0005-0000-0000-0000C6180000}"/>
    <cellStyle name="Milliers 63 2 2 3" xfId="6871" xr:uid="{00000000-0005-0000-0000-0000C7180000}"/>
    <cellStyle name="Milliers 63 2 2 4" xfId="6872" xr:uid="{00000000-0005-0000-0000-0000C8180000}"/>
    <cellStyle name="Milliers 63 2 3" xfId="6873" xr:uid="{00000000-0005-0000-0000-0000C9180000}"/>
    <cellStyle name="Milliers 63 2 4" xfId="6874" xr:uid="{00000000-0005-0000-0000-0000CA180000}"/>
    <cellStyle name="Milliers 63 2 5" xfId="6875" xr:uid="{00000000-0005-0000-0000-0000CB180000}"/>
    <cellStyle name="Milliers 63 2 6" xfId="6876" xr:uid="{00000000-0005-0000-0000-0000CC180000}"/>
    <cellStyle name="Milliers 63 2 7" xfId="6877" xr:uid="{00000000-0005-0000-0000-0000CD180000}"/>
    <cellStyle name="Milliers 63 3" xfId="6878" xr:uid="{00000000-0005-0000-0000-0000CE180000}"/>
    <cellStyle name="Milliers 63 4" xfId="6879" xr:uid="{00000000-0005-0000-0000-0000CF180000}"/>
    <cellStyle name="Milliers 63 5" xfId="6880" xr:uid="{00000000-0005-0000-0000-0000D0180000}"/>
    <cellStyle name="Milliers 63 6" xfId="6881" xr:uid="{00000000-0005-0000-0000-0000D1180000}"/>
    <cellStyle name="Milliers 63 7" xfId="6882" xr:uid="{00000000-0005-0000-0000-0000D2180000}"/>
    <cellStyle name="Milliers 63 8" xfId="6883" xr:uid="{00000000-0005-0000-0000-0000D3180000}"/>
    <cellStyle name="Milliers 63 9" xfId="6884" xr:uid="{00000000-0005-0000-0000-0000D4180000}"/>
    <cellStyle name="Milliers 64" xfId="6885" xr:uid="{00000000-0005-0000-0000-0000D5180000}"/>
    <cellStyle name="Milliers 64 10" xfId="6886" xr:uid="{00000000-0005-0000-0000-0000D6180000}"/>
    <cellStyle name="Milliers 64 11" xfId="6887" xr:uid="{00000000-0005-0000-0000-0000D7180000}"/>
    <cellStyle name="Milliers 64 12" xfId="6888" xr:uid="{00000000-0005-0000-0000-0000D8180000}"/>
    <cellStyle name="Milliers 64 2" xfId="6889" xr:uid="{00000000-0005-0000-0000-0000D9180000}"/>
    <cellStyle name="Milliers 64 2 2" xfId="6890" xr:uid="{00000000-0005-0000-0000-0000DA180000}"/>
    <cellStyle name="Milliers 64 2 2 2" xfId="6891" xr:uid="{00000000-0005-0000-0000-0000DB180000}"/>
    <cellStyle name="Milliers 64 2 2 3" xfId="6892" xr:uid="{00000000-0005-0000-0000-0000DC180000}"/>
    <cellStyle name="Milliers 64 2 2 4" xfId="6893" xr:uid="{00000000-0005-0000-0000-0000DD180000}"/>
    <cellStyle name="Milliers 64 2 3" xfId="6894" xr:uid="{00000000-0005-0000-0000-0000DE180000}"/>
    <cellStyle name="Milliers 64 2 4" xfId="6895" xr:uid="{00000000-0005-0000-0000-0000DF180000}"/>
    <cellStyle name="Milliers 64 2 5" xfId="6896" xr:uid="{00000000-0005-0000-0000-0000E0180000}"/>
    <cellStyle name="Milliers 64 2 6" xfId="6897" xr:uid="{00000000-0005-0000-0000-0000E1180000}"/>
    <cellStyle name="Milliers 64 2 7" xfId="6898" xr:uid="{00000000-0005-0000-0000-0000E2180000}"/>
    <cellStyle name="Milliers 64 3" xfId="6899" xr:uid="{00000000-0005-0000-0000-0000E3180000}"/>
    <cellStyle name="Milliers 64 4" xfId="6900" xr:uid="{00000000-0005-0000-0000-0000E4180000}"/>
    <cellStyle name="Milliers 64 5" xfId="6901" xr:uid="{00000000-0005-0000-0000-0000E5180000}"/>
    <cellStyle name="Milliers 64 6" xfId="6902" xr:uid="{00000000-0005-0000-0000-0000E6180000}"/>
    <cellStyle name="Milliers 64 7" xfId="6903" xr:uid="{00000000-0005-0000-0000-0000E7180000}"/>
    <cellStyle name="Milliers 64 8" xfId="6904" xr:uid="{00000000-0005-0000-0000-0000E8180000}"/>
    <cellStyle name="Milliers 64 9" xfId="6905" xr:uid="{00000000-0005-0000-0000-0000E9180000}"/>
    <cellStyle name="Milliers 65" xfId="6906" xr:uid="{00000000-0005-0000-0000-0000EA180000}"/>
    <cellStyle name="Milliers 65 10" xfId="6907" xr:uid="{00000000-0005-0000-0000-0000EB180000}"/>
    <cellStyle name="Milliers 65 11" xfId="6908" xr:uid="{00000000-0005-0000-0000-0000EC180000}"/>
    <cellStyle name="Milliers 65 12" xfId="6909" xr:uid="{00000000-0005-0000-0000-0000ED180000}"/>
    <cellStyle name="Milliers 65 2" xfId="6910" xr:uid="{00000000-0005-0000-0000-0000EE180000}"/>
    <cellStyle name="Milliers 65 2 2" xfId="6911" xr:uid="{00000000-0005-0000-0000-0000EF180000}"/>
    <cellStyle name="Milliers 65 2 2 2" xfId="6912" xr:uid="{00000000-0005-0000-0000-0000F0180000}"/>
    <cellStyle name="Milliers 65 2 2 3" xfId="6913" xr:uid="{00000000-0005-0000-0000-0000F1180000}"/>
    <cellStyle name="Milliers 65 2 2 4" xfId="6914" xr:uid="{00000000-0005-0000-0000-0000F2180000}"/>
    <cellStyle name="Milliers 65 2 3" xfId="6915" xr:uid="{00000000-0005-0000-0000-0000F3180000}"/>
    <cellStyle name="Milliers 65 2 4" xfId="6916" xr:uid="{00000000-0005-0000-0000-0000F4180000}"/>
    <cellStyle name="Milliers 65 2 5" xfId="6917" xr:uid="{00000000-0005-0000-0000-0000F5180000}"/>
    <cellStyle name="Milliers 65 2 6" xfId="6918" xr:uid="{00000000-0005-0000-0000-0000F6180000}"/>
    <cellStyle name="Milliers 65 2 7" xfId="6919" xr:uid="{00000000-0005-0000-0000-0000F7180000}"/>
    <cellStyle name="Milliers 65 3" xfId="6920" xr:uid="{00000000-0005-0000-0000-0000F8180000}"/>
    <cellStyle name="Milliers 65 4" xfId="6921" xr:uid="{00000000-0005-0000-0000-0000F9180000}"/>
    <cellStyle name="Milliers 65 5" xfId="6922" xr:uid="{00000000-0005-0000-0000-0000FA180000}"/>
    <cellStyle name="Milliers 65 6" xfId="6923" xr:uid="{00000000-0005-0000-0000-0000FB180000}"/>
    <cellStyle name="Milliers 65 7" xfId="6924" xr:uid="{00000000-0005-0000-0000-0000FC180000}"/>
    <cellStyle name="Milliers 65 8" xfId="6925" xr:uid="{00000000-0005-0000-0000-0000FD180000}"/>
    <cellStyle name="Milliers 65 9" xfId="6926" xr:uid="{00000000-0005-0000-0000-0000FE180000}"/>
    <cellStyle name="Milliers 66" xfId="6927" xr:uid="{00000000-0005-0000-0000-0000FF180000}"/>
    <cellStyle name="Milliers 66 10" xfId="6928" xr:uid="{00000000-0005-0000-0000-000000190000}"/>
    <cellStyle name="Milliers 66 11" xfId="6929" xr:uid="{00000000-0005-0000-0000-000001190000}"/>
    <cellStyle name="Milliers 66 12" xfId="6930" xr:uid="{00000000-0005-0000-0000-000002190000}"/>
    <cellStyle name="Milliers 66 2" xfId="6931" xr:uid="{00000000-0005-0000-0000-000003190000}"/>
    <cellStyle name="Milliers 66 2 2" xfId="6932" xr:uid="{00000000-0005-0000-0000-000004190000}"/>
    <cellStyle name="Milliers 66 2 2 2" xfId="6933" xr:uid="{00000000-0005-0000-0000-000005190000}"/>
    <cellStyle name="Milliers 66 2 2 3" xfId="6934" xr:uid="{00000000-0005-0000-0000-000006190000}"/>
    <cellStyle name="Milliers 66 2 2 4" xfId="6935" xr:uid="{00000000-0005-0000-0000-000007190000}"/>
    <cellStyle name="Milliers 66 2 3" xfId="6936" xr:uid="{00000000-0005-0000-0000-000008190000}"/>
    <cellStyle name="Milliers 66 2 4" xfId="6937" xr:uid="{00000000-0005-0000-0000-000009190000}"/>
    <cellStyle name="Milliers 66 2 5" xfId="6938" xr:uid="{00000000-0005-0000-0000-00000A190000}"/>
    <cellStyle name="Milliers 66 2 6" xfId="6939" xr:uid="{00000000-0005-0000-0000-00000B190000}"/>
    <cellStyle name="Milliers 66 2 7" xfId="6940" xr:uid="{00000000-0005-0000-0000-00000C190000}"/>
    <cellStyle name="Milliers 66 3" xfId="6941" xr:uid="{00000000-0005-0000-0000-00000D190000}"/>
    <cellStyle name="Milliers 66 4" xfId="6942" xr:uid="{00000000-0005-0000-0000-00000E190000}"/>
    <cellStyle name="Milliers 66 5" xfId="6943" xr:uid="{00000000-0005-0000-0000-00000F190000}"/>
    <cellStyle name="Milliers 66 6" xfId="6944" xr:uid="{00000000-0005-0000-0000-000010190000}"/>
    <cellStyle name="Milliers 66 7" xfId="6945" xr:uid="{00000000-0005-0000-0000-000011190000}"/>
    <cellStyle name="Milliers 66 8" xfId="6946" xr:uid="{00000000-0005-0000-0000-000012190000}"/>
    <cellStyle name="Milliers 66 9" xfId="6947" xr:uid="{00000000-0005-0000-0000-000013190000}"/>
    <cellStyle name="Milliers 67" xfId="6948" xr:uid="{00000000-0005-0000-0000-000014190000}"/>
    <cellStyle name="Milliers 67 10" xfId="6949" xr:uid="{00000000-0005-0000-0000-000015190000}"/>
    <cellStyle name="Milliers 67 11" xfId="6950" xr:uid="{00000000-0005-0000-0000-000016190000}"/>
    <cellStyle name="Milliers 67 12" xfId="6951" xr:uid="{00000000-0005-0000-0000-000017190000}"/>
    <cellStyle name="Milliers 67 2" xfId="6952" xr:uid="{00000000-0005-0000-0000-000018190000}"/>
    <cellStyle name="Milliers 67 2 2" xfId="6953" xr:uid="{00000000-0005-0000-0000-000019190000}"/>
    <cellStyle name="Milliers 67 2 2 2" xfId="6954" xr:uid="{00000000-0005-0000-0000-00001A190000}"/>
    <cellStyle name="Milliers 67 2 2 3" xfId="6955" xr:uid="{00000000-0005-0000-0000-00001B190000}"/>
    <cellStyle name="Milliers 67 2 2 4" xfId="6956" xr:uid="{00000000-0005-0000-0000-00001C190000}"/>
    <cellStyle name="Milliers 67 2 3" xfId="6957" xr:uid="{00000000-0005-0000-0000-00001D190000}"/>
    <cellStyle name="Milliers 67 2 4" xfId="6958" xr:uid="{00000000-0005-0000-0000-00001E190000}"/>
    <cellStyle name="Milliers 67 2 5" xfId="6959" xr:uid="{00000000-0005-0000-0000-00001F190000}"/>
    <cellStyle name="Milliers 67 2 6" xfId="6960" xr:uid="{00000000-0005-0000-0000-000020190000}"/>
    <cellStyle name="Milliers 67 2 7" xfId="6961" xr:uid="{00000000-0005-0000-0000-000021190000}"/>
    <cellStyle name="Milliers 67 3" xfId="6962" xr:uid="{00000000-0005-0000-0000-000022190000}"/>
    <cellStyle name="Milliers 67 4" xfId="6963" xr:uid="{00000000-0005-0000-0000-000023190000}"/>
    <cellStyle name="Milliers 67 5" xfId="6964" xr:uid="{00000000-0005-0000-0000-000024190000}"/>
    <cellStyle name="Milliers 67 6" xfId="6965" xr:uid="{00000000-0005-0000-0000-000025190000}"/>
    <cellStyle name="Milliers 67 7" xfId="6966" xr:uid="{00000000-0005-0000-0000-000026190000}"/>
    <cellStyle name="Milliers 67 8" xfId="6967" xr:uid="{00000000-0005-0000-0000-000027190000}"/>
    <cellStyle name="Milliers 67 9" xfId="6968" xr:uid="{00000000-0005-0000-0000-000028190000}"/>
    <cellStyle name="Milliers 68" xfId="6969" xr:uid="{00000000-0005-0000-0000-000029190000}"/>
    <cellStyle name="Milliers 68 2" xfId="6970" xr:uid="{00000000-0005-0000-0000-00002A190000}"/>
    <cellStyle name="Milliers 68 2 2" xfId="6971" xr:uid="{00000000-0005-0000-0000-00002B190000}"/>
    <cellStyle name="Milliers 68 2 2 2" xfId="6972" xr:uid="{00000000-0005-0000-0000-00002C190000}"/>
    <cellStyle name="Milliers 68 2 2 3" xfId="6973" xr:uid="{00000000-0005-0000-0000-00002D190000}"/>
    <cellStyle name="Milliers 68 2 2 4" xfId="6974" xr:uid="{00000000-0005-0000-0000-00002E190000}"/>
    <cellStyle name="Milliers 68 2 3" xfId="6975" xr:uid="{00000000-0005-0000-0000-00002F190000}"/>
    <cellStyle name="Milliers 68 2 4" xfId="6976" xr:uid="{00000000-0005-0000-0000-000030190000}"/>
    <cellStyle name="Milliers 68 2 5" xfId="6977" xr:uid="{00000000-0005-0000-0000-000031190000}"/>
    <cellStyle name="Milliers 68 2 6" xfId="6978" xr:uid="{00000000-0005-0000-0000-000032190000}"/>
    <cellStyle name="Milliers 68 2 7" xfId="6979" xr:uid="{00000000-0005-0000-0000-000033190000}"/>
    <cellStyle name="Milliers 68 3" xfId="6980" xr:uid="{00000000-0005-0000-0000-000034190000}"/>
    <cellStyle name="Milliers 68 4" xfId="6981" xr:uid="{00000000-0005-0000-0000-000035190000}"/>
    <cellStyle name="Milliers 68 5" xfId="6982" xr:uid="{00000000-0005-0000-0000-000036190000}"/>
    <cellStyle name="Milliers 68 6" xfId="6983" xr:uid="{00000000-0005-0000-0000-000037190000}"/>
    <cellStyle name="Milliers 68 7" xfId="6984" xr:uid="{00000000-0005-0000-0000-000038190000}"/>
    <cellStyle name="Milliers 68 8" xfId="6985" xr:uid="{00000000-0005-0000-0000-000039190000}"/>
    <cellStyle name="Milliers 68 9" xfId="6986" xr:uid="{00000000-0005-0000-0000-00003A190000}"/>
    <cellStyle name="Milliers 69" xfId="6987" xr:uid="{00000000-0005-0000-0000-00003B190000}"/>
    <cellStyle name="Milliers 69 10" xfId="6988" xr:uid="{00000000-0005-0000-0000-00003C190000}"/>
    <cellStyle name="Milliers 69 11" xfId="6989" xr:uid="{00000000-0005-0000-0000-00003D190000}"/>
    <cellStyle name="Milliers 69 12" xfId="6990" xr:uid="{00000000-0005-0000-0000-00003E190000}"/>
    <cellStyle name="Milliers 69 2" xfId="6991" xr:uid="{00000000-0005-0000-0000-00003F190000}"/>
    <cellStyle name="Milliers 69 2 2" xfId="6992" xr:uid="{00000000-0005-0000-0000-000040190000}"/>
    <cellStyle name="Milliers 69 2 2 2" xfId="6993" xr:uid="{00000000-0005-0000-0000-000041190000}"/>
    <cellStyle name="Milliers 69 2 2 3" xfId="6994" xr:uid="{00000000-0005-0000-0000-000042190000}"/>
    <cellStyle name="Milliers 69 2 2 4" xfId="6995" xr:uid="{00000000-0005-0000-0000-000043190000}"/>
    <cellStyle name="Milliers 69 2 3" xfId="6996" xr:uid="{00000000-0005-0000-0000-000044190000}"/>
    <cellStyle name="Milliers 69 2 4" xfId="6997" xr:uid="{00000000-0005-0000-0000-000045190000}"/>
    <cellStyle name="Milliers 69 2 5" xfId="6998" xr:uid="{00000000-0005-0000-0000-000046190000}"/>
    <cellStyle name="Milliers 69 2 6" xfId="6999" xr:uid="{00000000-0005-0000-0000-000047190000}"/>
    <cellStyle name="Milliers 69 2 7" xfId="7000" xr:uid="{00000000-0005-0000-0000-000048190000}"/>
    <cellStyle name="Milliers 69 3" xfId="7001" xr:uid="{00000000-0005-0000-0000-000049190000}"/>
    <cellStyle name="Milliers 69 4" xfId="7002" xr:uid="{00000000-0005-0000-0000-00004A190000}"/>
    <cellStyle name="Milliers 69 5" xfId="7003" xr:uid="{00000000-0005-0000-0000-00004B190000}"/>
    <cellStyle name="Milliers 69 6" xfId="7004" xr:uid="{00000000-0005-0000-0000-00004C190000}"/>
    <cellStyle name="Milliers 69 7" xfId="7005" xr:uid="{00000000-0005-0000-0000-00004D190000}"/>
    <cellStyle name="Milliers 69 8" xfId="7006" xr:uid="{00000000-0005-0000-0000-00004E190000}"/>
    <cellStyle name="Milliers 69 9" xfId="7007" xr:uid="{00000000-0005-0000-0000-00004F190000}"/>
    <cellStyle name="Milliers 7" xfId="1201" xr:uid="{00000000-0005-0000-0000-000050190000}"/>
    <cellStyle name="Milliers 7 10" xfId="7008" xr:uid="{00000000-0005-0000-0000-000051190000}"/>
    <cellStyle name="Milliers 7 11" xfId="7009" xr:uid="{00000000-0005-0000-0000-000052190000}"/>
    <cellStyle name="Milliers 7 12" xfId="7010" xr:uid="{00000000-0005-0000-0000-000053190000}"/>
    <cellStyle name="Milliers 7 13" xfId="7011" xr:uid="{00000000-0005-0000-0000-000054190000}"/>
    <cellStyle name="Milliers 7 14" xfId="7012" xr:uid="{00000000-0005-0000-0000-000055190000}"/>
    <cellStyle name="Milliers 7 15" xfId="7013" xr:uid="{00000000-0005-0000-0000-000056190000}"/>
    <cellStyle name="Milliers 7 16" xfId="7014" xr:uid="{00000000-0005-0000-0000-000057190000}"/>
    <cellStyle name="Milliers 7 17" xfId="7015" xr:uid="{00000000-0005-0000-0000-000058190000}"/>
    <cellStyle name="Milliers 7 18" xfId="7016" xr:uid="{00000000-0005-0000-0000-000059190000}"/>
    <cellStyle name="Milliers 7 19" xfId="7017" xr:uid="{00000000-0005-0000-0000-00005A190000}"/>
    <cellStyle name="Milliers 7 2" xfId="1827" xr:uid="{00000000-0005-0000-0000-00005B190000}"/>
    <cellStyle name="Milliers 7 2 10" xfId="7018" xr:uid="{00000000-0005-0000-0000-00005C190000}"/>
    <cellStyle name="Milliers 7 2 11" xfId="21336" xr:uid="{00000000-0005-0000-0000-00005D190000}"/>
    <cellStyle name="Milliers 7 2 2" xfId="7019" xr:uid="{00000000-0005-0000-0000-00005E190000}"/>
    <cellStyle name="Milliers 7 2 3" xfId="7020" xr:uid="{00000000-0005-0000-0000-00005F190000}"/>
    <cellStyle name="Milliers 7 2 4" xfId="7021" xr:uid="{00000000-0005-0000-0000-000060190000}"/>
    <cellStyle name="Milliers 7 2 5" xfId="7022" xr:uid="{00000000-0005-0000-0000-000061190000}"/>
    <cellStyle name="Milliers 7 2 6" xfId="7023" xr:uid="{00000000-0005-0000-0000-000062190000}"/>
    <cellStyle name="Milliers 7 2 7" xfId="7024" xr:uid="{00000000-0005-0000-0000-000063190000}"/>
    <cellStyle name="Milliers 7 2 8" xfId="7025" xr:uid="{00000000-0005-0000-0000-000064190000}"/>
    <cellStyle name="Milliers 7 2 9" xfId="7026" xr:uid="{00000000-0005-0000-0000-000065190000}"/>
    <cellStyle name="Milliers 7 20" xfId="7027" xr:uid="{00000000-0005-0000-0000-000066190000}"/>
    <cellStyle name="Milliers 7 21" xfId="7028" xr:uid="{00000000-0005-0000-0000-000067190000}"/>
    <cellStyle name="Milliers 7 22" xfId="7029" xr:uid="{00000000-0005-0000-0000-000068190000}"/>
    <cellStyle name="Milliers 7 23" xfId="7030" xr:uid="{00000000-0005-0000-0000-000069190000}"/>
    <cellStyle name="Milliers 7 24" xfId="21335" xr:uid="{00000000-0005-0000-0000-00006A190000}"/>
    <cellStyle name="Milliers 7 3" xfId="1828" xr:uid="{00000000-0005-0000-0000-00006B190000}"/>
    <cellStyle name="Milliers 7 3 10" xfId="7031" xr:uid="{00000000-0005-0000-0000-00006C190000}"/>
    <cellStyle name="Milliers 7 3 11" xfId="21337" xr:uid="{00000000-0005-0000-0000-00006D190000}"/>
    <cellStyle name="Milliers 7 3 2" xfId="7032" xr:uid="{00000000-0005-0000-0000-00006E190000}"/>
    <cellStyle name="Milliers 7 3 3" xfId="7033" xr:uid="{00000000-0005-0000-0000-00006F190000}"/>
    <cellStyle name="Milliers 7 3 4" xfId="7034" xr:uid="{00000000-0005-0000-0000-000070190000}"/>
    <cellStyle name="Milliers 7 3 5" xfId="7035" xr:uid="{00000000-0005-0000-0000-000071190000}"/>
    <cellStyle name="Milliers 7 3 6" xfId="7036" xr:uid="{00000000-0005-0000-0000-000072190000}"/>
    <cellStyle name="Milliers 7 3 7" xfId="7037" xr:uid="{00000000-0005-0000-0000-000073190000}"/>
    <cellStyle name="Milliers 7 3 8" xfId="7038" xr:uid="{00000000-0005-0000-0000-000074190000}"/>
    <cellStyle name="Milliers 7 3 9" xfId="7039" xr:uid="{00000000-0005-0000-0000-000075190000}"/>
    <cellStyle name="Milliers 7 4" xfId="1829" xr:uid="{00000000-0005-0000-0000-000076190000}"/>
    <cellStyle name="Milliers 7 4 10" xfId="7040" xr:uid="{00000000-0005-0000-0000-000077190000}"/>
    <cellStyle name="Milliers 7 4 11" xfId="21338" xr:uid="{00000000-0005-0000-0000-000078190000}"/>
    <cellStyle name="Milliers 7 4 2" xfId="7041" xr:uid="{00000000-0005-0000-0000-000079190000}"/>
    <cellStyle name="Milliers 7 4 3" xfId="7042" xr:uid="{00000000-0005-0000-0000-00007A190000}"/>
    <cellStyle name="Milliers 7 4 4" xfId="7043" xr:uid="{00000000-0005-0000-0000-00007B190000}"/>
    <cellStyle name="Milliers 7 4 5" xfId="7044" xr:uid="{00000000-0005-0000-0000-00007C190000}"/>
    <cellStyle name="Milliers 7 4 6" xfId="7045" xr:uid="{00000000-0005-0000-0000-00007D190000}"/>
    <cellStyle name="Milliers 7 4 7" xfId="7046" xr:uid="{00000000-0005-0000-0000-00007E190000}"/>
    <cellStyle name="Milliers 7 4 8" xfId="7047" xr:uid="{00000000-0005-0000-0000-00007F190000}"/>
    <cellStyle name="Milliers 7 4 9" xfId="7048" xr:uid="{00000000-0005-0000-0000-000080190000}"/>
    <cellStyle name="Milliers 7 5" xfId="7049" xr:uid="{00000000-0005-0000-0000-000081190000}"/>
    <cellStyle name="Milliers 7 6" xfId="7050" xr:uid="{00000000-0005-0000-0000-000082190000}"/>
    <cellStyle name="Milliers 7 7" xfId="7051" xr:uid="{00000000-0005-0000-0000-000083190000}"/>
    <cellStyle name="Milliers 7 8" xfId="7052" xr:uid="{00000000-0005-0000-0000-000084190000}"/>
    <cellStyle name="Milliers 7 9" xfId="7053" xr:uid="{00000000-0005-0000-0000-000085190000}"/>
    <cellStyle name="Milliers 70" xfId="7054" xr:uid="{00000000-0005-0000-0000-000086190000}"/>
    <cellStyle name="Milliers 70 2" xfId="7055" xr:uid="{00000000-0005-0000-0000-000087190000}"/>
    <cellStyle name="Milliers 70 2 2" xfId="7056" xr:uid="{00000000-0005-0000-0000-000088190000}"/>
    <cellStyle name="Milliers 70 2 2 2" xfId="7057" xr:uid="{00000000-0005-0000-0000-000089190000}"/>
    <cellStyle name="Milliers 70 2 2 3" xfId="7058" xr:uid="{00000000-0005-0000-0000-00008A190000}"/>
    <cellStyle name="Milliers 70 2 2 4" xfId="7059" xr:uid="{00000000-0005-0000-0000-00008B190000}"/>
    <cellStyle name="Milliers 70 2 3" xfId="7060" xr:uid="{00000000-0005-0000-0000-00008C190000}"/>
    <cellStyle name="Milliers 70 2 4" xfId="7061" xr:uid="{00000000-0005-0000-0000-00008D190000}"/>
    <cellStyle name="Milliers 70 2 5" xfId="7062" xr:uid="{00000000-0005-0000-0000-00008E190000}"/>
    <cellStyle name="Milliers 70 2 6" xfId="7063" xr:uid="{00000000-0005-0000-0000-00008F190000}"/>
    <cellStyle name="Milliers 70 2 7" xfId="7064" xr:uid="{00000000-0005-0000-0000-000090190000}"/>
    <cellStyle name="Milliers 70 3" xfId="7065" xr:uid="{00000000-0005-0000-0000-000091190000}"/>
    <cellStyle name="Milliers 70 4" xfId="7066" xr:uid="{00000000-0005-0000-0000-000092190000}"/>
    <cellStyle name="Milliers 70 5" xfId="7067" xr:uid="{00000000-0005-0000-0000-000093190000}"/>
    <cellStyle name="Milliers 70 6" xfId="7068" xr:uid="{00000000-0005-0000-0000-000094190000}"/>
    <cellStyle name="Milliers 70 7" xfId="7069" xr:uid="{00000000-0005-0000-0000-000095190000}"/>
    <cellStyle name="Milliers 70 8" xfId="7070" xr:uid="{00000000-0005-0000-0000-000096190000}"/>
    <cellStyle name="Milliers 70 9" xfId="7071" xr:uid="{00000000-0005-0000-0000-000097190000}"/>
    <cellStyle name="Milliers 71" xfId="7072" xr:uid="{00000000-0005-0000-0000-000098190000}"/>
    <cellStyle name="Milliers 71 10" xfId="7073" xr:uid="{00000000-0005-0000-0000-000099190000}"/>
    <cellStyle name="Milliers 71 11" xfId="7074" xr:uid="{00000000-0005-0000-0000-00009A190000}"/>
    <cellStyle name="Milliers 71 12" xfId="7075" xr:uid="{00000000-0005-0000-0000-00009B190000}"/>
    <cellStyle name="Milliers 71 2" xfId="7076" xr:uid="{00000000-0005-0000-0000-00009C190000}"/>
    <cellStyle name="Milliers 71 2 2" xfId="7077" xr:uid="{00000000-0005-0000-0000-00009D190000}"/>
    <cellStyle name="Milliers 71 2 2 2" xfId="7078" xr:uid="{00000000-0005-0000-0000-00009E190000}"/>
    <cellStyle name="Milliers 71 2 2 3" xfId="7079" xr:uid="{00000000-0005-0000-0000-00009F190000}"/>
    <cellStyle name="Milliers 71 2 2 4" xfId="7080" xr:uid="{00000000-0005-0000-0000-0000A0190000}"/>
    <cellStyle name="Milliers 71 2 3" xfId="7081" xr:uid="{00000000-0005-0000-0000-0000A1190000}"/>
    <cellStyle name="Milliers 71 2 4" xfId="7082" xr:uid="{00000000-0005-0000-0000-0000A2190000}"/>
    <cellStyle name="Milliers 71 2 5" xfId="7083" xr:uid="{00000000-0005-0000-0000-0000A3190000}"/>
    <cellStyle name="Milliers 71 2 6" xfId="7084" xr:uid="{00000000-0005-0000-0000-0000A4190000}"/>
    <cellStyle name="Milliers 71 2 7" xfId="7085" xr:uid="{00000000-0005-0000-0000-0000A5190000}"/>
    <cellStyle name="Milliers 71 3" xfId="7086" xr:uid="{00000000-0005-0000-0000-0000A6190000}"/>
    <cellStyle name="Milliers 71 4" xfId="7087" xr:uid="{00000000-0005-0000-0000-0000A7190000}"/>
    <cellStyle name="Milliers 71 5" xfId="7088" xr:uid="{00000000-0005-0000-0000-0000A8190000}"/>
    <cellStyle name="Milliers 71 6" xfId="7089" xr:uid="{00000000-0005-0000-0000-0000A9190000}"/>
    <cellStyle name="Milliers 71 7" xfId="7090" xr:uid="{00000000-0005-0000-0000-0000AA190000}"/>
    <cellStyle name="Milliers 71 8" xfId="7091" xr:uid="{00000000-0005-0000-0000-0000AB190000}"/>
    <cellStyle name="Milliers 71 9" xfId="7092" xr:uid="{00000000-0005-0000-0000-0000AC190000}"/>
    <cellStyle name="Milliers 72" xfId="20515" xr:uid="{00000000-0005-0000-0000-0000AD190000}"/>
    <cellStyle name="Milliers 73" xfId="7093" xr:uid="{00000000-0005-0000-0000-0000AE190000}"/>
    <cellStyle name="Milliers 73 10" xfId="7094" xr:uid="{00000000-0005-0000-0000-0000AF190000}"/>
    <cellStyle name="Milliers 73 11" xfId="7095" xr:uid="{00000000-0005-0000-0000-0000B0190000}"/>
    <cellStyle name="Milliers 73 12" xfId="7096" xr:uid="{00000000-0005-0000-0000-0000B1190000}"/>
    <cellStyle name="Milliers 73 2" xfId="7097" xr:uid="{00000000-0005-0000-0000-0000B2190000}"/>
    <cellStyle name="Milliers 73 2 2" xfId="7098" xr:uid="{00000000-0005-0000-0000-0000B3190000}"/>
    <cellStyle name="Milliers 73 2 2 2" xfId="7099" xr:uid="{00000000-0005-0000-0000-0000B4190000}"/>
    <cellStyle name="Milliers 73 2 2 3" xfId="7100" xr:uid="{00000000-0005-0000-0000-0000B5190000}"/>
    <cellStyle name="Milliers 73 2 2 4" xfId="7101" xr:uid="{00000000-0005-0000-0000-0000B6190000}"/>
    <cellStyle name="Milliers 73 2 3" xfId="7102" xr:uid="{00000000-0005-0000-0000-0000B7190000}"/>
    <cellStyle name="Milliers 73 2 4" xfId="7103" xr:uid="{00000000-0005-0000-0000-0000B8190000}"/>
    <cellStyle name="Milliers 73 2 5" xfId="7104" xr:uid="{00000000-0005-0000-0000-0000B9190000}"/>
    <cellStyle name="Milliers 73 2 6" xfId="7105" xr:uid="{00000000-0005-0000-0000-0000BA190000}"/>
    <cellStyle name="Milliers 73 2 7" xfId="7106" xr:uid="{00000000-0005-0000-0000-0000BB190000}"/>
    <cellStyle name="Milliers 73 3" xfId="7107" xr:uid="{00000000-0005-0000-0000-0000BC190000}"/>
    <cellStyle name="Milliers 73 4" xfId="7108" xr:uid="{00000000-0005-0000-0000-0000BD190000}"/>
    <cellStyle name="Milliers 73 5" xfId="7109" xr:uid="{00000000-0005-0000-0000-0000BE190000}"/>
    <cellStyle name="Milliers 73 6" xfId="7110" xr:uid="{00000000-0005-0000-0000-0000BF190000}"/>
    <cellStyle name="Milliers 73 7" xfId="7111" xr:uid="{00000000-0005-0000-0000-0000C0190000}"/>
    <cellStyle name="Milliers 73 8" xfId="7112" xr:uid="{00000000-0005-0000-0000-0000C1190000}"/>
    <cellStyle name="Milliers 73 9" xfId="7113" xr:uid="{00000000-0005-0000-0000-0000C2190000}"/>
    <cellStyle name="Milliers 74" xfId="7114" xr:uid="{00000000-0005-0000-0000-0000C3190000}"/>
    <cellStyle name="Milliers 74 10" xfId="7115" xr:uid="{00000000-0005-0000-0000-0000C4190000}"/>
    <cellStyle name="Milliers 74 11" xfId="7116" xr:uid="{00000000-0005-0000-0000-0000C5190000}"/>
    <cellStyle name="Milliers 74 12" xfId="7117" xr:uid="{00000000-0005-0000-0000-0000C6190000}"/>
    <cellStyle name="Milliers 74 2" xfId="7118" xr:uid="{00000000-0005-0000-0000-0000C7190000}"/>
    <cellStyle name="Milliers 74 2 2" xfId="7119" xr:uid="{00000000-0005-0000-0000-0000C8190000}"/>
    <cellStyle name="Milliers 74 2 2 2" xfId="7120" xr:uid="{00000000-0005-0000-0000-0000C9190000}"/>
    <cellStyle name="Milliers 74 2 2 3" xfId="7121" xr:uid="{00000000-0005-0000-0000-0000CA190000}"/>
    <cellStyle name="Milliers 74 2 2 4" xfId="7122" xr:uid="{00000000-0005-0000-0000-0000CB190000}"/>
    <cellStyle name="Milliers 74 2 3" xfId="7123" xr:uid="{00000000-0005-0000-0000-0000CC190000}"/>
    <cellStyle name="Milliers 74 2 4" xfId="7124" xr:uid="{00000000-0005-0000-0000-0000CD190000}"/>
    <cellStyle name="Milliers 74 2 5" xfId="7125" xr:uid="{00000000-0005-0000-0000-0000CE190000}"/>
    <cellStyle name="Milliers 74 2 6" xfId="7126" xr:uid="{00000000-0005-0000-0000-0000CF190000}"/>
    <cellStyle name="Milliers 74 2 7" xfId="7127" xr:uid="{00000000-0005-0000-0000-0000D0190000}"/>
    <cellStyle name="Milliers 74 3" xfId="7128" xr:uid="{00000000-0005-0000-0000-0000D1190000}"/>
    <cellStyle name="Milliers 74 4" xfId="7129" xr:uid="{00000000-0005-0000-0000-0000D2190000}"/>
    <cellStyle name="Milliers 74 5" xfId="7130" xr:uid="{00000000-0005-0000-0000-0000D3190000}"/>
    <cellStyle name="Milliers 74 6" xfId="7131" xr:uid="{00000000-0005-0000-0000-0000D4190000}"/>
    <cellStyle name="Milliers 74 7" xfId="7132" xr:uid="{00000000-0005-0000-0000-0000D5190000}"/>
    <cellStyle name="Milliers 74 8" xfId="7133" xr:uid="{00000000-0005-0000-0000-0000D6190000}"/>
    <cellStyle name="Milliers 74 9" xfId="7134" xr:uid="{00000000-0005-0000-0000-0000D7190000}"/>
    <cellStyle name="Milliers 75" xfId="7135" xr:uid="{00000000-0005-0000-0000-0000D8190000}"/>
    <cellStyle name="Milliers 75 10" xfId="7136" xr:uid="{00000000-0005-0000-0000-0000D9190000}"/>
    <cellStyle name="Milliers 75 11" xfId="7137" xr:uid="{00000000-0005-0000-0000-0000DA190000}"/>
    <cellStyle name="Milliers 75 12" xfId="7138" xr:uid="{00000000-0005-0000-0000-0000DB190000}"/>
    <cellStyle name="Milliers 75 2" xfId="7139" xr:uid="{00000000-0005-0000-0000-0000DC190000}"/>
    <cellStyle name="Milliers 75 2 2" xfId="7140" xr:uid="{00000000-0005-0000-0000-0000DD190000}"/>
    <cellStyle name="Milliers 75 2 2 2" xfId="7141" xr:uid="{00000000-0005-0000-0000-0000DE190000}"/>
    <cellStyle name="Milliers 75 2 2 3" xfId="7142" xr:uid="{00000000-0005-0000-0000-0000DF190000}"/>
    <cellStyle name="Milliers 75 2 2 4" xfId="7143" xr:uid="{00000000-0005-0000-0000-0000E0190000}"/>
    <cellStyle name="Milliers 75 2 3" xfId="7144" xr:uid="{00000000-0005-0000-0000-0000E1190000}"/>
    <cellStyle name="Milliers 75 2 4" xfId="7145" xr:uid="{00000000-0005-0000-0000-0000E2190000}"/>
    <cellStyle name="Milliers 75 2 5" xfId="7146" xr:uid="{00000000-0005-0000-0000-0000E3190000}"/>
    <cellStyle name="Milliers 75 2 6" xfId="7147" xr:uid="{00000000-0005-0000-0000-0000E4190000}"/>
    <cellStyle name="Milliers 75 2 7" xfId="7148" xr:uid="{00000000-0005-0000-0000-0000E5190000}"/>
    <cellStyle name="Milliers 75 3" xfId="7149" xr:uid="{00000000-0005-0000-0000-0000E6190000}"/>
    <cellStyle name="Milliers 75 4" xfId="7150" xr:uid="{00000000-0005-0000-0000-0000E7190000}"/>
    <cellStyle name="Milliers 75 5" xfId="7151" xr:uid="{00000000-0005-0000-0000-0000E8190000}"/>
    <cellStyle name="Milliers 75 6" xfId="7152" xr:uid="{00000000-0005-0000-0000-0000E9190000}"/>
    <cellStyle name="Milliers 75 7" xfId="7153" xr:uid="{00000000-0005-0000-0000-0000EA190000}"/>
    <cellStyle name="Milliers 75 8" xfId="7154" xr:uid="{00000000-0005-0000-0000-0000EB190000}"/>
    <cellStyle name="Milliers 75 9" xfId="7155" xr:uid="{00000000-0005-0000-0000-0000EC190000}"/>
    <cellStyle name="Milliers 76" xfId="7156" xr:uid="{00000000-0005-0000-0000-0000ED190000}"/>
    <cellStyle name="Milliers 76 10" xfId="7157" xr:uid="{00000000-0005-0000-0000-0000EE190000}"/>
    <cellStyle name="Milliers 76 11" xfId="7158" xr:uid="{00000000-0005-0000-0000-0000EF190000}"/>
    <cellStyle name="Milliers 76 12" xfId="7159" xr:uid="{00000000-0005-0000-0000-0000F0190000}"/>
    <cellStyle name="Milliers 76 2" xfId="7160" xr:uid="{00000000-0005-0000-0000-0000F1190000}"/>
    <cellStyle name="Milliers 76 2 2" xfId="7161" xr:uid="{00000000-0005-0000-0000-0000F2190000}"/>
    <cellStyle name="Milliers 76 2 2 2" xfId="7162" xr:uid="{00000000-0005-0000-0000-0000F3190000}"/>
    <cellStyle name="Milliers 76 2 2 3" xfId="7163" xr:uid="{00000000-0005-0000-0000-0000F4190000}"/>
    <cellStyle name="Milliers 76 2 2 4" xfId="7164" xr:uid="{00000000-0005-0000-0000-0000F5190000}"/>
    <cellStyle name="Milliers 76 2 3" xfId="7165" xr:uid="{00000000-0005-0000-0000-0000F6190000}"/>
    <cellStyle name="Milliers 76 2 4" xfId="7166" xr:uid="{00000000-0005-0000-0000-0000F7190000}"/>
    <cellStyle name="Milliers 76 2 5" xfId="7167" xr:uid="{00000000-0005-0000-0000-0000F8190000}"/>
    <cellStyle name="Milliers 76 2 6" xfId="7168" xr:uid="{00000000-0005-0000-0000-0000F9190000}"/>
    <cellStyle name="Milliers 76 2 7" xfId="7169" xr:uid="{00000000-0005-0000-0000-0000FA190000}"/>
    <cellStyle name="Milliers 76 3" xfId="7170" xr:uid="{00000000-0005-0000-0000-0000FB190000}"/>
    <cellStyle name="Milliers 76 4" xfId="7171" xr:uid="{00000000-0005-0000-0000-0000FC190000}"/>
    <cellStyle name="Milliers 76 5" xfId="7172" xr:uid="{00000000-0005-0000-0000-0000FD190000}"/>
    <cellStyle name="Milliers 76 6" xfId="7173" xr:uid="{00000000-0005-0000-0000-0000FE190000}"/>
    <cellStyle name="Milliers 76 7" xfId="7174" xr:uid="{00000000-0005-0000-0000-0000FF190000}"/>
    <cellStyle name="Milliers 76 8" xfId="7175" xr:uid="{00000000-0005-0000-0000-0000001A0000}"/>
    <cellStyle name="Milliers 76 9" xfId="7176" xr:uid="{00000000-0005-0000-0000-0000011A0000}"/>
    <cellStyle name="Milliers 77" xfId="7177" xr:uid="{00000000-0005-0000-0000-0000021A0000}"/>
    <cellStyle name="Milliers 77 10" xfId="7178" xr:uid="{00000000-0005-0000-0000-0000031A0000}"/>
    <cellStyle name="Milliers 77 11" xfId="7179" xr:uid="{00000000-0005-0000-0000-0000041A0000}"/>
    <cellStyle name="Milliers 77 12" xfId="7180" xr:uid="{00000000-0005-0000-0000-0000051A0000}"/>
    <cellStyle name="Milliers 77 2" xfId="7181" xr:uid="{00000000-0005-0000-0000-0000061A0000}"/>
    <cellStyle name="Milliers 77 2 2" xfId="7182" xr:uid="{00000000-0005-0000-0000-0000071A0000}"/>
    <cellStyle name="Milliers 77 2 2 2" xfId="7183" xr:uid="{00000000-0005-0000-0000-0000081A0000}"/>
    <cellStyle name="Milliers 77 2 2 3" xfId="7184" xr:uid="{00000000-0005-0000-0000-0000091A0000}"/>
    <cellStyle name="Milliers 77 2 2 4" xfId="7185" xr:uid="{00000000-0005-0000-0000-00000A1A0000}"/>
    <cellStyle name="Milliers 77 2 3" xfId="7186" xr:uid="{00000000-0005-0000-0000-00000B1A0000}"/>
    <cellStyle name="Milliers 77 2 4" xfId="7187" xr:uid="{00000000-0005-0000-0000-00000C1A0000}"/>
    <cellStyle name="Milliers 77 2 5" xfId="7188" xr:uid="{00000000-0005-0000-0000-00000D1A0000}"/>
    <cellStyle name="Milliers 77 2 6" xfId="7189" xr:uid="{00000000-0005-0000-0000-00000E1A0000}"/>
    <cellStyle name="Milliers 77 2 7" xfId="7190" xr:uid="{00000000-0005-0000-0000-00000F1A0000}"/>
    <cellStyle name="Milliers 77 3" xfId="7191" xr:uid="{00000000-0005-0000-0000-0000101A0000}"/>
    <cellStyle name="Milliers 77 4" xfId="7192" xr:uid="{00000000-0005-0000-0000-0000111A0000}"/>
    <cellStyle name="Milliers 77 5" xfId="7193" xr:uid="{00000000-0005-0000-0000-0000121A0000}"/>
    <cellStyle name="Milliers 77 6" xfId="7194" xr:uid="{00000000-0005-0000-0000-0000131A0000}"/>
    <cellStyle name="Milliers 77 7" xfId="7195" xr:uid="{00000000-0005-0000-0000-0000141A0000}"/>
    <cellStyle name="Milliers 77 8" xfId="7196" xr:uid="{00000000-0005-0000-0000-0000151A0000}"/>
    <cellStyle name="Milliers 77 9" xfId="7197" xr:uid="{00000000-0005-0000-0000-0000161A0000}"/>
    <cellStyle name="Milliers 78" xfId="7198" xr:uid="{00000000-0005-0000-0000-0000171A0000}"/>
    <cellStyle name="Milliers 78 10" xfId="7199" xr:uid="{00000000-0005-0000-0000-0000181A0000}"/>
    <cellStyle name="Milliers 78 11" xfId="7200" xr:uid="{00000000-0005-0000-0000-0000191A0000}"/>
    <cellStyle name="Milliers 78 12" xfId="7201" xr:uid="{00000000-0005-0000-0000-00001A1A0000}"/>
    <cellStyle name="Milliers 78 2" xfId="7202" xr:uid="{00000000-0005-0000-0000-00001B1A0000}"/>
    <cellStyle name="Milliers 78 2 2" xfId="7203" xr:uid="{00000000-0005-0000-0000-00001C1A0000}"/>
    <cellStyle name="Milliers 78 2 2 2" xfId="7204" xr:uid="{00000000-0005-0000-0000-00001D1A0000}"/>
    <cellStyle name="Milliers 78 2 2 3" xfId="7205" xr:uid="{00000000-0005-0000-0000-00001E1A0000}"/>
    <cellStyle name="Milliers 78 2 2 4" xfId="7206" xr:uid="{00000000-0005-0000-0000-00001F1A0000}"/>
    <cellStyle name="Milliers 78 2 3" xfId="7207" xr:uid="{00000000-0005-0000-0000-0000201A0000}"/>
    <cellStyle name="Milliers 78 2 4" xfId="7208" xr:uid="{00000000-0005-0000-0000-0000211A0000}"/>
    <cellStyle name="Milliers 78 2 5" xfId="7209" xr:uid="{00000000-0005-0000-0000-0000221A0000}"/>
    <cellStyle name="Milliers 78 2 6" xfId="7210" xr:uid="{00000000-0005-0000-0000-0000231A0000}"/>
    <cellStyle name="Milliers 78 2 7" xfId="7211" xr:uid="{00000000-0005-0000-0000-0000241A0000}"/>
    <cellStyle name="Milliers 78 3" xfId="7212" xr:uid="{00000000-0005-0000-0000-0000251A0000}"/>
    <cellStyle name="Milliers 78 4" xfId="7213" xr:uid="{00000000-0005-0000-0000-0000261A0000}"/>
    <cellStyle name="Milliers 78 5" xfId="7214" xr:uid="{00000000-0005-0000-0000-0000271A0000}"/>
    <cellStyle name="Milliers 78 6" xfId="7215" xr:uid="{00000000-0005-0000-0000-0000281A0000}"/>
    <cellStyle name="Milliers 78 7" xfId="7216" xr:uid="{00000000-0005-0000-0000-0000291A0000}"/>
    <cellStyle name="Milliers 78 8" xfId="7217" xr:uid="{00000000-0005-0000-0000-00002A1A0000}"/>
    <cellStyle name="Milliers 78 9" xfId="7218" xr:uid="{00000000-0005-0000-0000-00002B1A0000}"/>
    <cellStyle name="Milliers 79" xfId="7219" xr:uid="{00000000-0005-0000-0000-00002C1A0000}"/>
    <cellStyle name="Milliers 79 10" xfId="7220" xr:uid="{00000000-0005-0000-0000-00002D1A0000}"/>
    <cellStyle name="Milliers 79 11" xfId="7221" xr:uid="{00000000-0005-0000-0000-00002E1A0000}"/>
    <cellStyle name="Milliers 79 12" xfId="7222" xr:uid="{00000000-0005-0000-0000-00002F1A0000}"/>
    <cellStyle name="Milliers 79 2" xfId="7223" xr:uid="{00000000-0005-0000-0000-0000301A0000}"/>
    <cellStyle name="Milliers 79 2 2" xfId="7224" xr:uid="{00000000-0005-0000-0000-0000311A0000}"/>
    <cellStyle name="Milliers 79 2 2 2" xfId="7225" xr:uid="{00000000-0005-0000-0000-0000321A0000}"/>
    <cellStyle name="Milliers 79 2 2 3" xfId="7226" xr:uid="{00000000-0005-0000-0000-0000331A0000}"/>
    <cellStyle name="Milliers 79 2 2 4" xfId="7227" xr:uid="{00000000-0005-0000-0000-0000341A0000}"/>
    <cellStyle name="Milliers 79 2 3" xfId="7228" xr:uid="{00000000-0005-0000-0000-0000351A0000}"/>
    <cellStyle name="Milliers 79 2 4" xfId="7229" xr:uid="{00000000-0005-0000-0000-0000361A0000}"/>
    <cellStyle name="Milliers 79 2 5" xfId="7230" xr:uid="{00000000-0005-0000-0000-0000371A0000}"/>
    <cellStyle name="Milliers 79 2 6" xfId="7231" xr:uid="{00000000-0005-0000-0000-0000381A0000}"/>
    <cellStyle name="Milliers 79 2 7" xfId="7232" xr:uid="{00000000-0005-0000-0000-0000391A0000}"/>
    <cellStyle name="Milliers 79 3" xfId="7233" xr:uid="{00000000-0005-0000-0000-00003A1A0000}"/>
    <cellStyle name="Milliers 79 4" xfId="7234" xr:uid="{00000000-0005-0000-0000-00003B1A0000}"/>
    <cellStyle name="Milliers 79 5" xfId="7235" xr:uid="{00000000-0005-0000-0000-00003C1A0000}"/>
    <cellStyle name="Milliers 79 6" xfId="7236" xr:uid="{00000000-0005-0000-0000-00003D1A0000}"/>
    <cellStyle name="Milliers 79 7" xfId="7237" xr:uid="{00000000-0005-0000-0000-00003E1A0000}"/>
    <cellStyle name="Milliers 79 8" xfId="7238" xr:uid="{00000000-0005-0000-0000-00003F1A0000}"/>
    <cellStyle name="Milliers 79 9" xfId="7239" xr:uid="{00000000-0005-0000-0000-0000401A0000}"/>
    <cellStyle name="Milliers 8" xfId="1202" xr:uid="{00000000-0005-0000-0000-0000411A0000}"/>
    <cellStyle name="Milliers 8 10" xfId="7240" xr:uid="{00000000-0005-0000-0000-0000421A0000}"/>
    <cellStyle name="Milliers 8 11" xfId="7241" xr:uid="{00000000-0005-0000-0000-0000431A0000}"/>
    <cellStyle name="Milliers 8 12" xfId="7242" xr:uid="{00000000-0005-0000-0000-0000441A0000}"/>
    <cellStyle name="Milliers 8 13" xfId="7243" xr:uid="{00000000-0005-0000-0000-0000451A0000}"/>
    <cellStyle name="Milliers 8 14" xfId="7244" xr:uid="{00000000-0005-0000-0000-0000461A0000}"/>
    <cellStyle name="Milliers 8 15" xfId="7245" xr:uid="{00000000-0005-0000-0000-0000471A0000}"/>
    <cellStyle name="Milliers 8 16" xfId="7246" xr:uid="{00000000-0005-0000-0000-0000481A0000}"/>
    <cellStyle name="Milliers 8 17" xfId="7247" xr:uid="{00000000-0005-0000-0000-0000491A0000}"/>
    <cellStyle name="Milliers 8 18" xfId="7248" xr:uid="{00000000-0005-0000-0000-00004A1A0000}"/>
    <cellStyle name="Milliers 8 19" xfId="7249" xr:uid="{00000000-0005-0000-0000-00004B1A0000}"/>
    <cellStyle name="Milliers 8 2" xfId="1830" xr:uid="{00000000-0005-0000-0000-00004C1A0000}"/>
    <cellStyle name="Milliers 8 2 10" xfId="7250" xr:uid="{00000000-0005-0000-0000-00004D1A0000}"/>
    <cellStyle name="Milliers 8 2 11" xfId="21340" xr:uid="{00000000-0005-0000-0000-00004E1A0000}"/>
    <cellStyle name="Milliers 8 2 2" xfId="7251" xr:uid="{00000000-0005-0000-0000-00004F1A0000}"/>
    <cellStyle name="Milliers 8 2 3" xfId="7252" xr:uid="{00000000-0005-0000-0000-0000501A0000}"/>
    <cellStyle name="Milliers 8 2 4" xfId="7253" xr:uid="{00000000-0005-0000-0000-0000511A0000}"/>
    <cellStyle name="Milliers 8 2 5" xfId="7254" xr:uid="{00000000-0005-0000-0000-0000521A0000}"/>
    <cellStyle name="Milliers 8 2 6" xfId="7255" xr:uid="{00000000-0005-0000-0000-0000531A0000}"/>
    <cellStyle name="Milliers 8 2 7" xfId="7256" xr:uid="{00000000-0005-0000-0000-0000541A0000}"/>
    <cellStyle name="Milliers 8 2 8" xfId="7257" xr:uid="{00000000-0005-0000-0000-0000551A0000}"/>
    <cellStyle name="Milliers 8 2 9" xfId="7258" xr:uid="{00000000-0005-0000-0000-0000561A0000}"/>
    <cellStyle name="Milliers 8 20" xfId="7259" xr:uid="{00000000-0005-0000-0000-0000571A0000}"/>
    <cellStyle name="Milliers 8 21" xfId="7260" xr:uid="{00000000-0005-0000-0000-0000581A0000}"/>
    <cellStyle name="Milliers 8 22" xfId="7261" xr:uid="{00000000-0005-0000-0000-0000591A0000}"/>
    <cellStyle name="Milliers 8 23" xfId="7262" xr:uid="{00000000-0005-0000-0000-00005A1A0000}"/>
    <cellStyle name="Milliers 8 24" xfId="21339" xr:uid="{00000000-0005-0000-0000-00005B1A0000}"/>
    <cellStyle name="Milliers 8 3" xfId="1831" xr:uid="{00000000-0005-0000-0000-00005C1A0000}"/>
    <cellStyle name="Milliers 8 3 10" xfId="7263" xr:uid="{00000000-0005-0000-0000-00005D1A0000}"/>
    <cellStyle name="Milliers 8 3 11" xfId="21341" xr:uid="{00000000-0005-0000-0000-00005E1A0000}"/>
    <cellStyle name="Milliers 8 3 2" xfId="7264" xr:uid="{00000000-0005-0000-0000-00005F1A0000}"/>
    <cellStyle name="Milliers 8 3 3" xfId="7265" xr:uid="{00000000-0005-0000-0000-0000601A0000}"/>
    <cellStyle name="Milliers 8 3 4" xfId="7266" xr:uid="{00000000-0005-0000-0000-0000611A0000}"/>
    <cellStyle name="Milliers 8 3 5" xfId="7267" xr:uid="{00000000-0005-0000-0000-0000621A0000}"/>
    <cellStyle name="Milliers 8 3 6" xfId="7268" xr:uid="{00000000-0005-0000-0000-0000631A0000}"/>
    <cellStyle name="Milliers 8 3 7" xfId="7269" xr:uid="{00000000-0005-0000-0000-0000641A0000}"/>
    <cellStyle name="Milliers 8 3 8" xfId="7270" xr:uid="{00000000-0005-0000-0000-0000651A0000}"/>
    <cellStyle name="Milliers 8 3 9" xfId="7271" xr:uid="{00000000-0005-0000-0000-0000661A0000}"/>
    <cellStyle name="Milliers 8 4" xfId="1832" xr:uid="{00000000-0005-0000-0000-0000671A0000}"/>
    <cellStyle name="Milliers 8 4 10" xfId="7272" xr:uid="{00000000-0005-0000-0000-0000681A0000}"/>
    <cellStyle name="Milliers 8 4 11" xfId="21342" xr:uid="{00000000-0005-0000-0000-0000691A0000}"/>
    <cellStyle name="Milliers 8 4 2" xfId="7273" xr:uid="{00000000-0005-0000-0000-00006A1A0000}"/>
    <cellStyle name="Milliers 8 4 3" xfId="7274" xr:uid="{00000000-0005-0000-0000-00006B1A0000}"/>
    <cellStyle name="Milliers 8 4 4" xfId="7275" xr:uid="{00000000-0005-0000-0000-00006C1A0000}"/>
    <cellStyle name="Milliers 8 4 5" xfId="7276" xr:uid="{00000000-0005-0000-0000-00006D1A0000}"/>
    <cellStyle name="Milliers 8 4 6" xfId="7277" xr:uid="{00000000-0005-0000-0000-00006E1A0000}"/>
    <cellStyle name="Milliers 8 4 7" xfId="7278" xr:uid="{00000000-0005-0000-0000-00006F1A0000}"/>
    <cellStyle name="Milliers 8 4 8" xfId="7279" xr:uid="{00000000-0005-0000-0000-0000701A0000}"/>
    <cellStyle name="Milliers 8 4 9" xfId="7280" xr:uid="{00000000-0005-0000-0000-0000711A0000}"/>
    <cellStyle name="Milliers 8 5" xfId="7281" xr:uid="{00000000-0005-0000-0000-0000721A0000}"/>
    <cellStyle name="Milliers 8 6" xfId="7282" xr:uid="{00000000-0005-0000-0000-0000731A0000}"/>
    <cellStyle name="Milliers 8 7" xfId="7283" xr:uid="{00000000-0005-0000-0000-0000741A0000}"/>
    <cellStyle name="Milliers 8 8" xfId="7284" xr:uid="{00000000-0005-0000-0000-0000751A0000}"/>
    <cellStyle name="Milliers 8 9" xfId="7285" xr:uid="{00000000-0005-0000-0000-0000761A0000}"/>
    <cellStyle name="Milliers 80" xfId="7286" xr:uid="{00000000-0005-0000-0000-0000771A0000}"/>
    <cellStyle name="Milliers 80 10" xfId="7287" xr:uid="{00000000-0005-0000-0000-0000781A0000}"/>
    <cellStyle name="Milliers 80 11" xfId="7288" xr:uid="{00000000-0005-0000-0000-0000791A0000}"/>
    <cellStyle name="Milliers 80 12" xfId="7289" xr:uid="{00000000-0005-0000-0000-00007A1A0000}"/>
    <cellStyle name="Milliers 80 2" xfId="7290" xr:uid="{00000000-0005-0000-0000-00007B1A0000}"/>
    <cellStyle name="Milliers 80 2 2" xfId="7291" xr:uid="{00000000-0005-0000-0000-00007C1A0000}"/>
    <cellStyle name="Milliers 80 2 2 2" xfId="7292" xr:uid="{00000000-0005-0000-0000-00007D1A0000}"/>
    <cellStyle name="Milliers 80 2 2 3" xfId="7293" xr:uid="{00000000-0005-0000-0000-00007E1A0000}"/>
    <cellStyle name="Milliers 80 2 2 4" xfId="7294" xr:uid="{00000000-0005-0000-0000-00007F1A0000}"/>
    <cellStyle name="Milliers 80 2 3" xfId="7295" xr:uid="{00000000-0005-0000-0000-0000801A0000}"/>
    <cellStyle name="Milliers 80 2 4" xfId="7296" xr:uid="{00000000-0005-0000-0000-0000811A0000}"/>
    <cellStyle name="Milliers 80 2 5" xfId="7297" xr:uid="{00000000-0005-0000-0000-0000821A0000}"/>
    <cellStyle name="Milliers 80 2 6" xfId="7298" xr:uid="{00000000-0005-0000-0000-0000831A0000}"/>
    <cellStyle name="Milliers 80 2 7" xfId="7299" xr:uid="{00000000-0005-0000-0000-0000841A0000}"/>
    <cellStyle name="Milliers 80 3" xfId="7300" xr:uid="{00000000-0005-0000-0000-0000851A0000}"/>
    <cellStyle name="Milliers 80 4" xfId="7301" xr:uid="{00000000-0005-0000-0000-0000861A0000}"/>
    <cellStyle name="Milliers 80 5" xfId="7302" xr:uid="{00000000-0005-0000-0000-0000871A0000}"/>
    <cellStyle name="Milliers 80 6" xfId="7303" xr:uid="{00000000-0005-0000-0000-0000881A0000}"/>
    <cellStyle name="Milliers 80 7" xfId="7304" xr:uid="{00000000-0005-0000-0000-0000891A0000}"/>
    <cellStyle name="Milliers 80 8" xfId="7305" xr:uid="{00000000-0005-0000-0000-00008A1A0000}"/>
    <cellStyle name="Milliers 80 9" xfId="7306" xr:uid="{00000000-0005-0000-0000-00008B1A0000}"/>
    <cellStyle name="Milliers 81" xfId="7307" xr:uid="{00000000-0005-0000-0000-00008C1A0000}"/>
    <cellStyle name="Milliers 81 10" xfId="7308" xr:uid="{00000000-0005-0000-0000-00008D1A0000}"/>
    <cellStyle name="Milliers 81 11" xfId="7309" xr:uid="{00000000-0005-0000-0000-00008E1A0000}"/>
    <cellStyle name="Milliers 81 12" xfId="7310" xr:uid="{00000000-0005-0000-0000-00008F1A0000}"/>
    <cellStyle name="Milliers 81 2" xfId="7311" xr:uid="{00000000-0005-0000-0000-0000901A0000}"/>
    <cellStyle name="Milliers 81 2 2" xfId="7312" xr:uid="{00000000-0005-0000-0000-0000911A0000}"/>
    <cellStyle name="Milliers 81 2 2 2" xfId="7313" xr:uid="{00000000-0005-0000-0000-0000921A0000}"/>
    <cellStyle name="Milliers 81 2 2 3" xfId="7314" xr:uid="{00000000-0005-0000-0000-0000931A0000}"/>
    <cellStyle name="Milliers 81 2 2 4" xfId="7315" xr:uid="{00000000-0005-0000-0000-0000941A0000}"/>
    <cellStyle name="Milliers 81 2 3" xfId="7316" xr:uid="{00000000-0005-0000-0000-0000951A0000}"/>
    <cellStyle name="Milliers 81 2 4" xfId="7317" xr:uid="{00000000-0005-0000-0000-0000961A0000}"/>
    <cellStyle name="Milliers 81 2 5" xfId="7318" xr:uid="{00000000-0005-0000-0000-0000971A0000}"/>
    <cellStyle name="Milliers 81 2 6" xfId="7319" xr:uid="{00000000-0005-0000-0000-0000981A0000}"/>
    <cellStyle name="Milliers 81 2 7" xfId="7320" xr:uid="{00000000-0005-0000-0000-0000991A0000}"/>
    <cellStyle name="Milliers 81 3" xfId="7321" xr:uid="{00000000-0005-0000-0000-00009A1A0000}"/>
    <cellStyle name="Milliers 81 4" xfId="7322" xr:uid="{00000000-0005-0000-0000-00009B1A0000}"/>
    <cellStyle name="Milliers 81 5" xfId="7323" xr:uid="{00000000-0005-0000-0000-00009C1A0000}"/>
    <cellStyle name="Milliers 81 6" xfId="7324" xr:uid="{00000000-0005-0000-0000-00009D1A0000}"/>
    <cellStyle name="Milliers 81 7" xfId="7325" xr:uid="{00000000-0005-0000-0000-00009E1A0000}"/>
    <cellStyle name="Milliers 81 8" xfId="7326" xr:uid="{00000000-0005-0000-0000-00009F1A0000}"/>
    <cellStyle name="Milliers 81 9" xfId="7327" xr:uid="{00000000-0005-0000-0000-0000A01A0000}"/>
    <cellStyle name="Milliers 82" xfId="7328" xr:uid="{00000000-0005-0000-0000-0000A11A0000}"/>
    <cellStyle name="Milliers 82 10" xfId="7329" xr:uid="{00000000-0005-0000-0000-0000A21A0000}"/>
    <cellStyle name="Milliers 82 11" xfId="7330" xr:uid="{00000000-0005-0000-0000-0000A31A0000}"/>
    <cellStyle name="Milliers 82 12" xfId="7331" xr:uid="{00000000-0005-0000-0000-0000A41A0000}"/>
    <cellStyle name="Milliers 82 2" xfId="7332" xr:uid="{00000000-0005-0000-0000-0000A51A0000}"/>
    <cellStyle name="Milliers 82 2 2" xfId="7333" xr:uid="{00000000-0005-0000-0000-0000A61A0000}"/>
    <cellStyle name="Milliers 82 2 2 2" xfId="7334" xr:uid="{00000000-0005-0000-0000-0000A71A0000}"/>
    <cellStyle name="Milliers 82 2 2 3" xfId="7335" xr:uid="{00000000-0005-0000-0000-0000A81A0000}"/>
    <cellStyle name="Milliers 82 2 2 4" xfId="7336" xr:uid="{00000000-0005-0000-0000-0000A91A0000}"/>
    <cellStyle name="Milliers 82 2 3" xfId="7337" xr:uid="{00000000-0005-0000-0000-0000AA1A0000}"/>
    <cellStyle name="Milliers 82 2 4" xfId="7338" xr:uid="{00000000-0005-0000-0000-0000AB1A0000}"/>
    <cellStyle name="Milliers 82 2 5" xfId="7339" xr:uid="{00000000-0005-0000-0000-0000AC1A0000}"/>
    <cellStyle name="Milliers 82 2 6" xfId="7340" xr:uid="{00000000-0005-0000-0000-0000AD1A0000}"/>
    <cellStyle name="Milliers 82 2 7" xfId="7341" xr:uid="{00000000-0005-0000-0000-0000AE1A0000}"/>
    <cellStyle name="Milliers 82 3" xfId="7342" xr:uid="{00000000-0005-0000-0000-0000AF1A0000}"/>
    <cellStyle name="Milliers 82 4" xfId="7343" xr:uid="{00000000-0005-0000-0000-0000B01A0000}"/>
    <cellStyle name="Milliers 82 5" xfId="7344" xr:uid="{00000000-0005-0000-0000-0000B11A0000}"/>
    <cellStyle name="Milliers 82 6" xfId="7345" xr:uid="{00000000-0005-0000-0000-0000B21A0000}"/>
    <cellStyle name="Milliers 82 7" xfId="7346" xr:uid="{00000000-0005-0000-0000-0000B31A0000}"/>
    <cellStyle name="Milliers 82 8" xfId="7347" xr:uid="{00000000-0005-0000-0000-0000B41A0000}"/>
    <cellStyle name="Milliers 82 9" xfId="7348" xr:uid="{00000000-0005-0000-0000-0000B51A0000}"/>
    <cellStyle name="Milliers 83" xfId="7349" xr:uid="{00000000-0005-0000-0000-0000B61A0000}"/>
    <cellStyle name="Milliers 83 10" xfId="7350" xr:uid="{00000000-0005-0000-0000-0000B71A0000}"/>
    <cellStyle name="Milliers 83 11" xfId="7351" xr:uid="{00000000-0005-0000-0000-0000B81A0000}"/>
    <cellStyle name="Milliers 83 12" xfId="7352" xr:uid="{00000000-0005-0000-0000-0000B91A0000}"/>
    <cellStyle name="Milliers 83 2" xfId="7353" xr:uid="{00000000-0005-0000-0000-0000BA1A0000}"/>
    <cellStyle name="Milliers 83 2 2" xfId="7354" xr:uid="{00000000-0005-0000-0000-0000BB1A0000}"/>
    <cellStyle name="Milliers 83 2 2 2" xfId="7355" xr:uid="{00000000-0005-0000-0000-0000BC1A0000}"/>
    <cellStyle name="Milliers 83 2 2 3" xfId="7356" xr:uid="{00000000-0005-0000-0000-0000BD1A0000}"/>
    <cellStyle name="Milliers 83 2 2 4" xfId="7357" xr:uid="{00000000-0005-0000-0000-0000BE1A0000}"/>
    <cellStyle name="Milliers 83 2 3" xfId="7358" xr:uid="{00000000-0005-0000-0000-0000BF1A0000}"/>
    <cellStyle name="Milliers 83 2 4" xfId="7359" xr:uid="{00000000-0005-0000-0000-0000C01A0000}"/>
    <cellStyle name="Milliers 83 2 5" xfId="7360" xr:uid="{00000000-0005-0000-0000-0000C11A0000}"/>
    <cellStyle name="Milliers 83 2 6" xfId="7361" xr:uid="{00000000-0005-0000-0000-0000C21A0000}"/>
    <cellStyle name="Milliers 83 2 7" xfId="7362" xr:uid="{00000000-0005-0000-0000-0000C31A0000}"/>
    <cellStyle name="Milliers 83 3" xfId="7363" xr:uid="{00000000-0005-0000-0000-0000C41A0000}"/>
    <cellStyle name="Milliers 83 4" xfId="7364" xr:uid="{00000000-0005-0000-0000-0000C51A0000}"/>
    <cellStyle name="Milliers 83 5" xfId="7365" xr:uid="{00000000-0005-0000-0000-0000C61A0000}"/>
    <cellStyle name="Milliers 83 6" xfId="7366" xr:uid="{00000000-0005-0000-0000-0000C71A0000}"/>
    <cellStyle name="Milliers 83 7" xfId="7367" xr:uid="{00000000-0005-0000-0000-0000C81A0000}"/>
    <cellStyle name="Milliers 83 8" xfId="7368" xr:uid="{00000000-0005-0000-0000-0000C91A0000}"/>
    <cellStyle name="Milliers 83 9" xfId="7369" xr:uid="{00000000-0005-0000-0000-0000CA1A0000}"/>
    <cellStyle name="Milliers 84" xfId="7370" xr:uid="{00000000-0005-0000-0000-0000CB1A0000}"/>
    <cellStyle name="Milliers 84 10" xfId="7371" xr:uid="{00000000-0005-0000-0000-0000CC1A0000}"/>
    <cellStyle name="Milliers 84 11" xfId="7372" xr:uid="{00000000-0005-0000-0000-0000CD1A0000}"/>
    <cellStyle name="Milliers 84 12" xfId="7373" xr:uid="{00000000-0005-0000-0000-0000CE1A0000}"/>
    <cellStyle name="Milliers 84 2" xfId="7374" xr:uid="{00000000-0005-0000-0000-0000CF1A0000}"/>
    <cellStyle name="Milliers 84 2 2" xfId="7375" xr:uid="{00000000-0005-0000-0000-0000D01A0000}"/>
    <cellStyle name="Milliers 84 2 2 2" xfId="7376" xr:uid="{00000000-0005-0000-0000-0000D11A0000}"/>
    <cellStyle name="Milliers 84 2 2 3" xfId="7377" xr:uid="{00000000-0005-0000-0000-0000D21A0000}"/>
    <cellStyle name="Milliers 84 2 2 4" xfId="7378" xr:uid="{00000000-0005-0000-0000-0000D31A0000}"/>
    <cellStyle name="Milliers 84 2 3" xfId="7379" xr:uid="{00000000-0005-0000-0000-0000D41A0000}"/>
    <cellStyle name="Milliers 84 2 4" xfId="7380" xr:uid="{00000000-0005-0000-0000-0000D51A0000}"/>
    <cellStyle name="Milliers 84 2 5" xfId="7381" xr:uid="{00000000-0005-0000-0000-0000D61A0000}"/>
    <cellStyle name="Milliers 84 2 6" xfId="7382" xr:uid="{00000000-0005-0000-0000-0000D71A0000}"/>
    <cellStyle name="Milliers 84 2 7" xfId="7383" xr:uid="{00000000-0005-0000-0000-0000D81A0000}"/>
    <cellStyle name="Milliers 84 3" xfId="7384" xr:uid="{00000000-0005-0000-0000-0000D91A0000}"/>
    <cellStyle name="Milliers 84 4" xfId="7385" xr:uid="{00000000-0005-0000-0000-0000DA1A0000}"/>
    <cellStyle name="Milliers 84 5" xfId="7386" xr:uid="{00000000-0005-0000-0000-0000DB1A0000}"/>
    <cellStyle name="Milliers 84 6" xfId="7387" xr:uid="{00000000-0005-0000-0000-0000DC1A0000}"/>
    <cellStyle name="Milliers 84 7" xfId="7388" xr:uid="{00000000-0005-0000-0000-0000DD1A0000}"/>
    <cellStyle name="Milliers 84 8" xfId="7389" xr:uid="{00000000-0005-0000-0000-0000DE1A0000}"/>
    <cellStyle name="Milliers 84 9" xfId="7390" xr:uid="{00000000-0005-0000-0000-0000DF1A0000}"/>
    <cellStyle name="Milliers 86" xfId="7391" xr:uid="{00000000-0005-0000-0000-0000E01A0000}"/>
    <cellStyle name="Milliers 86 10" xfId="7392" xr:uid="{00000000-0005-0000-0000-0000E11A0000}"/>
    <cellStyle name="Milliers 86 10 10" xfId="7393" xr:uid="{00000000-0005-0000-0000-0000E21A0000}"/>
    <cellStyle name="Milliers 86 10 2" xfId="7394" xr:uid="{00000000-0005-0000-0000-0000E31A0000}"/>
    <cellStyle name="Milliers 86 10 3" xfId="7395" xr:uid="{00000000-0005-0000-0000-0000E41A0000}"/>
    <cellStyle name="Milliers 86 10 4" xfId="7396" xr:uid="{00000000-0005-0000-0000-0000E51A0000}"/>
    <cellStyle name="Milliers 86 10 5" xfId="7397" xr:uid="{00000000-0005-0000-0000-0000E61A0000}"/>
    <cellStyle name="Milliers 86 10 6" xfId="7398" xr:uid="{00000000-0005-0000-0000-0000E71A0000}"/>
    <cellStyle name="Milliers 86 10 7" xfId="7399" xr:uid="{00000000-0005-0000-0000-0000E81A0000}"/>
    <cellStyle name="Milliers 86 10 8" xfId="7400" xr:uid="{00000000-0005-0000-0000-0000E91A0000}"/>
    <cellStyle name="Milliers 86 10 9" xfId="7401" xr:uid="{00000000-0005-0000-0000-0000EA1A0000}"/>
    <cellStyle name="Milliers 86 11" xfId="7402" xr:uid="{00000000-0005-0000-0000-0000EB1A0000}"/>
    <cellStyle name="Milliers 86 11 2" xfId="7403" xr:uid="{00000000-0005-0000-0000-0000EC1A0000}"/>
    <cellStyle name="Milliers 86 11 3" xfId="7404" xr:uid="{00000000-0005-0000-0000-0000ED1A0000}"/>
    <cellStyle name="Milliers 86 11 4" xfId="7405" xr:uid="{00000000-0005-0000-0000-0000EE1A0000}"/>
    <cellStyle name="Milliers 86 11 5" xfId="7406" xr:uid="{00000000-0005-0000-0000-0000EF1A0000}"/>
    <cellStyle name="Milliers 86 11 6" xfId="7407" xr:uid="{00000000-0005-0000-0000-0000F01A0000}"/>
    <cellStyle name="Milliers 86 11 7" xfId="7408" xr:uid="{00000000-0005-0000-0000-0000F11A0000}"/>
    <cellStyle name="Milliers 86 11 8" xfId="7409" xr:uid="{00000000-0005-0000-0000-0000F21A0000}"/>
    <cellStyle name="Milliers 86 11 9" xfId="7410" xr:uid="{00000000-0005-0000-0000-0000F31A0000}"/>
    <cellStyle name="Milliers 86 12" xfId="7411" xr:uid="{00000000-0005-0000-0000-0000F41A0000}"/>
    <cellStyle name="Milliers 86 12 2" xfId="7412" xr:uid="{00000000-0005-0000-0000-0000F51A0000}"/>
    <cellStyle name="Milliers 86 12 3" xfId="7413" xr:uid="{00000000-0005-0000-0000-0000F61A0000}"/>
    <cellStyle name="Milliers 86 12 4" xfId="7414" xr:uid="{00000000-0005-0000-0000-0000F71A0000}"/>
    <cellStyle name="Milliers 86 12 5" xfId="7415" xr:uid="{00000000-0005-0000-0000-0000F81A0000}"/>
    <cellStyle name="Milliers 86 12 6" xfId="7416" xr:uid="{00000000-0005-0000-0000-0000F91A0000}"/>
    <cellStyle name="Milliers 86 12 7" xfId="7417" xr:uid="{00000000-0005-0000-0000-0000FA1A0000}"/>
    <cellStyle name="Milliers 86 12 8" xfId="7418" xr:uid="{00000000-0005-0000-0000-0000FB1A0000}"/>
    <cellStyle name="Milliers 86 12 9" xfId="7419" xr:uid="{00000000-0005-0000-0000-0000FC1A0000}"/>
    <cellStyle name="Milliers 86 13" xfId="7420" xr:uid="{00000000-0005-0000-0000-0000FD1A0000}"/>
    <cellStyle name="Milliers 86 13 2" xfId="7421" xr:uid="{00000000-0005-0000-0000-0000FE1A0000}"/>
    <cellStyle name="Milliers 86 13 3" xfId="7422" xr:uid="{00000000-0005-0000-0000-0000FF1A0000}"/>
    <cellStyle name="Milliers 86 13 4" xfId="7423" xr:uid="{00000000-0005-0000-0000-0000001B0000}"/>
    <cellStyle name="Milliers 86 13 5" xfId="7424" xr:uid="{00000000-0005-0000-0000-0000011B0000}"/>
    <cellStyle name="Milliers 86 13 6" xfId="7425" xr:uid="{00000000-0005-0000-0000-0000021B0000}"/>
    <cellStyle name="Milliers 86 13 7" xfId="7426" xr:uid="{00000000-0005-0000-0000-0000031B0000}"/>
    <cellStyle name="Milliers 86 13 8" xfId="7427" xr:uid="{00000000-0005-0000-0000-0000041B0000}"/>
    <cellStyle name="Milliers 86 13 9" xfId="7428" xr:uid="{00000000-0005-0000-0000-0000051B0000}"/>
    <cellStyle name="Milliers 86 14" xfId="7429" xr:uid="{00000000-0005-0000-0000-0000061B0000}"/>
    <cellStyle name="Milliers 86 14 2" xfId="7430" xr:uid="{00000000-0005-0000-0000-0000071B0000}"/>
    <cellStyle name="Milliers 86 14 3" xfId="7431" xr:uid="{00000000-0005-0000-0000-0000081B0000}"/>
    <cellStyle name="Milliers 86 14 4" xfId="7432" xr:uid="{00000000-0005-0000-0000-0000091B0000}"/>
    <cellStyle name="Milliers 86 14 5" xfId="7433" xr:uid="{00000000-0005-0000-0000-00000A1B0000}"/>
    <cellStyle name="Milliers 86 14 6" xfId="7434" xr:uid="{00000000-0005-0000-0000-00000B1B0000}"/>
    <cellStyle name="Milliers 86 14 7" xfId="7435" xr:uid="{00000000-0005-0000-0000-00000C1B0000}"/>
    <cellStyle name="Milliers 86 14 8" xfId="7436" xr:uid="{00000000-0005-0000-0000-00000D1B0000}"/>
    <cellStyle name="Milliers 86 14 9" xfId="7437" xr:uid="{00000000-0005-0000-0000-00000E1B0000}"/>
    <cellStyle name="Milliers 86 15" xfId="7438" xr:uid="{00000000-0005-0000-0000-00000F1B0000}"/>
    <cellStyle name="Milliers 86 15 2" xfId="7439" xr:uid="{00000000-0005-0000-0000-0000101B0000}"/>
    <cellStyle name="Milliers 86 15 3" xfId="7440" xr:uid="{00000000-0005-0000-0000-0000111B0000}"/>
    <cellStyle name="Milliers 86 15 4" xfId="7441" xr:uid="{00000000-0005-0000-0000-0000121B0000}"/>
    <cellStyle name="Milliers 86 15 5" xfId="7442" xr:uid="{00000000-0005-0000-0000-0000131B0000}"/>
    <cellStyle name="Milliers 86 15 6" xfId="7443" xr:uid="{00000000-0005-0000-0000-0000141B0000}"/>
    <cellStyle name="Milliers 86 15 7" xfId="7444" xr:uid="{00000000-0005-0000-0000-0000151B0000}"/>
    <cellStyle name="Milliers 86 15 8" xfId="7445" xr:uid="{00000000-0005-0000-0000-0000161B0000}"/>
    <cellStyle name="Milliers 86 15 9" xfId="7446" xr:uid="{00000000-0005-0000-0000-0000171B0000}"/>
    <cellStyle name="Milliers 86 16" xfId="7447" xr:uid="{00000000-0005-0000-0000-0000181B0000}"/>
    <cellStyle name="Milliers 86 16 2" xfId="7448" xr:uid="{00000000-0005-0000-0000-0000191B0000}"/>
    <cellStyle name="Milliers 86 16 3" xfId="7449" xr:uid="{00000000-0005-0000-0000-00001A1B0000}"/>
    <cellStyle name="Milliers 86 16 4" xfId="7450" xr:uid="{00000000-0005-0000-0000-00001B1B0000}"/>
    <cellStyle name="Milliers 86 16 5" xfId="7451" xr:uid="{00000000-0005-0000-0000-00001C1B0000}"/>
    <cellStyle name="Milliers 86 16 6" xfId="7452" xr:uid="{00000000-0005-0000-0000-00001D1B0000}"/>
    <cellStyle name="Milliers 86 16 7" xfId="7453" xr:uid="{00000000-0005-0000-0000-00001E1B0000}"/>
    <cellStyle name="Milliers 86 16 8" xfId="7454" xr:uid="{00000000-0005-0000-0000-00001F1B0000}"/>
    <cellStyle name="Milliers 86 16 9" xfId="7455" xr:uid="{00000000-0005-0000-0000-0000201B0000}"/>
    <cellStyle name="Milliers 86 17" xfId="7456" xr:uid="{00000000-0005-0000-0000-0000211B0000}"/>
    <cellStyle name="Milliers 86 18" xfId="7457" xr:uid="{00000000-0005-0000-0000-0000221B0000}"/>
    <cellStyle name="Milliers 86 19" xfId="7458" xr:uid="{00000000-0005-0000-0000-0000231B0000}"/>
    <cellStyle name="Milliers 86 2" xfId="7459" xr:uid="{00000000-0005-0000-0000-0000241B0000}"/>
    <cellStyle name="Milliers 86 2 2" xfId="7460" xr:uid="{00000000-0005-0000-0000-0000251B0000}"/>
    <cellStyle name="Milliers 86 2 3" xfId="7461" xr:uid="{00000000-0005-0000-0000-0000261B0000}"/>
    <cellStyle name="Milliers 86 2 4" xfId="7462" xr:uid="{00000000-0005-0000-0000-0000271B0000}"/>
    <cellStyle name="Milliers 86 2 5" xfId="7463" xr:uid="{00000000-0005-0000-0000-0000281B0000}"/>
    <cellStyle name="Milliers 86 2 6" xfId="7464" xr:uid="{00000000-0005-0000-0000-0000291B0000}"/>
    <cellStyle name="Milliers 86 2 7" xfId="7465" xr:uid="{00000000-0005-0000-0000-00002A1B0000}"/>
    <cellStyle name="Milliers 86 2 8" xfId="7466" xr:uid="{00000000-0005-0000-0000-00002B1B0000}"/>
    <cellStyle name="Milliers 86 2 9" xfId="7467" xr:uid="{00000000-0005-0000-0000-00002C1B0000}"/>
    <cellStyle name="Milliers 86 20" xfId="7468" xr:uid="{00000000-0005-0000-0000-00002D1B0000}"/>
    <cellStyle name="Milliers 86 21" xfId="7469" xr:uid="{00000000-0005-0000-0000-00002E1B0000}"/>
    <cellStyle name="Milliers 86 22" xfId="7470" xr:uid="{00000000-0005-0000-0000-00002F1B0000}"/>
    <cellStyle name="Milliers 86 23" xfId="7471" xr:uid="{00000000-0005-0000-0000-0000301B0000}"/>
    <cellStyle name="Milliers 86 24" xfId="7472" xr:uid="{00000000-0005-0000-0000-0000311B0000}"/>
    <cellStyle name="Milliers 86 25" xfId="7473" xr:uid="{00000000-0005-0000-0000-0000321B0000}"/>
    <cellStyle name="Milliers 86 26" xfId="7474" xr:uid="{00000000-0005-0000-0000-0000331B0000}"/>
    <cellStyle name="Milliers 86 27" xfId="7475" xr:uid="{00000000-0005-0000-0000-0000341B0000}"/>
    <cellStyle name="Milliers 86 3" xfId="7476" xr:uid="{00000000-0005-0000-0000-0000351B0000}"/>
    <cellStyle name="Milliers 86 3 2" xfId="7477" xr:uid="{00000000-0005-0000-0000-0000361B0000}"/>
    <cellStyle name="Milliers 86 3 3" xfId="7478" xr:uid="{00000000-0005-0000-0000-0000371B0000}"/>
    <cellStyle name="Milliers 86 3 4" xfId="7479" xr:uid="{00000000-0005-0000-0000-0000381B0000}"/>
    <cellStyle name="Milliers 86 3 5" xfId="7480" xr:uid="{00000000-0005-0000-0000-0000391B0000}"/>
    <cellStyle name="Milliers 86 3 6" xfId="7481" xr:uid="{00000000-0005-0000-0000-00003A1B0000}"/>
    <cellStyle name="Milliers 86 3 7" xfId="7482" xr:uid="{00000000-0005-0000-0000-00003B1B0000}"/>
    <cellStyle name="Milliers 86 3 8" xfId="7483" xr:uid="{00000000-0005-0000-0000-00003C1B0000}"/>
    <cellStyle name="Milliers 86 3 9" xfId="7484" xr:uid="{00000000-0005-0000-0000-00003D1B0000}"/>
    <cellStyle name="Milliers 86 4" xfId="7485" xr:uid="{00000000-0005-0000-0000-00003E1B0000}"/>
    <cellStyle name="Milliers 86 4 2" xfId="7486" xr:uid="{00000000-0005-0000-0000-00003F1B0000}"/>
    <cellStyle name="Milliers 86 4 3" xfId="7487" xr:uid="{00000000-0005-0000-0000-0000401B0000}"/>
    <cellStyle name="Milliers 86 4 4" xfId="7488" xr:uid="{00000000-0005-0000-0000-0000411B0000}"/>
    <cellStyle name="Milliers 86 4 5" xfId="7489" xr:uid="{00000000-0005-0000-0000-0000421B0000}"/>
    <cellStyle name="Milliers 86 4 6" xfId="7490" xr:uid="{00000000-0005-0000-0000-0000431B0000}"/>
    <cellStyle name="Milliers 86 4 7" xfId="7491" xr:uid="{00000000-0005-0000-0000-0000441B0000}"/>
    <cellStyle name="Milliers 86 4 8" xfId="7492" xr:uid="{00000000-0005-0000-0000-0000451B0000}"/>
    <cellStyle name="Milliers 86 4 9" xfId="7493" xr:uid="{00000000-0005-0000-0000-0000461B0000}"/>
    <cellStyle name="Milliers 86 5" xfId="7494" xr:uid="{00000000-0005-0000-0000-0000471B0000}"/>
    <cellStyle name="Milliers 86 5 2" xfId="7495" xr:uid="{00000000-0005-0000-0000-0000481B0000}"/>
    <cellStyle name="Milliers 86 5 3" xfId="7496" xr:uid="{00000000-0005-0000-0000-0000491B0000}"/>
    <cellStyle name="Milliers 86 5 4" xfId="7497" xr:uid="{00000000-0005-0000-0000-00004A1B0000}"/>
    <cellStyle name="Milliers 86 5 5" xfId="7498" xr:uid="{00000000-0005-0000-0000-00004B1B0000}"/>
    <cellStyle name="Milliers 86 5 6" xfId="7499" xr:uid="{00000000-0005-0000-0000-00004C1B0000}"/>
    <cellStyle name="Milliers 86 5 7" xfId="7500" xr:uid="{00000000-0005-0000-0000-00004D1B0000}"/>
    <cellStyle name="Milliers 86 5 8" xfId="7501" xr:uid="{00000000-0005-0000-0000-00004E1B0000}"/>
    <cellStyle name="Milliers 86 5 9" xfId="7502" xr:uid="{00000000-0005-0000-0000-00004F1B0000}"/>
    <cellStyle name="Milliers 86 6" xfId="7503" xr:uid="{00000000-0005-0000-0000-0000501B0000}"/>
    <cellStyle name="Milliers 86 6 2" xfId="7504" xr:uid="{00000000-0005-0000-0000-0000511B0000}"/>
    <cellStyle name="Milliers 86 6 3" xfId="7505" xr:uid="{00000000-0005-0000-0000-0000521B0000}"/>
    <cellStyle name="Milliers 86 6 4" xfId="7506" xr:uid="{00000000-0005-0000-0000-0000531B0000}"/>
    <cellStyle name="Milliers 86 6 5" xfId="7507" xr:uid="{00000000-0005-0000-0000-0000541B0000}"/>
    <cellStyle name="Milliers 86 6 6" xfId="7508" xr:uid="{00000000-0005-0000-0000-0000551B0000}"/>
    <cellStyle name="Milliers 86 6 7" xfId="7509" xr:uid="{00000000-0005-0000-0000-0000561B0000}"/>
    <cellStyle name="Milliers 86 6 8" xfId="7510" xr:uid="{00000000-0005-0000-0000-0000571B0000}"/>
    <cellStyle name="Milliers 86 6 9" xfId="7511" xr:uid="{00000000-0005-0000-0000-0000581B0000}"/>
    <cellStyle name="Milliers 86 7" xfId="7512" xr:uid="{00000000-0005-0000-0000-0000591B0000}"/>
    <cellStyle name="Milliers 86 7 2" xfId="7513" xr:uid="{00000000-0005-0000-0000-00005A1B0000}"/>
    <cellStyle name="Milliers 86 7 3" xfId="7514" xr:uid="{00000000-0005-0000-0000-00005B1B0000}"/>
    <cellStyle name="Milliers 86 7 4" xfId="7515" xr:uid="{00000000-0005-0000-0000-00005C1B0000}"/>
    <cellStyle name="Milliers 86 7 5" xfId="7516" xr:uid="{00000000-0005-0000-0000-00005D1B0000}"/>
    <cellStyle name="Milliers 86 7 6" xfId="7517" xr:uid="{00000000-0005-0000-0000-00005E1B0000}"/>
    <cellStyle name="Milliers 86 7 7" xfId="7518" xr:uid="{00000000-0005-0000-0000-00005F1B0000}"/>
    <cellStyle name="Milliers 86 7 8" xfId="7519" xr:uid="{00000000-0005-0000-0000-0000601B0000}"/>
    <cellStyle name="Milliers 86 7 9" xfId="7520" xr:uid="{00000000-0005-0000-0000-0000611B0000}"/>
    <cellStyle name="Milliers 86 8" xfId="7521" xr:uid="{00000000-0005-0000-0000-0000621B0000}"/>
    <cellStyle name="Milliers 86 8 2" xfId="7522" xr:uid="{00000000-0005-0000-0000-0000631B0000}"/>
    <cellStyle name="Milliers 86 8 3" xfId="7523" xr:uid="{00000000-0005-0000-0000-0000641B0000}"/>
    <cellStyle name="Milliers 86 8 4" xfId="7524" xr:uid="{00000000-0005-0000-0000-0000651B0000}"/>
    <cellStyle name="Milliers 86 8 5" xfId="7525" xr:uid="{00000000-0005-0000-0000-0000661B0000}"/>
    <cellStyle name="Milliers 86 8 6" xfId="7526" xr:uid="{00000000-0005-0000-0000-0000671B0000}"/>
    <cellStyle name="Milliers 86 8 7" xfId="7527" xr:uid="{00000000-0005-0000-0000-0000681B0000}"/>
    <cellStyle name="Milliers 86 8 8" xfId="7528" xr:uid="{00000000-0005-0000-0000-0000691B0000}"/>
    <cellStyle name="Milliers 86 8 9" xfId="7529" xr:uid="{00000000-0005-0000-0000-00006A1B0000}"/>
    <cellStyle name="Milliers 86 9" xfId="7530" xr:uid="{00000000-0005-0000-0000-00006B1B0000}"/>
    <cellStyle name="Milliers 86 9 2" xfId="7531" xr:uid="{00000000-0005-0000-0000-00006C1B0000}"/>
    <cellStyle name="Milliers 86 9 3" xfId="7532" xr:uid="{00000000-0005-0000-0000-00006D1B0000}"/>
    <cellStyle name="Milliers 86 9 4" xfId="7533" xr:uid="{00000000-0005-0000-0000-00006E1B0000}"/>
    <cellStyle name="Milliers 86 9 5" xfId="7534" xr:uid="{00000000-0005-0000-0000-00006F1B0000}"/>
    <cellStyle name="Milliers 86 9 6" xfId="7535" xr:uid="{00000000-0005-0000-0000-0000701B0000}"/>
    <cellStyle name="Milliers 86 9 7" xfId="7536" xr:uid="{00000000-0005-0000-0000-0000711B0000}"/>
    <cellStyle name="Milliers 86 9 8" xfId="7537" xr:uid="{00000000-0005-0000-0000-0000721B0000}"/>
    <cellStyle name="Milliers 86 9 9" xfId="7538" xr:uid="{00000000-0005-0000-0000-0000731B0000}"/>
    <cellStyle name="Milliers 87" xfId="7539" xr:uid="{00000000-0005-0000-0000-0000741B0000}"/>
    <cellStyle name="Milliers 87 10" xfId="7540" xr:uid="{00000000-0005-0000-0000-0000751B0000}"/>
    <cellStyle name="Milliers 87 11" xfId="7541" xr:uid="{00000000-0005-0000-0000-0000761B0000}"/>
    <cellStyle name="Milliers 87 12" xfId="7542" xr:uid="{00000000-0005-0000-0000-0000771B0000}"/>
    <cellStyle name="Milliers 87 2" xfId="7543" xr:uid="{00000000-0005-0000-0000-0000781B0000}"/>
    <cellStyle name="Milliers 87 2 2" xfId="7544" xr:uid="{00000000-0005-0000-0000-0000791B0000}"/>
    <cellStyle name="Milliers 87 2 2 2" xfId="7545" xr:uid="{00000000-0005-0000-0000-00007A1B0000}"/>
    <cellStyle name="Milliers 87 2 2 3" xfId="7546" xr:uid="{00000000-0005-0000-0000-00007B1B0000}"/>
    <cellStyle name="Milliers 87 2 2 4" xfId="7547" xr:uid="{00000000-0005-0000-0000-00007C1B0000}"/>
    <cellStyle name="Milliers 87 2 3" xfId="7548" xr:uid="{00000000-0005-0000-0000-00007D1B0000}"/>
    <cellStyle name="Milliers 87 2 4" xfId="7549" xr:uid="{00000000-0005-0000-0000-00007E1B0000}"/>
    <cellStyle name="Milliers 87 2 5" xfId="7550" xr:uid="{00000000-0005-0000-0000-00007F1B0000}"/>
    <cellStyle name="Milliers 87 2 6" xfId="7551" xr:uid="{00000000-0005-0000-0000-0000801B0000}"/>
    <cellStyle name="Milliers 87 2 7" xfId="7552" xr:uid="{00000000-0005-0000-0000-0000811B0000}"/>
    <cellStyle name="Milliers 87 3" xfId="7553" xr:uid="{00000000-0005-0000-0000-0000821B0000}"/>
    <cellStyle name="Milliers 87 4" xfId="7554" xr:uid="{00000000-0005-0000-0000-0000831B0000}"/>
    <cellStyle name="Milliers 87 5" xfId="7555" xr:uid="{00000000-0005-0000-0000-0000841B0000}"/>
    <cellStyle name="Milliers 87 6" xfId="7556" xr:uid="{00000000-0005-0000-0000-0000851B0000}"/>
    <cellStyle name="Milliers 87 7" xfId="7557" xr:uid="{00000000-0005-0000-0000-0000861B0000}"/>
    <cellStyle name="Milliers 87 8" xfId="7558" xr:uid="{00000000-0005-0000-0000-0000871B0000}"/>
    <cellStyle name="Milliers 87 9" xfId="7559" xr:uid="{00000000-0005-0000-0000-0000881B0000}"/>
    <cellStyle name="Milliers 88" xfId="7560" xr:uid="{00000000-0005-0000-0000-0000891B0000}"/>
    <cellStyle name="Milliers 88 10" xfId="7561" xr:uid="{00000000-0005-0000-0000-00008A1B0000}"/>
    <cellStyle name="Milliers 88 11" xfId="7562" xr:uid="{00000000-0005-0000-0000-00008B1B0000}"/>
    <cellStyle name="Milliers 88 12" xfId="7563" xr:uid="{00000000-0005-0000-0000-00008C1B0000}"/>
    <cellStyle name="Milliers 88 2" xfId="7564" xr:uid="{00000000-0005-0000-0000-00008D1B0000}"/>
    <cellStyle name="Milliers 88 2 2" xfId="7565" xr:uid="{00000000-0005-0000-0000-00008E1B0000}"/>
    <cellStyle name="Milliers 88 2 2 2" xfId="7566" xr:uid="{00000000-0005-0000-0000-00008F1B0000}"/>
    <cellStyle name="Milliers 88 2 2 3" xfId="7567" xr:uid="{00000000-0005-0000-0000-0000901B0000}"/>
    <cellStyle name="Milliers 88 2 2 4" xfId="7568" xr:uid="{00000000-0005-0000-0000-0000911B0000}"/>
    <cellStyle name="Milliers 88 2 3" xfId="7569" xr:uid="{00000000-0005-0000-0000-0000921B0000}"/>
    <cellStyle name="Milliers 88 2 4" xfId="7570" xr:uid="{00000000-0005-0000-0000-0000931B0000}"/>
    <cellStyle name="Milliers 88 2 5" xfId="7571" xr:uid="{00000000-0005-0000-0000-0000941B0000}"/>
    <cellStyle name="Milliers 88 2 6" xfId="7572" xr:uid="{00000000-0005-0000-0000-0000951B0000}"/>
    <cellStyle name="Milliers 88 2 7" xfId="7573" xr:uid="{00000000-0005-0000-0000-0000961B0000}"/>
    <cellStyle name="Milliers 88 3" xfId="7574" xr:uid="{00000000-0005-0000-0000-0000971B0000}"/>
    <cellStyle name="Milliers 88 4" xfId="7575" xr:uid="{00000000-0005-0000-0000-0000981B0000}"/>
    <cellStyle name="Milliers 88 5" xfId="7576" xr:uid="{00000000-0005-0000-0000-0000991B0000}"/>
    <cellStyle name="Milliers 88 6" xfId="7577" xr:uid="{00000000-0005-0000-0000-00009A1B0000}"/>
    <cellStyle name="Milliers 88 7" xfId="7578" xr:uid="{00000000-0005-0000-0000-00009B1B0000}"/>
    <cellStyle name="Milliers 88 8" xfId="7579" xr:uid="{00000000-0005-0000-0000-00009C1B0000}"/>
    <cellStyle name="Milliers 88 9" xfId="7580" xr:uid="{00000000-0005-0000-0000-00009D1B0000}"/>
    <cellStyle name="Milliers 89" xfId="7581" xr:uid="{00000000-0005-0000-0000-00009E1B0000}"/>
    <cellStyle name="Milliers 89 10" xfId="7582" xr:uid="{00000000-0005-0000-0000-00009F1B0000}"/>
    <cellStyle name="Milliers 89 11" xfId="7583" xr:uid="{00000000-0005-0000-0000-0000A01B0000}"/>
    <cellStyle name="Milliers 89 12" xfId="7584" xr:uid="{00000000-0005-0000-0000-0000A11B0000}"/>
    <cellStyle name="Milliers 89 2" xfId="7585" xr:uid="{00000000-0005-0000-0000-0000A21B0000}"/>
    <cellStyle name="Milliers 89 2 2" xfId="7586" xr:uid="{00000000-0005-0000-0000-0000A31B0000}"/>
    <cellStyle name="Milliers 89 2 2 2" xfId="7587" xr:uid="{00000000-0005-0000-0000-0000A41B0000}"/>
    <cellStyle name="Milliers 89 2 2 3" xfId="7588" xr:uid="{00000000-0005-0000-0000-0000A51B0000}"/>
    <cellStyle name="Milliers 89 2 2 4" xfId="7589" xr:uid="{00000000-0005-0000-0000-0000A61B0000}"/>
    <cellStyle name="Milliers 89 2 3" xfId="7590" xr:uid="{00000000-0005-0000-0000-0000A71B0000}"/>
    <cellStyle name="Milliers 89 2 4" xfId="7591" xr:uid="{00000000-0005-0000-0000-0000A81B0000}"/>
    <cellStyle name="Milliers 89 2 5" xfId="7592" xr:uid="{00000000-0005-0000-0000-0000A91B0000}"/>
    <cellStyle name="Milliers 89 2 6" xfId="7593" xr:uid="{00000000-0005-0000-0000-0000AA1B0000}"/>
    <cellStyle name="Milliers 89 2 7" xfId="7594" xr:uid="{00000000-0005-0000-0000-0000AB1B0000}"/>
    <cellStyle name="Milliers 89 3" xfId="7595" xr:uid="{00000000-0005-0000-0000-0000AC1B0000}"/>
    <cellStyle name="Milliers 89 4" xfId="7596" xr:uid="{00000000-0005-0000-0000-0000AD1B0000}"/>
    <cellStyle name="Milliers 89 5" xfId="7597" xr:uid="{00000000-0005-0000-0000-0000AE1B0000}"/>
    <cellStyle name="Milliers 89 6" xfId="7598" xr:uid="{00000000-0005-0000-0000-0000AF1B0000}"/>
    <cellStyle name="Milliers 89 7" xfId="7599" xr:uid="{00000000-0005-0000-0000-0000B01B0000}"/>
    <cellStyle name="Milliers 89 8" xfId="7600" xr:uid="{00000000-0005-0000-0000-0000B11B0000}"/>
    <cellStyle name="Milliers 89 9" xfId="7601" xr:uid="{00000000-0005-0000-0000-0000B21B0000}"/>
    <cellStyle name="Milliers 9" xfId="1203" xr:uid="{00000000-0005-0000-0000-0000B31B0000}"/>
    <cellStyle name="Milliers 9 2" xfId="1833" xr:uid="{00000000-0005-0000-0000-0000B41B0000}"/>
    <cellStyle name="Milliers 9 2 2" xfId="21344" xr:uid="{00000000-0005-0000-0000-0000B51B0000}"/>
    <cellStyle name="Milliers 9 3" xfId="1834" xr:uid="{00000000-0005-0000-0000-0000B61B0000}"/>
    <cellStyle name="Milliers 9 3 2" xfId="21345" xr:uid="{00000000-0005-0000-0000-0000B71B0000}"/>
    <cellStyle name="Milliers 9 4" xfId="1835" xr:uid="{00000000-0005-0000-0000-0000B81B0000}"/>
    <cellStyle name="Milliers 9 4 2" xfId="21346" xr:uid="{00000000-0005-0000-0000-0000B91B0000}"/>
    <cellStyle name="Milliers 9 5" xfId="21343" xr:uid="{00000000-0005-0000-0000-0000BA1B0000}"/>
    <cellStyle name="Milliers 90" xfId="7602" xr:uid="{00000000-0005-0000-0000-0000BB1B0000}"/>
    <cellStyle name="Milliers 90 10" xfId="7603" xr:uid="{00000000-0005-0000-0000-0000BC1B0000}"/>
    <cellStyle name="Milliers 90 11" xfId="7604" xr:uid="{00000000-0005-0000-0000-0000BD1B0000}"/>
    <cellStyle name="Milliers 90 12" xfId="7605" xr:uid="{00000000-0005-0000-0000-0000BE1B0000}"/>
    <cellStyle name="Milliers 90 2" xfId="7606" xr:uid="{00000000-0005-0000-0000-0000BF1B0000}"/>
    <cellStyle name="Milliers 90 2 2" xfId="7607" xr:uid="{00000000-0005-0000-0000-0000C01B0000}"/>
    <cellStyle name="Milliers 90 2 2 2" xfId="7608" xr:uid="{00000000-0005-0000-0000-0000C11B0000}"/>
    <cellStyle name="Milliers 90 2 2 3" xfId="7609" xr:uid="{00000000-0005-0000-0000-0000C21B0000}"/>
    <cellStyle name="Milliers 90 2 2 4" xfId="7610" xr:uid="{00000000-0005-0000-0000-0000C31B0000}"/>
    <cellStyle name="Milliers 90 2 3" xfId="7611" xr:uid="{00000000-0005-0000-0000-0000C41B0000}"/>
    <cellStyle name="Milliers 90 2 4" xfId="7612" xr:uid="{00000000-0005-0000-0000-0000C51B0000}"/>
    <cellStyle name="Milliers 90 2 5" xfId="7613" xr:uid="{00000000-0005-0000-0000-0000C61B0000}"/>
    <cellStyle name="Milliers 90 2 6" xfId="7614" xr:uid="{00000000-0005-0000-0000-0000C71B0000}"/>
    <cellStyle name="Milliers 90 2 7" xfId="7615" xr:uid="{00000000-0005-0000-0000-0000C81B0000}"/>
    <cellStyle name="Milliers 90 3" xfId="7616" xr:uid="{00000000-0005-0000-0000-0000C91B0000}"/>
    <cellStyle name="Milliers 90 4" xfId="7617" xr:uid="{00000000-0005-0000-0000-0000CA1B0000}"/>
    <cellStyle name="Milliers 90 5" xfId="7618" xr:uid="{00000000-0005-0000-0000-0000CB1B0000}"/>
    <cellStyle name="Milliers 90 6" xfId="7619" xr:uid="{00000000-0005-0000-0000-0000CC1B0000}"/>
    <cellStyle name="Milliers 90 7" xfId="7620" xr:uid="{00000000-0005-0000-0000-0000CD1B0000}"/>
    <cellStyle name="Milliers 90 8" xfId="7621" xr:uid="{00000000-0005-0000-0000-0000CE1B0000}"/>
    <cellStyle name="Milliers 90 9" xfId="7622" xr:uid="{00000000-0005-0000-0000-0000CF1B0000}"/>
    <cellStyle name="Milliers 91" xfId="7623" xr:uid="{00000000-0005-0000-0000-0000D01B0000}"/>
    <cellStyle name="Milliers 91 10" xfId="7624" xr:uid="{00000000-0005-0000-0000-0000D11B0000}"/>
    <cellStyle name="Milliers 91 11" xfId="7625" xr:uid="{00000000-0005-0000-0000-0000D21B0000}"/>
    <cellStyle name="Milliers 91 12" xfId="7626" xr:uid="{00000000-0005-0000-0000-0000D31B0000}"/>
    <cellStyle name="Milliers 91 2" xfId="7627" xr:uid="{00000000-0005-0000-0000-0000D41B0000}"/>
    <cellStyle name="Milliers 91 2 2" xfId="7628" xr:uid="{00000000-0005-0000-0000-0000D51B0000}"/>
    <cellStyle name="Milliers 91 2 2 2" xfId="7629" xr:uid="{00000000-0005-0000-0000-0000D61B0000}"/>
    <cellStyle name="Milliers 91 2 2 3" xfId="7630" xr:uid="{00000000-0005-0000-0000-0000D71B0000}"/>
    <cellStyle name="Milliers 91 2 2 4" xfId="7631" xr:uid="{00000000-0005-0000-0000-0000D81B0000}"/>
    <cellStyle name="Milliers 91 2 3" xfId="7632" xr:uid="{00000000-0005-0000-0000-0000D91B0000}"/>
    <cellStyle name="Milliers 91 2 4" xfId="7633" xr:uid="{00000000-0005-0000-0000-0000DA1B0000}"/>
    <cellStyle name="Milliers 91 2 5" xfId="7634" xr:uid="{00000000-0005-0000-0000-0000DB1B0000}"/>
    <cellStyle name="Milliers 91 2 6" xfId="7635" xr:uid="{00000000-0005-0000-0000-0000DC1B0000}"/>
    <cellStyle name="Milliers 91 2 7" xfId="7636" xr:uid="{00000000-0005-0000-0000-0000DD1B0000}"/>
    <cellStyle name="Milliers 91 3" xfId="7637" xr:uid="{00000000-0005-0000-0000-0000DE1B0000}"/>
    <cellStyle name="Milliers 91 4" xfId="7638" xr:uid="{00000000-0005-0000-0000-0000DF1B0000}"/>
    <cellStyle name="Milliers 91 5" xfId="7639" xr:uid="{00000000-0005-0000-0000-0000E01B0000}"/>
    <cellStyle name="Milliers 91 6" xfId="7640" xr:uid="{00000000-0005-0000-0000-0000E11B0000}"/>
    <cellStyle name="Milliers 91 7" xfId="7641" xr:uid="{00000000-0005-0000-0000-0000E21B0000}"/>
    <cellStyle name="Milliers 91 8" xfId="7642" xr:uid="{00000000-0005-0000-0000-0000E31B0000}"/>
    <cellStyle name="Milliers 91 9" xfId="7643" xr:uid="{00000000-0005-0000-0000-0000E41B0000}"/>
    <cellStyle name="Milliers 92" xfId="7644" xr:uid="{00000000-0005-0000-0000-0000E51B0000}"/>
    <cellStyle name="Milliers 92 10" xfId="7645" xr:uid="{00000000-0005-0000-0000-0000E61B0000}"/>
    <cellStyle name="Milliers 92 11" xfId="7646" xr:uid="{00000000-0005-0000-0000-0000E71B0000}"/>
    <cellStyle name="Milliers 92 12" xfId="7647" xr:uid="{00000000-0005-0000-0000-0000E81B0000}"/>
    <cellStyle name="Milliers 92 2" xfId="7648" xr:uid="{00000000-0005-0000-0000-0000E91B0000}"/>
    <cellStyle name="Milliers 92 2 2" xfId="7649" xr:uid="{00000000-0005-0000-0000-0000EA1B0000}"/>
    <cellStyle name="Milliers 92 2 2 2" xfId="7650" xr:uid="{00000000-0005-0000-0000-0000EB1B0000}"/>
    <cellStyle name="Milliers 92 2 2 3" xfId="7651" xr:uid="{00000000-0005-0000-0000-0000EC1B0000}"/>
    <cellStyle name="Milliers 92 2 2 4" xfId="7652" xr:uid="{00000000-0005-0000-0000-0000ED1B0000}"/>
    <cellStyle name="Milliers 92 2 3" xfId="7653" xr:uid="{00000000-0005-0000-0000-0000EE1B0000}"/>
    <cellStyle name="Milliers 92 2 4" xfId="7654" xr:uid="{00000000-0005-0000-0000-0000EF1B0000}"/>
    <cellStyle name="Milliers 92 2 5" xfId="7655" xr:uid="{00000000-0005-0000-0000-0000F01B0000}"/>
    <cellStyle name="Milliers 92 2 6" xfId="7656" xr:uid="{00000000-0005-0000-0000-0000F11B0000}"/>
    <cellStyle name="Milliers 92 2 7" xfId="7657" xr:uid="{00000000-0005-0000-0000-0000F21B0000}"/>
    <cellStyle name="Milliers 92 3" xfId="7658" xr:uid="{00000000-0005-0000-0000-0000F31B0000}"/>
    <cellStyle name="Milliers 92 4" xfId="7659" xr:uid="{00000000-0005-0000-0000-0000F41B0000}"/>
    <cellStyle name="Milliers 92 5" xfId="7660" xr:uid="{00000000-0005-0000-0000-0000F51B0000}"/>
    <cellStyle name="Milliers 92 6" xfId="7661" xr:uid="{00000000-0005-0000-0000-0000F61B0000}"/>
    <cellStyle name="Milliers 92 7" xfId="7662" xr:uid="{00000000-0005-0000-0000-0000F71B0000}"/>
    <cellStyle name="Milliers 92 8" xfId="7663" xr:uid="{00000000-0005-0000-0000-0000F81B0000}"/>
    <cellStyle name="Milliers 92 9" xfId="7664" xr:uid="{00000000-0005-0000-0000-0000F91B0000}"/>
    <cellStyle name="Milliers 93" xfId="7665" xr:uid="{00000000-0005-0000-0000-0000FA1B0000}"/>
    <cellStyle name="Milliers 93 2" xfId="7666" xr:uid="{00000000-0005-0000-0000-0000FB1B0000}"/>
    <cellStyle name="Milliers 93 2 2" xfId="7667" xr:uid="{00000000-0005-0000-0000-0000FC1B0000}"/>
    <cellStyle name="Milliers 93 2 2 2" xfId="7668" xr:uid="{00000000-0005-0000-0000-0000FD1B0000}"/>
    <cellStyle name="Milliers 93 2 2 3" xfId="7669" xr:uid="{00000000-0005-0000-0000-0000FE1B0000}"/>
    <cellStyle name="Milliers 93 2 2 4" xfId="7670" xr:uid="{00000000-0005-0000-0000-0000FF1B0000}"/>
    <cellStyle name="Milliers 93 2 3" xfId="7671" xr:uid="{00000000-0005-0000-0000-0000001C0000}"/>
    <cellStyle name="Milliers 93 2 4" xfId="7672" xr:uid="{00000000-0005-0000-0000-0000011C0000}"/>
    <cellStyle name="Milliers 93 2 5" xfId="7673" xr:uid="{00000000-0005-0000-0000-0000021C0000}"/>
    <cellStyle name="Milliers 93 2 6" xfId="7674" xr:uid="{00000000-0005-0000-0000-0000031C0000}"/>
    <cellStyle name="Milliers 93 2 7" xfId="7675" xr:uid="{00000000-0005-0000-0000-0000041C0000}"/>
    <cellStyle name="Milliers 93 3" xfId="7676" xr:uid="{00000000-0005-0000-0000-0000051C0000}"/>
    <cellStyle name="Milliers 93 4" xfId="7677" xr:uid="{00000000-0005-0000-0000-0000061C0000}"/>
    <cellStyle name="Milliers 93 5" xfId="7678" xr:uid="{00000000-0005-0000-0000-0000071C0000}"/>
    <cellStyle name="Milliers 93 6" xfId="7679" xr:uid="{00000000-0005-0000-0000-0000081C0000}"/>
    <cellStyle name="Milliers 93 7" xfId="7680" xr:uid="{00000000-0005-0000-0000-0000091C0000}"/>
    <cellStyle name="Milliers 93 8" xfId="7681" xr:uid="{00000000-0005-0000-0000-00000A1C0000}"/>
    <cellStyle name="Milliers 93 9" xfId="7682" xr:uid="{00000000-0005-0000-0000-00000B1C0000}"/>
    <cellStyle name="Milliers 94" xfId="7683" xr:uid="{00000000-0005-0000-0000-00000C1C0000}"/>
    <cellStyle name="Milliers 94 10" xfId="7684" xr:uid="{00000000-0005-0000-0000-00000D1C0000}"/>
    <cellStyle name="Milliers 94 11" xfId="7685" xr:uid="{00000000-0005-0000-0000-00000E1C0000}"/>
    <cellStyle name="Milliers 94 12" xfId="7686" xr:uid="{00000000-0005-0000-0000-00000F1C0000}"/>
    <cellStyle name="Milliers 94 2" xfId="7687" xr:uid="{00000000-0005-0000-0000-0000101C0000}"/>
    <cellStyle name="Milliers 94 2 2" xfId="7688" xr:uid="{00000000-0005-0000-0000-0000111C0000}"/>
    <cellStyle name="Milliers 94 2 2 2" xfId="7689" xr:uid="{00000000-0005-0000-0000-0000121C0000}"/>
    <cellStyle name="Milliers 94 2 2 3" xfId="7690" xr:uid="{00000000-0005-0000-0000-0000131C0000}"/>
    <cellStyle name="Milliers 94 2 2 4" xfId="7691" xr:uid="{00000000-0005-0000-0000-0000141C0000}"/>
    <cellStyle name="Milliers 94 2 3" xfId="7692" xr:uid="{00000000-0005-0000-0000-0000151C0000}"/>
    <cellStyle name="Milliers 94 2 4" xfId="7693" xr:uid="{00000000-0005-0000-0000-0000161C0000}"/>
    <cellStyle name="Milliers 94 2 5" xfId="7694" xr:uid="{00000000-0005-0000-0000-0000171C0000}"/>
    <cellStyle name="Milliers 94 2 6" xfId="7695" xr:uid="{00000000-0005-0000-0000-0000181C0000}"/>
    <cellStyle name="Milliers 94 2 7" xfId="7696" xr:uid="{00000000-0005-0000-0000-0000191C0000}"/>
    <cellStyle name="Milliers 94 3" xfId="7697" xr:uid="{00000000-0005-0000-0000-00001A1C0000}"/>
    <cellStyle name="Milliers 94 4" xfId="7698" xr:uid="{00000000-0005-0000-0000-00001B1C0000}"/>
    <cellStyle name="Milliers 94 5" xfId="7699" xr:uid="{00000000-0005-0000-0000-00001C1C0000}"/>
    <cellStyle name="Milliers 94 6" xfId="7700" xr:uid="{00000000-0005-0000-0000-00001D1C0000}"/>
    <cellStyle name="Milliers 94 7" xfId="7701" xr:uid="{00000000-0005-0000-0000-00001E1C0000}"/>
    <cellStyle name="Milliers 94 8" xfId="7702" xr:uid="{00000000-0005-0000-0000-00001F1C0000}"/>
    <cellStyle name="Milliers 94 9" xfId="7703" xr:uid="{00000000-0005-0000-0000-0000201C0000}"/>
    <cellStyle name="Milliers 95" xfId="7704" xr:uid="{00000000-0005-0000-0000-0000211C0000}"/>
    <cellStyle name="Milliers 95 10" xfId="7705" xr:uid="{00000000-0005-0000-0000-0000221C0000}"/>
    <cellStyle name="Milliers 95 11" xfId="7706" xr:uid="{00000000-0005-0000-0000-0000231C0000}"/>
    <cellStyle name="Milliers 95 12" xfId="7707" xr:uid="{00000000-0005-0000-0000-0000241C0000}"/>
    <cellStyle name="Milliers 95 2" xfId="7708" xr:uid="{00000000-0005-0000-0000-0000251C0000}"/>
    <cellStyle name="Milliers 95 2 2" xfId="7709" xr:uid="{00000000-0005-0000-0000-0000261C0000}"/>
    <cellStyle name="Milliers 95 2 2 2" xfId="7710" xr:uid="{00000000-0005-0000-0000-0000271C0000}"/>
    <cellStyle name="Milliers 95 2 2 3" xfId="7711" xr:uid="{00000000-0005-0000-0000-0000281C0000}"/>
    <cellStyle name="Milliers 95 2 2 4" xfId="7712" xr:uid="{00000000-0005-0000-0000-0000291C0000}"/>
    <cellStyle name="Milliers 95 2 3" xfId="7713" xr:uid="{00000000-0005-0000-0000-00002A1C0000}"/>
    <cellStyle name="Milliers 95 2 4" xfId="7714" xr:uid="{00000000-0005-0000-0000-00002B1C0000}"/>
    <cellStyle name="Milliers 95 2 5" xfId="7715" xr:uid="{00000000-0005-0000-0000-00002C1C0000}"/>
    <cellStyle name="Milliers 95 2 6" xfId="7716" xr:uid="{00000000-0005-0000-0000-00002D1C0000}"/>
    <cellStyle name="Milliers 95 2 7" xfId="7717" xr:uid="{00000000-0005-0000-0000-00002E1C0000}"/>
    <cellStyle name="Milliers 95 3" xfId="7718" xr:uid="{00000000-0005-0000-0000-00002F1C0000}"/>
    <cellStyle name="Milliers 95 4" xfId="7719" xr:uid="{00000000-0005-0000-0000-0000301C0000}"/>
    <cellStyle name="Milliers 95 5" xfId="7720" xr:uid="{00000000-0005-0000-0000-0000311C0000}"/>
    <cellStyle name="Milliers 95 6" xfId="7721" xr:uid="{00000000-0005-0000-0000-0000321C0000}"/>
    <cellStyle name="Milliers 95 7" xfId="7722" xr:uid="{00000000-0005-0000-0000-0000331C0000}"/>
    <cellStyle name="Milliers 95 8" xfId="7723" xr:uid="{00000000-0005-0000-0000-0000341C0000}"/>
    <cellStyle name="Milliers 95 9" xfId="7724" xr:uid="{00000000-0005-0000-0000-0000351C0000}"/>
    <cellStyle name="Milliers 96" xfId="7725" xr:uid="{00000000-0005-0000-0000-0000361C0000}"/>
    <cellStyle name="Milliers 96 10" xfId="7726" xr:uid="{00000000-0005-0000-0000-0000371C0000}"/>
    <cellStyle name="Milliers 96 11" xfId="7727" xr:uid="{00000000-0005-0000-0000-0000381C0000}"/>
    <cellStyle name="Milliers 96 12" xfId="7728" xr:uid="{00000000-0005-0000-0000-0000391C0000}"/>
    <cellStyle name="Milliers 96 2" xfId="7729" xr:uid="{00000000-0005-0000-0000-00003A1C0000}"/>
    <cellStyle name="Milliers 96 2 2" xfId="7730" xr:uid="{00000000-0005-0000-0000-00003B1C0000}"/>
    <cellStyle name="Milliers 96 2 2 2" xfId="7731" xr:uid="{00000000-0005-0000-0000-00003C1C0000}"/>
    <cellStyle name="Milliers 96 2 2 3" xfId="7732" xr:uid="{00000000-0005-0000-0000-00003D1C0000}"/>
    <cellStyle name="Milliers 96 2 2 4" xfId="7733" xr:uid="{00000000-0005-0000-0000-00003E1C0000}"/>
    <cellStyle name="Milliers 96 2 3" xfId="7734" xr:uid="{00000000-0005-0000-0000-00003F1C0000}"/>
    <cellStyle name="Milliers 96 2 4" xfId="7735" xr:uid="{00000000-0005-0000-0000-0000401C0000}"/>
    <cellStyle name="Milliers 96 2 5" xfId="7736" xr:uid="{00000000-0005-0000-0000-0000411C0000}"/>
    <cellStyle name="Milliers 96 2 6" xfId="7737" xr:uid="{00000000-0005-0000-0000-0000421C0000}"/>
    <cellStyle name="Milliers 96 2 7" xfId="7738" xr:uid="{00000000-0005-0000-0000-0000431C0000}"/>
    <cellStyle name="Milliers 96 3" xfId="7739" xr:uid="{00000000-0005-0000-0000-0000441C0000}"/>
    <cellStyle name="Milliers 96 4" xfId="7740" xr:uid="{00000000-0005-0000-0000-0000451C0000}"/>
    <cellStyle name="Milliers 96 5" xfId="7741" xr:uid="{00000000-0005-0000-0000-0000461C0000}"/>
    <cellStyle name="Milliers 96 6" xfId="7742" xr:uid="{00000000-0005-0000-0000-0000471C0000}"/>
    <cellStyle name="Milliers 96 7" xfId="7743" xr:uid="{00000000-0005-0000-0000-0000481C0000}"/>
    <cellStyle name="Milliers 96 8" xfId="7744" xr:uid="{00000000-0005-0000-0000-0000491C0000}"/>
    <cellStyle name="Milliers 96 9" xfId="7745" xr:uid="{00000000-0005-0000-0000-00004A1C0000}"/>
    <cellStyle name="Milliers 98" xfId="7746" xr:uid="{00000000-0005-0000-0000-00004B1C0000}"/>
    <cellStyle name="Milliers 98 10" xfId="7747" xr:uid="{00000000-0005-0000-0000-00004C1C0000}"/>
    <cellStyle name="Milliers 98 10 2" xfId="7748" xr:uid="{00000000-0005-0000-0000-00004D1C0000}"/>
    <cellStyle name="Milliers 98 10 3" xfId="7749" xr:uid="{00000000-0005-0000-0000-00004E1C0000}"/>
    <cellStyle name="Milliers 98 10 4" xfId="7750" xr:uid="{00000000-0005-0000-0000-00004F1C0000}"/>
    <cellStyle name="Milliers 98 10 5" xfId="7751" xr:uid="{00000000-0005-0000-0000-0000501C0000}"/>
    <cellStyle name="Milliers 98 10 6" xfId="7752" xr:uid="{00000000-0005-0000-0000-0000511C0000}"/>
    <cellStyle name="Milliers 98 10 7" xfId="7753" xr:uid="{00000000-0005-0000-0000-0000521C0000}"/>
    <cellStyle name="Milliers 98 10 8" xfId="7754" xr:uid="{00000000-0005-0000-0000-0000531C0000}"/>
    <cellStyle name="Milliers 98 10 9" xfId="7755" xr:uid="{00000000-0005-0000-0000-0000541C0000}"/>
    <cellStyle name="Milliers 98 11" xfId="7756" xr:uid="{00000000-0005-0000-0000-0000551C0000}"/>
    <cellStyle name="Milliers 98 11 2" xfId="7757" xr:uid="{00000000-0005-0000-0000-0000561C0000}"/>
    <cellStyle name="Milliers 98 11 3" xfId="7758" xr:uid="{00000000-0005-0000-0000-0000571C0000}"/>
    <cellStyle name="Milliers 98 11 4" xfId="7759" xr:uid="{00000000-0005-0000-0000-0000581C0000}"/>
    <cellStyle name="Milliers 98 11 5" xfId="7760" xr:uid="{00000000-0005-0000-0000-0000591C0000}"/>
    <cellStyle name="Milliers 98 11 6" xfId="7761" xr:uid="{00000000-0005-0000-0000-00005A1C0000}"/>
    <cellStyle name="Milliers 98 11 7" xfId="7762" xr:uid="{00000000-0005-0000-0000-00005B1C0000}"/>
    <cellStyle name="Milliers 98 11 8" xfId="7763" xr:uid="{00000000-0005-0000-0000-00005C1C0000}"/>
    <cellStyle name="Milliers 98 11 9" xfId="7764" xr:uid="{00000000-0005-0000-0000-00005D1C0000}"/>
    <cellStyle name="Milliers 98 12" xfId="7765" xr:uid="{00000000-0005-0000-0000-00005E1C0000}"/>
    <cellStyle name="Milliers 98 12 2" xfId="7766" xr:uid="{00000000-0005-0000-0000-00005F1C0000}"/>
    <cellStyle name="Milliers 98 12 3" xfId="7767" xr:uid="{00000000-0005-0000-0000-0000601C0000}"/>
    <cellStyle name="Milliers 98 12 4" xfId="7768" xr:uid="{00000000-0005-0000-0000-0000611C0000}"/>
    <cellStyle name="Milliers 98 12 5" xfId="7769" xr:uid="{00000000-0005-0000-0000-0000621C0000}"/>
    <cellStyle name="Milliers 98 12 6" xfId="7770" xr:uid="{00000000-0005-0000-0000-0000631C0000}"/>
    <cellStyle name="Milliers 98 12 7" xfId="7771" xr:uid="{00000000-0005-0000-0000-0000641C0000}"/>
    <cellStyle name="Milliers 98 12 8" xfId="7772" xr:uid="{00000000-0005-0000-0000-0000651C0000}"/>
    <cellStyle name="Milliers 98 12 9" xfId="7773" xr:uid="{00000000-0005-0000-0000-0000661C0000}"/>
    <cellStyle name="Milliers 98 13" xfId="7774" xr:uid="{00000000-0005-0000-0000-0000671C0000}"/>
    <cellStyle name="Milliers 98 13 2" xfId="7775" xr:uid="{00000000-0005-0000-0000-0000681C0000}"/>
    <cellStyle name="Milliers 98 13 3" xfId="7776" xr:uid="{00000000-0005-0000-0000-0000691C0000}"/>
    <cellStyle name="Milliers 98 13 4" xfId="7777" xr:uid="{00000000-0005-0000-0000-00006A1C0000}"/>
    <cellStyle name="Milliers 98 13 5" xfId="7778" xr:uid="{00000000-0005-0000-0000-00006B1C0000}"/>
    <cellStyle name="Milliers 98 13 6" xfId="7779" xr:uid="{00000000-0005-0000-0000-00006C1C0000}"/>
    <cellStyle name="Milliers 98 13 7" xfId="7780" xr:uid="{00000000-0005-0000-0000-00006D1C0000}"/>
    <cellStyle name="Milliers 98 13 8" xfId="7781" xr:uid="{00000000-0005-0000-0000-00006E1C0000}"/>
    <cellStyle name="Milliers 98 13 9" xfId="7782" xr:uid="{00000000-0005-0000-0000-00006F1C0000}"/>
    <cellStyle name="Milliers 98 14" xfId="7783" xr:uid="{00000000-0005-0000-0000-0000701C0000}"/>
    <cellStyle name="Milliers 98 14 2" xfId="7784" xr:uid="{00000000-0005-0000-0000-0000711C0000}"/>
    <cellStyle name="Milliers 98 14 3" xfId="7785" xr:uid="{00000000-0005-0000-0000-0000721C0000}"/>
    <cellStyle name="Milliers 98 14 4" xfId="7786" xr:uid="{00000000-0005-0000-0000-0000731C0000}"/>
    <cellStyle name="Milliers 98 14 5" xfId="7787" xr:uid="{00000000-0005-0000-0000-0000741C0000}"/>
    <cellStyle name="Milliers 98 14 6" xfId="7788" xr:uid="{00000000-0005-0000-0000-0000751C0000}"/>
    <cellStyle name="Milliers 98 14 7" xfId="7789" xr:uid="{00000000-0005-0000-0000-0000761C0000}"/>
    <cellStyle name="Milliers 98 14 8" xfId="7790" xr:uid="{00000000-0005-0000-0000-0000771C0000}"/>
    <cellStyle name="Milliers 98 14 9" xfId="7791" xr:uid="{00000000-0005-0000-0000-0000781C0000}"/>
    <cellStyle name="Milliers 98 15" xfId="7792" xr:uid="{00000000-0005-0000-0000-0000791C0000}"/>
    <cellStyle name="Milliers 98 15 2" xfId="7793" xr:uid="{00000000-0005-0000-0000-00007A1C0000}"/>
    <cellStyle name="Milliers 98 15 3" xfId="7794" xr:uid="{00000000-0005-0000-0000-00007B1C0000}"/>
    <cellStyle name="Milliers 98 15 4" xfId="7795" xr:uid="{00000000-0005-0000-0000-00007C1C0000}"/>
    <cellStyle name="Milliers 98 15 5" xfId="7796" xr:uid="{00000000-0005-0000-0000-00007D1C0000}"/>
    <cellStyle name="Milliers 98 15 6" xfId="7797" xr:uid="{00000000-0005-0000-0000-00007E1C0000}"/>
    <cellStyle name="Milliers 98 15 7" xfId="7798" xr:uid="{00000000-0005-0000-0000-00007F1C0000}"/>
    <cellStyle name="Milliers 98 15 8" xfId="7799" xr:uid="{00000000-0005-0000-0000-0000801C0000}"/>
    <cellStyle name="Milliers 98 15 9" xfId="7800" xr:uid="{00000000-0005-0000-0000-0000811C0000}"/>
    <cellStyle name="Milliers 98 16" xfId="7801" xr:uid="{00000000-0005-0000-0000-0000821C0000}"/>
    <cellStyle name="Milliers 98 16 2" xfId="7802" xr:uid="{00000000-0005-0000-0000-0000831C0000}"/>
    <cellStyle name="Milliers 98 16 3" xfId="7803" xr:uid="{00000000-0005-0000-0000-0000841C0000}"/>
    <cellStyle name="Milliers 98 16 4" xfId="7804" xr:uid="{00000000-0005-0000-0000-0000851C0000}"/>
    <cellStyle name="Milliers 98 16 5" xfId="7805" xr:uid="{00000000-0005-0000-0000-0000861C0000}"/>
    <cellStyle name="Milliers 98 16 6" xfId="7806" xr:uid="{00000000-0005-0000-0000-0000871C0000}"/>
    <cellStyle name="Milliers 98 16 7" xfId="7807" xr:uid="{00000000-0005-0000-0000-0000881C0000}"/>
    <cellStyle name="Milliers 98 16 8" xfId="7808" xr:uid="{00000000-0005-0000-0000-0000891C0000}"/>
    <cellStyle name="Milliers 98 16 9" xfId="7809" xr:uid="{00000000-0005-0000-0000-00008A1C0000}"/>
    <cellStyle name="Milliers 98 17" xfId="7810" xr:uid="{00000000-0005-0000-0000-00008B1C0000}"/>
    <cellStyle name="Milliers 98 18" xfId="7811" xr:uid="{00000000-0005-0000-0000-00008C1C0000}"/>
    <cellStyle name="Milliers 98 19" xfId="7812" xr:uid="{00000000-0005-0000-0000-00008D1C0000}"/>
    <cellStyle name="Milliers 98 2" xfId="7813" xr:uid="{00000000-0005-0000-0000-00008E1C0000}"/>
    <cellStyle name="Milliers 98 2 2" xfId="7814" xr:uid="{00000000-0005-0000-0000-00008F1C0000}"/>
    <cellStyle name="Milliers 98 2 3" xfId="7815" xr:uid="{00000000-0005-0000-0000-0000901C0000}"/>
    <cellStyle name="Milliers 98 2 4" xfId="7816" xr:uid="{00000000-0005-0000-0000-0000911C0000}"/>
    <cellStyle name="Milliers 98 2 5" xfId="7817" xr:uid="{00000000-0005-0000-0000-0000921C0000}"/>
    <cellStyle name="Milliers 98 2 6" xfId="7818" xr:uid="{00000000-0005-0000-0000-0000931C0000}"/>
    <cellStyle name="Milliers 98 2 7" xfId="7819" xr:uid="{00000000-0005-0000-0000-0000941C0000}"/>
    <cellStyle name="Milliers 98 2 8" xfId="7820" xr:uid="{00000000-0005-0000-0000-0000951C0000}"/>
    <cellStyle name="Milliers 98 2 9" xfId="7821" xr:uid="{00000000-0005-0000-0000-0000961C0000}"/>
    <cellStyle name="Milliers 98 20" xfId="7822" xr:uid="{00000000-0005-0000-0000-0000971C0000}"/>
    <cellStyle name="Milliers 98 21" xfId="7823" xr:uid="{00000000-0005-0000-0000-0000981C0000}"/>
    <cellStyle name="Milliers 98 22" xfId="7824" xr:uid="{00000000-0005-0000-0000-0000991C0000}"/>
    <cellStyle name="Milliers 98 23" xfId="7825" xr:uid="{00000000-0005-0000-0000-00009A1C0000}"/>
    <cellStyle name="Milliers 98 24" xfId="7826" xr:uid="{00000000-0005-0000-0000-00009B1C0000}"/>
    <cellStyle name="Milliers 98 25" xfId="7827" xr:uid="{00000000-0005-0000-0000-00009C1C0000}"/>
    <cellStyle name="Milliers 98 26" xfId="7828" xr:uid="{00000000-0005-0000-0000-00009D1C0000}"/>
    <cellStyle name="Milliers 98 27" xfId="7829" xr:uid="{00000000-0005-0000-0000-00009E1C0000}"/>
    <cellStyle name="Milliers 98 3" xfId="7830" xr:uid="{00000000-0005-0000-0000-00009F1C0000}"/>
    <cellStyle name="Milliers 98 3 2" xfId="7831" xr:uid="{00000000-0005-0000-0000-0000A01C0000}"/>
    <cellStyle name="Milliers 98 3 3" xfId="7832" xr:uid="{00000000-0005-0000-0000-0000A11C0000}"/>
    <cellStyle name="Milliers 98 3 4" xfId="7833" xr:uid="{00000000-0005-0000-0000-0000A21C0000}"/>
    <cellStyle name="Milliers 98 3 5" xfId="7834" xr:uid="{00000000-0005-0000-0000-0000A31C0000}"/>
    <cellStyle name="Milliers 98 3 6" xfId="7835" xr:uid="{00000000-0005-0000-0000-0000A41C0000}"/>
    <cellStyle name="Milliers 98 3 7" xfId="7836" xr:uid="{00000000-0005-0000-0000-0000A51C0000}"/>
    <cellStyle name="Milliers 98 3 8" xfId="7837" xr:uid="{00000000-0005-0000-0000-0000A61C0000}"/>
    <cellStyle name="Milliers 98 3 9" xfId="7838" xr:uid="{00000000-0005-0000-0000-0000A71C0000}"/>
    <cellStyle name="Milliers 98 4" xfId="7839" xr:uid="{00000000-0005-0000-0000-0000A81C0000}"/>
    <cellStyle name="Milliers 98 4 2" xfId="7840" xr:uid="{00000000-0005-0000-0000-0000A91C0000}"/>
    <cellStyle name="Milliers 98 4 3" xfId="7841" xr:uid="{00000000-0005-0000-0000-0000AA1C0000}"/>
    <cellStyle name="Milliers 98 4 4" xfId="7842" xr:uid="{00000000-0005-0000-0000-0000AB1C0000}"/>
    <cellStyle name="Milliers 98 4 5" xfId="7843" xr:uid="{00000000-0005-0000-0000-0000AC1C0000}"/>
    <cellStyle name="Milliers 98 4 6" xfId="7844" xr:uid="{00000000-0005-0000-0000-0000AD1C0000}"/>
    <cellStyle name="Milliers 98 4 7" xfId="7845" xr:uid="{00000000-0005-0000-0000-0000AE1C0000}"/>
    <cellStyle name="Milliers 98 4 8" xfId="7846" xr:uid="{00000000-0005-0000-0000-0000AF1C0000}"/>
    <cellStyle name="Milliers 98 4 9" xfId="7847" xr:uid="{00000000-0005-0000-0000-0000B01C0000}"/>
    <cellStyle name="Milliers 98 5" xfId="7848" xr:uid="{00000000-0005-0000-0000-0000B11C0000}"/>
    <cellStyle name="Milliers 98 5 2" xfId="7849" xr:uid="{00000000-0005-0000-0000-0000B21C0000}"/>
    <cellStyle name="Milliers 98 5 3" xfId="7850" xr:uid="{00000000-0005-0000-0000-0000B31C0000}"/>
    <cellStyle name="Milliers 98 5 4" xfId="7851" xr:uid="{00000000-0005-0000-0000-0000B41C0000}"/>
    <cellStyle name="Milliers 98 5 5" xfId="7852" xr:uid="{00000000-0005-0000-0000-0000B51C0000}"/>
    <cellStyle name="Milliers 98 5 6" xfId="7853" xr:uid="{00000000-0005-0000-0000-0000B61C0000}"/>
    <cellStyle name="Milliers 98 5 7" xfId="7854" xr:uid="{00000000-0005-0000-0000-0000B71C0000}"/>
    <cellStyle name="Milliers 98 5 8" xfId="7855" xr:uid="{00000000-0005-0000-0000-0000B81C0000}"/>
    <cellStyle name="Milliers 98 5 9" xfId="7856" xr:uid="{00000000-0005-0000-0000-0000B91C0000}"/>
    <cellStyle name="Milliers 98 6" xfId="7857" xr:uid="{00000000-0005-0000-0000-0000BA1C0000}"/>
    <cellStyle name="Milliers 98 6 2" xfId="7858" xr:uid="{00000000-0005-0000-0000-0000BB1C0000}"/>
    <cellStyle name="Milliers 98 6 3" xfId="7859" xr:uid="{00000000-0005-0000-0000-0000BC1C0000}"/>
    <cellStyle name="Milliers 98 6 4" xfId="7860" xr:uid="{00000000-0005-0000-0000-0000BD1C0000}"/>
    <cellStyle name="Milliers 98 6 5" xfId="7861" xr:uid="{00000000-0005-0000-0000-0000BE1C0000}"/>
    <cellStyle name="Milliers 98 6 6" xfId="7862" xr:uid="{00000000-0005-0000-0000-0000BF1C0000}"/>
    <cellStyle name="Milliers 98 6 7" xfId="7863" xr:uid="{00000000-0005-0000-0000-0000C01C0000}"/>
    <cellStyle name="Milliers 98 6 8" xfId="7864" xr:uid="{00000000-0005-0000-0000-0000C11C0000}"/>
    <cellStyle name="Milliers 98 6 9" xfId="7865" xr:uid="{00000000-0005-0000-0000-0000C21C0000}"/>
    <cellStyle name="Milliers 98 7" xfId="7866" xr:uid="{00000000-0005-0000-0000-0000C31C0000}"/>
    <cellStyle name="Milliers 98 7 2" xfId="7867" xr:uid="{00000000-0005-0000-0000-0000C41C0000}"/>
    <cellStyle name="Milliers 98 7 3" xfId="7868" xr:uid="{00000000-0005-0000-0000-0000C51C0000}"/>
    <cellStyle name="Milliers 98 7 4" xfId="7869" xr:uid="{00000000-0005-0000-0000-0000C61C0000}"/>
    <cellStyle name="Milliers 98 7 5" xfId="7870" xr:uid="{00000000-0005-0000-0000-0000C71C0000}"/>
    <cellStyle name="Milliers 98 7 6" xfId="7871" xr:uid="{00000000-0005-0000-0000-0000C81C0000}"/>
    <cellStyle name="Milliers 98 7 7" xfId="7872" xr:uid="{00000000-0005-0000-0000-0000C91C0000}"/>
    <cellStyle name="Milliers 98 7 8" xfId="7873" xr:uid="{00000000-0005-0000-0000-0000CA1C0000}"/>
    <cellStyle name="Milliers 98 7 9" xfId="7874" xr:uid="{00000000-0005-0000-0000-0000CB1C0000}"/>
    <cellStyle name="Milliers 98 8" xfId="7875" xr:uid="{00000000-0005-0000-0000-0000CC1C0000}"/>
    <cellStyle name="Milliers 98 8 2" xfId="7876" xr:uid="{00000000-0005-0000-0000-0000CD1C0000}"/>
    <cellStyle name="Milliers 98 8 3" xfId="7877" xr:uid="{00000000-0005-0000-0000-0000CE1C0000}"/>
    <cellStyle name="Milliers 98 8 4" xfId="7878" xr:uid="{00000000-0005-0000-0000-0000CF1C0000}"/>
    <cellStyle name="Milliers 98 8 5" xfId="7879" xr:uid="{00000000-0005-0000-0000-0000D01C0000}"/>
    <cellStyle name="Milliers 98 8 6" xfId="7880" xr:uid="{00000000-0005-0000-0000-0000D11C0000}"/>
    <cellStyle name="Milliers 98 8 7" xfId="7881" xr:uid="{00000000-0005-0000-0000-0000D21C0000}"/>
    <cellStyle name="Milliers 98 8 8" xfId="7882" xr:uid="{00000000-0005-0000-0000-0000D31C0000}"/>
    <cellStyle name="Milliers 98 8 9" xfId="7883" xr:uid="{00000000-0005-0000-0000-0000D41C0000}"/>
    <cellStyle name="Milliers 98 9" xfId="7884" xr:uid="{00000000-0005-0000-0000-0000D51C0000}"/>
    <cellStyle name="Milliers 98 9 2" xfId="7885" xr:uid="{00000000-0005-0000-0000-0000D61C0000}"/>
    <cellStyle name="Milliers 98 9 3" xfId="7886" xr:uid="{00000000-0005-0000-0000-0000D71C0000}"/>
    <cellStyle name="Milliers 98 9 4" xfId="7887" xr:uid="{00000000-0005-0000-0000-0000D81C0000}"/>
    <cellStyle name="Milliers 98 9 5" xfId="7888" xr:uid="{00000000-0005-0000-0000-0000D91C0000}"/>
    <cellStyle name="Milliers 98 9 6" xfId="7889" xr:uid="{00000000-0005-0000-0000-0000DA1C0000}"/>
    <cellStyle name="Milliers 98 9 7" xfId="7890" xr:uid="{00000000-0005-0000-0000-0000DB1C0000}"/>
    <cellStyle name="Milliers 98 9 8" xfId="7891" xr:uid="{00000000-0005-0000-0000-0000DC1C0000}"/>
    <cellStyle name="Milliers 98 9 9" xfId="7892" xr:uid="{00000000-0005-0000-0000-0000DD1C0000}"/>
    <cellStyle name="Monétaire 2" xfId="2199" xr:uid="{00000000-0005-0000-0000-0000DE1C0000}"/>
    <cellStyle name="Monétaire 2 2" xfId="2204" xr:uid="{00000000-0005-0000-0000-0000DF1C0000}"/>
    <cellStyle name="Monétaire 3" xfId="20517" xr:uid="{00000000-0005-0000-0000-0000E01C0000}"/>
    <cellStyle name="Neutre" xfId="22007" builtinId="28" customBuiltin="1"/>
    <cellStyle name="Normal" xfId="0" builtinId="0"/>
    <cellStyle name="Normal 10" xfId="7893" xr:uid="{00000000-0005-0000-0000-0000E31C0000}"/>
    <cellStyle name="Normal 10 10" xfId="7894" xr:uid="{00000000-0005-0000-0000-0000E41C0000}"/>
    <cellStyle name="Normal 10 10 2" xfId="7895" xr:uid="{00000000-0005-0000-0000-0000E51C0000}"/>
    <cellStyle name="Normal 10 10 3" xfId="7896" xr:uid="{00000000-0005-0000-0000-0000E61C0000}"/>
    <cellStyle name="Normal 10 10 4" xfId="7897" xr:uid="{00000000-0005-0000-0000-0000E71C0000}"/>
    <cellStyle name="Normal 10 10 5" xfId="7898" xr:uid="{00000000-0005-0000-0000-0000E81C0000}"/>
    <cellStyle name="Normal 10 10 6" xfId="7899" xr:uid="{00000000-0005-0000-0000-0000E91C0000}"/>
    <cellStyle name="Normal 10 10 7" xfId="7900" xr:uid="{00000000-0005-0000-0000-0000EA1C0000}"/>
    <cellStyle name="Normal 10 10 8" xfId="7901" xr:uid="{00000000-0005-0000-0000-0000EB1C0000}"/>
    <cellStyle name="Normal 10 10 9" xfId="7902" xr:uid="{00000000-0005-0000-0000-0000EC1C0000}"/>
    <cellStyle name="Normal 10 11" xfId="7903" xr:uid="{00000000-0005-0000-0000-0000ED1C0000}"/>
    <cellStyle name="Normal 10 11 2" xfId="7904" xr:uid="{00000000-0005-0000-0000-0000EE1C0000}"/>
    <cellStyle name="Normal 10 11 3" xfId="7905" xr:uid="{00000000-0005-0000-0000-0000EF1C0000}"/>
    <cellStyle name="Normal 10 11 4" xfId="7906" xr:uid="{00000000-0005-0000-0000-0000F01C0000}"/>
    <cellStyle name="Normal 10 11 5" xfId="7907" xr:uid="{00000000-0005-0000-0000-0000F11C0000}"/>
    <cellStyle name="Normal 10 11 6" xfId="7908" xr:uid="{00000000-0005-0000-0000-0000F21C0000}"/>
    <cellStyle name="Normal 10 11 7" xfId="7909" xr:uid="{00000000-0005-0000-0000-0000F31C0000}"/>
    <cellStyle name="Normal 10 11 8" xfId="7910" xr:uid="{00000000-0005-0000-0000-0000F41C0000}"/>
    <cellStyle name="Normal 10 11 9" xfId="7911" xr:uid="{00000000-0005-0000-0000-0000F51C0000}"/>
    <cellStyle name="Normal 10 12" xfId="7912" xr:uid="{00000000-0005-0000-0000-0000F61C0000}"/>
    <cellStyle name="Normal 10 12 2" xfId="7913" xr:uid="{00000000-0005-0000-0000-0000F71C0000}"/>
    <cellStyle name="Normal 10 12 3" xfId="7914" xr:uid="{00000000-0005-0000-0000-0000F81C0000}"/>
    <cellStyle name="Normal 10 12 4" xfId="7915" xr:uid="{00000000-0005-0000-0000-0000F91C0000}"/>
    <cellStyle name="Normal 10 12 5" xfId="7916" xr:uid="{00000000-0005-0000-0000-0000FA1C0000}"/>
    <cellStyle name="Normal 10 12 6" xfId="7917" xr:uid="{00000000-0005-0000-0000-0000FB1C0000}"/>
    <cellStyle name="Normal 10 12 7" xfId="7918" xr:uid="{00000000-0005-0000-0000-0000FC1C0000}"/>
    <cellStyle name="Normal 10 12 8" xfId="7919" xr:uid="{00000000-0005-0000-0000-0000FD1C0000}"/>
    <cellStyle name="Normal 10 12 9" xfId="7920" xr:uid="{00000000-0005-0000-0000-0000FE1C0000}"/>
    <cellStyle name="Normal 10 13" xfId="7921" xr:uid="{00000000-0005-0000-0000-0000FF1C0000}"/>
    <cellStyle name="Normal 10 13 2" xfId="7922" xr:uid="{00000000-0005-0000-0000-0000001D0000}"/>
    <cellStyle name="Normal 10 13 3" xfId="7923" xr:uid="{00000000-0005-0000-0000-0000011D0000}"/>
    <cellStyle name="Normal 10 13 4" xfId="7924" xr:uid="{00000000-0005-0000-0000-0000021D0000}"/>
    <cellStyle name="Normal 10 13 5" xfId="7925" xr:uid="{00000000-0005-0000-0000-0000031D0000}"/>
    <cellStyle name="Normal 10 13 6" xfId="7926" xr:uid="{00000000-0005-0000-0000-0000041D0000}"/>
    <cellStyle name="Normal 10 13 7" xfId="7927" xr:uid="{00000000-0005-0000-0000-0000051D0000}"/>
    <cellStyle name="Normal 10 13 8" xfId="7928" xr:uid="{00000000-0005-0000-0000-0000061D0000}"/>
    <cellStyle name="Normal 10 13 9" xfId="7929" xr:uid="{00000000-0005-0000-0000-0000071D0000}"/>
    <cellStyle name="Normal 10 14" xfId="7930" xr:uid="{00000000-0005-0000-0000-0000081D0000}"/>
    <cellStyle name="Normal 10 14 2" xfId="7931" xr:uid="{00000000-0005-0000-0000-0000091D0000}"/>
    <cellStyle name="Normal 10 14 3" xfId="7932" xr:uid="{00000000-0005-0000-0000-00000A1D0000}"/>
    <cellStyle name="Normal 10 14 4" xfId="7933" xr:uid="{00000000-0005-0000-0000-00000B1D0000}"/>
    <cellStyle name="Normal 10 14 5" xfId="7934" xr:uid="{00000000-0005-0000-0000-00000C1D0000}"/>
    <cellStyle name="Normal 10 14 6" xfId="7935" xr:uid="{00000000-0005-0000-0000-00000D1D0000}"/>
    <cellStyle name="Normal 10 14 7" xfId="7936" xr:uid="{00000000-0005-0000-0000-00000E1D0000}"/>
    <cellStyle name="Normal 10 14 8" xfId="7937" xr:uid="{00000000-0005-0000-0000-00000F1D0000}"/>
    <cellStyle name="Normal 10 14 9" xfId="7938" xr:uid="{00000000-0005-0000-0000-0000101D0000}"/>
    <cellStyle name="Normal 10 15" xfId="7939" xr:uid="{00000000-0005-0000-0000-0000111D0000}"/>
    <cellStyle name="Normal 10 15 2" xfId="7940" xr:uid="{00000000-0005-0000-0000-0000121D0000}"/>
    <cellStyle name="Normal 10 15 3" xfId="7941" xr:uid="{00000000-0005-0000-0000-0000131D0000}"/>
    <cellStyle name="Normal 10 15 4" xfId="7942" xr:uid="{00000000-0005-0000-0000-0000141D0000}"/>
    <cellStyle name="Normal 10 15 5" xfId="7943" xr:uid="{00000000-0005-0000-0000-0000151D0000}"/>
    <cellStyle name="Normal 10 15 6" xfId="7944" xr:uid="{00000000-0005-0000-0000-0000161D0000}"/>
    <cellStyle name="Normal 10 15 7" xfId="7945" xr:uid="{00000000-0005-0000-0000-0000171D0000}"/>
    <cellStyle name="Normal 10 15 8" xfId="7946" xr:uid="{00000000-0005-0000-0000-0000181D0000}"/>
    <cellStyle name="Normal 10 15 9" xfId="7947" xr:uid="{00000000-0005-0000-0000-0000191D0000}"/>
    <cellStyle name="Normal 10 16" xfId="7948" xr:uid="{00000000-0005-0000-0000-00001A1D0000}"/>
    <cellStyle name="Normal 10 16 2" xfId="7949" xr:uid="{00000000-0005-0000-0000-00001B1D0000}"/>
    <cellStyle name="Normal 10 16 3" xfId="7950" xr:uid="{00000000-0005-0000-0000-00001C1D0000}"/>
    <cellStyle name="Normal 10 16 4" xfId="7951" xr:uid="{00000000-0005-0000-0000-00001D1D0000}"/>
    <cellStyle name="Normal 10 16 5" xfId="7952" xr:uid="{00000000-0005-0000-0000-00001E1D0000}"/>
    <cellStyle name="Normal 10 16 6" xfId="7953" xr:uid="{00000000-0005-0000-0000-00001F1D0000}"/>
    <cellStyle name="Normal 10 16 7" xfId="7954" xr:uid="{00000000-0005-0000-0000-0000201D0000}"/>
    <cellStyle name="Normal 10 16 8" xfId="7955" xr:uid="{00000000-0005-0000-0000-0000211D0000}"/>
    <cellStyle name="Normal 10 16 9" xfId="7956" xr:uid="{00000000-0005-0000-0000-0000221D0000}"/>
    <cellStyle name="Normal 10 17" xfId="7957" xr:uid="{00000000-0005-0000-0000-0000231D0000}"/>
    <cellStyle name="Normal 10 18" xfId="7958" xr:uid="{00000000-0005-0000-0000-0000241D0000}"/>
    <cellStyle name="Normal 10 19" xfId="7959" xr:uid="{00000000-0005-0000-0000-0000251D0000}"/>
    <cellStyle name="Normal 10 2" xfId="7960" xr:uid="{00000000-0005-0000-0000-0000261D0000}"/>
    <cellStyle name="Normal 10 2 2" xfId="7961" xr:uid="{00000000-0005-0000-0000-0000271D0000}"/>
    <cellStyle name="Normal 10 2 3" xfId="7962" xr:uid="{00000000-0005-0000-0000-0000281D0000}"/>
    <cellStyle name="Normal 10 2 4" xfId="7963" xr:uid="{00000000-0005-0000-0000-0000291D0000}"/>
    <cellStyle name="Normal 10 2 5" xfId="7964" xr:uid="{00000000-0005-0000-0000-00002A1D0000}"/>
    <cellStyle name="Normal 10 2 6" xfId="7965" xr:uid="{00000000-0005-0000-0000-00002B1D0000}"/>
    <cellStyle name="Normal 10 2 7" xfId="7966" xr:uid="{00000000-0005-0000-0000-00002C1D0000}"/>
    <cellStyle name="Normal 10 2 8" xfId="7967" xr:uid="{00000000-0005-0000-0000-00002D1D0000}"/>
    <cellStyle name="Normal 10 2 9" xfId="7968" xr:uid="{00000000-0005-0000-0000-00002E1D0000}"/>
    <cellStyle name="Normal 10 20" xfId="7969" xr:uid="{00000000-0005-0000-0000-00002F1D0000}"/>
    <cellStyle name="Normal 10 21" xfId="7970" xr:uid="{00000000-0005-0000-0000-0000301D0000}"/>
    <cellStyle name="Normal 10 22" xfId="7971" xr:uid="{00000000-0005-0000-0000-0000311D0000}"/>
    <cellStyle name="Normal 10 23" xfId="7972" xr:uid="{00000000-0005-0000-0000-0000321D0000}"/>
    <cellStyle name="Normal 10 24" xfId="7973" xr:uid="{00000000-0005-0000-0000-0000331D0000}"/>
    <cellStyle name="Normal 10 3" xfId="7974" xr:uid="{00000000-0005-0000-0000-0000341D0000}"/>
    <cellStyle name="Normal 10 3 2" xfId="7975" xr:uid="{00000000-0005-0000-0000-0000351D0000}"/>
    <cellStyle name="Normal 10 3 3" xfId="7976" xr:uid="{00000000-0005-0000-0000-0000361D0000}"/>
    <cellStyle name="Normal 10 3 4" xfId="7977" xr:uid="{00000000-0005-0000-0000-0000371D0000}"/>
    <cellStyle name="Normal 10 3 5" xfId="7978" xr:uid="{00000000-0005-0000-0000-0000381D0000}"/>
    <cellStyle name="Normal 10 3 6" xfId="7979" xr:uid="{00000000-0005-0000-0000-0000391D0000}"/>
    <cellStyle name="Normal 10 3 7" xfId="7980" xr:uid="{00000000-0005-0000-0000-00003A1D0000}"/>
    <cellStyle name="Normal 10 3 8" xfId="7981" xr:uid="{00000000-0005-0000-0000-00003B1D0000}"/>
    <cellStyle name="Normal 10 3 9" xfId="7982" xr:uid="{00000000-0005-0000-0000-00003C1D0000}"/>
    <cellStyle name="Normal 10 4" xfId="7983" xr:uid="{00000000-0005-0000-0000-00003D1D0000}"/>
    <cellStyle name="Normal 10 4 2" xfId="7984" xr:uid="{00000000-0005-0000-0000-00003E1D0000}"/>
    <cellStyle name="Normal 10 4 3" xfId="7985" xr:uid="{00000000-0005-0000-0000-00003F1D0000}"/>
    <cellStyle name="Normal 10 4 4" xfId="7986" xr:uid="{00000000-0005-0000-0000-0000401D0000}"/>
    <cellStyle name="Normal 10 4 5" xfId="7987" xr:uid="{00000000-0005-0000-0000-0000411D0000}"/>
    <cellStyle name="Normal 10 4 6" xfId="7988" xr:uid="{00000000-0005-0000-0000-0000421D0000}"/>
    <cellStyle name="Normal 10 4 7" xfId="7989" xr:uid="{00000000-0005-0000-0000-0000431D0000}"/>
    <cellStyle name="Normal 10 4 8" xfId="7990" xr:uid="{00000000-0005-0000-0000-0000441D0000}"/>
    <cellStyle name="Normal 10 4 9" xfId="7991" xr:uid="{00000000-0005-0000-0000-0000451D0000}"/>
    <cellStyle name="Normal 10 5" xfId="7992" xr:uid="{00000000-0005-0000-0000-0000461D0000}"/>
    <cellStyle name="Normal 10 5 2" xfId="7993" xr:uid="{00000000-0005-0000-0000-0000471D0000}"/>
    <cellStyle name="Normal 10 5 3" xfId="7994" xr:uid="{00000000-0005-0000-0000-0000481D0000}"/>
    <cellStyle name="Normal 10 5 4" xfId="7995" xr:uid="{00000000-0005-0000-0000-0000491D0000}"/>
    <cellStyle name="Normal 10 5 5" xfId="7996" xr:uid="{00000000-0005-0000-0000-00004A1D0000}"/>
    <cellStyle name="Normal 10 5 6" xfId="7997" xr:uid="{00000000-0005-0000-0000-00004B1D0000}"/>
    <cellStyle name="Normal 10 5 7" xfId="7998" xr:uid="{00000000-0005-0000-0000-00004C1D0000}"/>
    <cellStyle name="Normal 10 5 8" xfId="7999" xr:uid="{00000000-0005-0000-0000-00004D1D0000}"/>
    <cellStyle name="Normal 10 5 9" xfId="8000" xr:uid="{00000000-0005-0000-0000-00004E1D0000}"/>
    <cellStyle name="Normal 10 6" xfId="8001" xr:uid="{00000000-0005-0000-0000-00004F1D0000}"/>
    <cellStyle name="Normal 10 6 2" xfId="8002" xr:uid="{00000000-0005-0000-0000-0000501D0000}"/>
    <cellStyle name="Normal 10 6 3" xfId="8003" xr:uid="{00000000-0005-0000-0000-0000511D0000}"/>
    <cellStyle name="Normal 10 6 4" xfId="8004" xr:uid="{00000000-0005-0000-0000-0000521D0000}"/>
    <cellStyle name="Normal 10 6 5" xfId="8005" xr:uid="{00000000-0005-0000-0000-0000531D0000}"/>
    <cellStyle name="Normal 10 6 6" xfId="8006" xr:uid="{00000000-0005-0000-0000-0000541D0000}"/>
    <cellStyle name="Normal 10 6 7" xfId="8007" xr:uid="{00000000-0005-0000-0000-0000551D0000}"/>
    <cellStyle name="Normal 10 6 8" xfId="8008" xr:uid="{00000000-0005-0000-0000-0000561D0000}"/>
    <cellStyle name="Normal 10 6 9" xfId="8009" xr:uid="{00000000-0005-0000-0000-0000571D0000}"/>
    <cellStyle name="Normal 10 7" xfId="8010" xr:uid="{00000000-0005-0000-0000-0000581D0000}"/>
    <cellStyle name="Normal 10 7 2" xfId="8011" xr:uid="{00000000-0005-0000-0000-0000591D0000}"/>
    <cellStyle name="Normal 10 7 3" xfId="8012" xr:uid="{00000000-0005-0000-0000-00005A1D0000}"/>
    <cellStyle name="Normal 10 7 4" xfId="8013" xr:uid="{00000000-0005-0000-0000-00005B1D0000}"/>
    <cellStyle name="Normal 10 7 5" xfId="8014" xr:uid="{00000000-0005-0000-0000-00005C1D0000}"/>
    <cellStyle name="Normal 10 7 6" xfId="8015" xr:uid="{00000000-0005-0000-0000-00005D1D0000}"/>
    <cellStyle name="Normal 10 7 7" xfId="8016" xr:uid="{00000000-0005-0000-0000-00005E1D0000}"/>
    <cellStyle name="Normal 10 7 8" xfId="8017" xr:uid="{00000000-0005-0000-0000-00005F1D0000}"/>
    <cellStyle name="Normal 10 7 9" xfId="8018" xr:uid="{00000000-0005-0000-0000-0000601D0000}"/>
    <cellStyle name="Normal 10 8" xfId="8019" xr:uid="{00000000-0005-0000-0000-0000611D0000}"/>
    <cellStyle name="Normal 10 8 2" xfId="8020" xr:uid="{00000000-0005-0000-0000-0000621D0000}"/>
    <cellStyle name="Normal 10 8 3" xfId="8021" xr:uid="{00000000-0005-0000-0000-0000631D0000}"/>
    <cellStyle name="Normal 10 8 4" xfId="8022" xr:uid="{00000000-0005-0000-0000-0000641D0000}"/>
    <cellStyle name="Normal 10 8 5" xfId="8023" xr:uid="{00000000-0005-0000-0000-0000651D0000}"/>
    <cellStyle name="Normal 10 8 6" xfId="8024" xr:uid="{00000000-0005-0000-0000-0000661D0000}"/>
    <cellStyle name="Normal 10 8 7" xfId="8025" xr:uid="{00000000-0005-0000-0000-0000671D0000}"/>
    <cellStyle name="Normal 10 8 8" xfId="8026" xr:uid="{00000000-0005-0000-0000-0000681D0000}"/>
    <cellStyle name="Normal 10 8 9" xfId="8027" xr:uid="{00000000-0005-0000-0000-0000691D0000}"/>
    <cellStyle name="Normal 10 9" xfId="8028" xr:uid="{00000000-0005-0000-0000-00006A1D0000}"/>
    <cellStyle name="Normal 10 9 2" xfId="8029" xr:uid="{00000000-0005-0000-0000-00006B1D0000}"/>
    <cellStyle name="Normal 10 9 3" xfId="8030" xr:uid="{00000000-0005-0000-0000-00006C1D0000}"/>
    <cellStyle name="Normal 10 9 4" xfId="8031" xr:uid="{00000000-0005-0000-0000-00006D1D0000}"/>
    <cellStyle name="Normal 10 9 5" xfId="8032" xr:uid="{00000000-0005-0000-0000-00006E1D0000}"/>
    <cellStyle name="Normal 10 9 6" xfId="8033" xr:uid="{00000000-0005-0000-0000-00006F1D0000}"/>
    <cellStyle name="Normal 10 9 7" xfId="8034" xr:uid="{00000000-0005-0000-0000-0000701D0000}"/>
    <cellStyle name="Normal 10 9 8" xfId="8035" xr:uid="{00000000-0005-0000-0000-0000711D0000}"/>
    <cellStyle name="Normal 10 9 9" xfId="8036" xr:uid="{00000000-0005-0000-0000-0000721D0000}"/>
    <cellStyle name="Normal 11" xfId="8037" xr:uid="{00000000-0005-0000-0000-0000731D0000}"/>
    <cellStyle name="Normal 11 10" xfId="8038" xr:uid="{00000000-0005-0000-0000-0000741D0000}"/>
    <cellStyle name="Normal 11 10 2" xfId="8039" xr:uid="{00000000-0005-0000-0000-0000751D0000}"/>
    <cellStyle name="Normal 11 10 3" xfId="8040" xr:uid="{00000000-0005-0000-0000-0000761D0000}"/>
    <cellStyle name="Normal 11 10 4" xfId="8041" xr:uid="{00000000-0005-0000-0000-0000771D0000}"/>
    <cellStyle name="Normal 11 10 5" xfId="8042" xr:uid="{00000000-0005-0000-0000-0000781D0000}"/>
    <cellStyle name="Normal 11 10 6" xfId="8043" xr:uid="{00000000-0005-0000-0000-0000791D0000}"/>
    <cellStyle name="Normal 11 10 7" xfId="8044" xr:uid="{00000000-0005-0000-0000-00007A1D0000}"/>
    <cellStyle name="Normal 11 10 8" xfId="8045" xr:uid="{00000000-0005-0000-0000-00007B1D0000}"/>
    <cellStyle name="Normal 11 10 9" xfId="8046" xr:uid="{00000000-0005-0000-0000-00007C1D0000}"/>
    <cellStyle name="Normal 11 11" xfId="8047" xr:uid="{00000000-0005-0000-0000-00007D1D0000}"/>
    <cellStyle name="Normal 11 11 2" xfId="8048" xr:uid="{00000000-0005-0000-0000-00007E1D0000}"/>
    <cellStyle name="Normal 11 11 3" xfId="8049" xr:uid="{00000000-0005-0000-0000-00007F1D0000}"/>
    <cellStyle name="Normal 11 11 4" xfId="8050" xr:uid="{00000000-0005-0000-0000-0000801D0000}"/>
    <cellStyle name="Normal 11 11 5" xfId="8051" xr:uid="{00000000-0005-0000-0000-0000811D0000}"/>
    <cellStyle name="Normal 11 11 6" xfId="8052" xr:uid="{00000000-0005-0000-0000-0000821D0000}"/>
    <cellStyle name="Normal 11 11 7" xfId="8053" xr:uid="{00000000-0005-0000-0000-0000831D0000}"/>
    <cellStyle name="Normal 11 11 8" xfId="8054" xr:uid="{00000000-0005-0000-0000-0000841D0000}"/>
    <cellStyle name="Normal 11 11 9" xfId="8055" xr:uid="{00000000-0005-0000-0000-0000851D0000}"/>
    <cellStyle name="Normal 11 12" xfId="8056" xr:uid="{00000000-0005-0000-0000-0000861D0000}"/>
    <cellStyle name="Normal 11 12 2" xfId="8057" xr:uid="{00000000-0005-0000-0000-0000871D0000}"/>
    <cellStyle name="Normal 11 12 3" xfId="8058" xr:uid="{00000000-0005-0000-0000-0000881D0000}"/>
    <cellStyle name="Normal 11 12 4" xfId="8059" xr:uid="{00000000-0005-0000-0000-0000891D0000}"/>
    <cellStyle name="Normal 11 12 5" xfId="8060" xr:uid="{00000000-0005-0000-0000-00008A1D0000}"/>
    <cellStyle name="Normal 11 12 6" xfId="8061" xr:uid="{00000000-0005-0000-0000-00008B1D0000}"/>
    <cellStyle name="Normal 11 12 7" xfId="8062" xr:uid="{00000000-0005-0000-0000-00008C1D0000}"/>
    <cellStyle name="Normal 11 12 8" xfId="8063" xr:uid="{00000000-0005-0000-0000-00008D1D0000}"/>
    <cellStyle name="Normal 11 12 9" xfId="8064" xr:uid="{00000000-0005-0000-0000-00008E1D0000}"/>
    <cellStyle name="Normal 11 13" xfId="8065" xr:uid="{00000000-0005-0000-0000-00008F1D0000}"/>
    <cellStyle name="Normal 11 13 2" xfId="8066" xr:uid="{00000000-0005-0000-0000-0000901D0000}"/>
    <cellStyle name="Normal 11 13 3" xfId="8067" xr:uid="{00000000-0005-0000-0000-0000911D0000}"/>
    <cellStyle name="Normal 11 13 4" xfId="8068" xr:uid="{00000000-0005-0000-0000-0000921D0000}"/>
    <cellStyle name="Normal 11 13 5" xfId="8069" xr:uid="{00000000-0005-0000-0000-0000931D0000}"/>
    <cellStyle name="Normal 11 13 6" xfId="8070" xr:uid="{00000000-0005-0000-0000-0000941D0000}"/>
    <cellStyle name="Normal 11 13 7" xfId="8071" xr:uid="{00000000-0005-0000-0000-0000951D0000}"/>
    <cellStyle name="Normal 11 13 8" xfId="8072" xr:uid="{00000000-0005-0000-0000-0000961D0000}"/>
    <cellStyle name="Normal 11 13 9" xfId="8073" xr:uid="{00000000-0005-0000-0000-0000971D0000}"/>
    <cellStyle name="Normal 11 14" xfId="8074" xr:uid="{00000000-0005-0000-0000-0000981D0000}"/>
    <cellStyle name="Normal 11 14 2" xfId="8075" xr:uid="{00000000-0005-0000-0000-0000991D0000}"/>
    <cellStyle name="Normal 11 14 3" xfId="8076" xr:uid="{00000000-0005-0000-0000-00009A1D0000}"/>
    <cellStyle name="Normal 11 14 4" xfId="8077" xr:uid="{00000000-0005-0000-0000-00009B1D0000}"/>
    <cellStyle name="Normal 11 14 5" xfId="8078" xr:uid="{00000000-0005-0000-0000-00009C1D0000}"/>
    <cellStyle name="Normal 11 14 6" xfId="8079" xr:uid="{00000000-0005-0000-0000-00009D1D0000}"/>
    <cellStyle name="Normal 11 14 7" xfId="8080" xr:uid="{00000000-0005-0000-0000-00009E1D0000}"/>
    <cellStyle name="Normal 11 14 8" xfId="8081" xr:uid="{00000000-0005-0000-0000-00009F1D0000}"/>
    <cellStyle name="Normal 11 14 9" xfId="8082" xr:uid="{00000000-0005-0000-0000-0000A01D0000}"/>
    <cellStyle name="Normal 11 15" xfId="8083" xr:uid="{00000000-0005-0000-0000-0000A11D0000}"/>
    <cellStyle name="Normal 11 15 2" xfId="8084" xr:uid="{00000000-0005-0000-0000-0000A21D0000}"/>
    <cellStyle name="Normal 11 15 3" xfId="8085" xr:uid="{00000000-0005-0000-0000-0000A31D0000}"/>
    <cellStyle name="Normal 11 15 4" xfId="8086" xr:uid="{00000000-0005-0000-0000-0000A41D0000}"/>
    <cellStyle name="Normal 11 15 5" xfId="8087" xr:uid="{00000000-0005-0000-0000-0000A51D0000}"/>
    <cellStyle name="Normal 11 15 6" xfId="8088" xr:uid="{00000000-0005-0000-0000-0000A61D0000}"/>
    <cellStyle name="Normal 11 15 7" xfId="8089" xr:uid="{00000000-0005-0000-0000-0000A71D0000}"/>
    <cellStyle name="Normal 11 15 8" xfId="8090" xr:uid="{00000000-0005-0000-0000-0000A81D0000}"/>
    <cellStyle name="Normal 11 15 9" xfId="8091" xr:uid="{00000000-0005-0000-0000-0000A91D0000}"/>
    <cellStyle name="Normal 11 16" xfId="8092" xr:uid="{00000000-0005-0000-0000-0000AA1D0000}"/>
    <cellStyle name="Normal 11 16 2" xfId="8093" xr:uid="{00000000-0005-0000-0000-0000AB1D0000}"/>
    <cellStyle name="Normal 11 16 3" xfId="8094" xr:uid="{00000000-0005-0000-0000-0000AC1D0000}"/>
    <cellStyle name="Normal 11 16 4" xfId="8095" xr:uid="{00000000-0005-0000-0000-0000AD1D0000}"/>
    <cellStyle name="Normal 11 16 5" xfId="8096" xr:uid="{00000000-0005-0000-0000-0000AE1D0000}"/>
    <cellStyle name="Normal 11 16 6" xfId="8097" xr:uid="{00000000-0005-0000-0000-0000AF1D0000}"/>
    <cellStyle name="Normal 11 16 7" xfId="8098" xr:uid="{00000000-0005-0000-0000-0000B01D0000}"/>
    <cellStyle name="Normal 11 16 8" xfId="8099" xr:uid="{00000000-0005-0000-0000-0000B11D0000}"/>
    <cellStyle name="Normal 11 16 9" xfId="8100" xr:uid="{00000000-0005-0000-0000-0000B21D0000}"/>
    <cellStyle name="Normal 11 17" xfId="8101" xr:uid="{00000000-0005-0000-0000-0000B31D0000}"/>
    <cellStyle name="Normal 11 18" xfId="8102" xr:uid="{00000000-0005-0000-0000-0000B41D0000}"/>
    <cellStyle name="Normal 11 19" xfId="8103" xr:uid="{00000000-0005-0000-0000-0000B51D0000}"/>
    <cellStyle name="Normal 11 2" xfId="8104" xr:uid="{00000000-0005-0000-0000-0000B61D0000}"/>
    <cellStyle name="Normal 11 2 2" xfId="8105" xr:uid="{00000000-0005-0000-0000-0000B71D0000}"/>
    <cellStyle name="Normal 11 2 3" xfId="8106" xr:uid="{00000000-0005-0000-0000-0000B81D0000}"/>
    <cellStyle name="Normal 11 2 4" xfId="8107" xr:uid="{00000000-0005-0000-0000-0000B91D0000}"/>
    <cellStyle name="Normal 11 2 5" xfId="8108" xr:uid="{00000000-0005-0000-0000-0000BA1D0000}"/>
    <cellStyle name="Normal 11 2 6" xfId="8109" xr:uid="{00000000-0005-0000-0000-0000BB1D0000}"/>
    <cellStyle name="Normal 11 2 7" xfId="8110" xr:uid="{00000000-0005-0000-0000-0000BC1D0000}"/>
    <cellStyle name="Normal 11 2 8" xfId="8111" xr:uid="{00000000-0005-0000-0000-0000BD1D0000}"/>
    <cellStyle name="Normal 11 2 9" xfId="8112" xr:uid="{00000000-0005-0000-0000-0000BE1D0000}"/>
    <cellStyle name="Normal 11 20" xfId="8113" xr:uid="{00000000-0005-0000-0000-0000BF1D0000}"/>
    <cellStyle name="Normal 11 21" xfId="8114" xr:uid="{00000000-0005-0000-0000-0000C01D0000}"/>
    <cellStyle name="Normal 11 22" xfId="8115" xr:uid="{00000000-0005-0000-0000-0000C11D0000}"/>
    <cellStyle name="Normal 11 23" xfId="8116" xr:uid="{00000000-0005-0000-0000-0000C21D0000}"/>
    <cellStyle name="Normal 11 24" xfId="8117" xr:uid="{00000000-0005-0000-0000-0000C31D0000}"/>
    <cellStyle name="Normal 11 3" xfId="8118" xr:uid="{00000000-0005-0000-0000-0000C41D0000}"/>
    <cellStyle name="Normal 11 3 2" xfId="8119" xr:uid="{00000000-0005-0000-0000-0000C51D0000}"/>
    <cellStyle name="Normal 11 3 3" xfId="8120" xr:uid="{00000000-0005-0000-0000-0000C61D0000}"/>
    <cellStyle name="Normal 11 3 4" xfId="8121" xr:uid="{00000000-0005-0000-0000-0000C71D0000}"/>
    <cellStyle name="Normal 11 3 5" xfId="8122" xr:uid="{00000000-0005-0000-0000-0000C81D0000}"/>
    <cellStyle name="Normal 11 3 6" xfId="8123" xr:uid="{00000000-0005-0000-0000-0000C91D0000}"/>
    <cellStyle name="Normal 11 3 7" xfId="8124" xr:uid="{00000000-0005-0000-0000-0000CA1D0000}"/>
    <cellStyle name="Normal 11 3 8" xfId="8125" xr:uid="{00000000-0005-0000-0000-0000CB1D0000}"/>
    <cellStyle name="Normal 11 3 9" xfId="8126" xr:uid="{00000000-0005-0000-0000-0000CC1D0000}"/>
    <cellStyle name="Normal 11 4" xfId="8127" xr:uid="{00000000-0005-0000-0000-0000CD1D0000}"/>
    <cellStyle name="Normal 11 4 2" xfId="8128" xr:uid="{00000000-0005-0000-0000-0000CE1D0000}"/>
    <cellStyle name="Normal 11 4 3" xfId="8129" xr:uid="{00000000-0005-0000-0000-0000CF1D0000}"/>
    <cellStyle name="Normal 11 4 4" xfId="8130" xr:uid="{00000000-0005-0000-0000-0000D01D0000}"/>
    <cellStyle name="Normal 11 4 5" xfId="8131" xr:uid="{00000000-0005-0000-0000-0000D11D0000}"/>
    <cellStyle name="Normal 11 4 6" xfId="8132" xr:uid="{00000000-0005-0000-0000-0000D21D0000}"/>
    <cellStyle name="Normal 11 4 7" xfId="8133" xr:uid="{00000000-0005-0000-0000-0000D31D0000}"/>
    <cellStyle name="Normal 11 4 8" xfId="8134" xr:uid="{00000000-0005-0000-0000-0000D41D0000}"/>
    <cellStyle name="Normal 11 4 9" xfId="8135" xr:uid="{00000000-0005-0000-0000-0000D51D0000}"/>
    <cellStyle name="Normal 11 5" xfId="8136" xr:uid="{00000000-0005-0000-0000-0000D61D0000}"/>
    <cellStyle name="Normal 11 5 2" xfId="8137" xr:uid="{00000000-0005-0000-0000-0000D71D0000}"/>
    <cellStyle name="Normal 11 5 3" xfId="8138" xr:uid="{00000000-0005-0000-0000-0000D81D0000}"/>
    <cellStyle name="Normal 11 5 4" xfId="8139" xr:uid="{00000000-0005-0000-0000-0000D91D0000}"/>
    <cellStyle name="Normal 11 5 5" xfId="8140" xr:uid="{00000000-0005-0000-0000-0000DA1D0000}"/>
    <cellStyle name="Normal 11 5 6" xfId="8141" xr:uid="{00000000-0005-0000-0000-0000DB1D0000}"/>
    <cellStyle name="Normal 11 5 7" xfId="8142" xr:uid="{00000000-0005-0000-0000-0000DC1D0000}"/>
    <cellStyle name="Normal 11 5 8" xfId="8143" xr:uid="{00000000-0005-0000-0000-0000DD1D0000}"/>
    <cellStyle name="Normal 11 5 9" xfId="8144" xr:uid="{00000000-0005-0000-0000-0000DE1D0000}"/>
    <cellStyle name="Normal 11 6" xfId="8145" xr:uid="{00000000-0005-0000-0000-0000DF1D0000}"/>
    <cellStyle name="Normal 11 6 2" xfId="8146" xr:uid="{00000000-0005-0000-0000-0000E01D0000}"/>
    <cellStyle name="Normal 11 6 3" xfId="8147" xr:uid="{00000000-0005-0000-0000-0000E11D0000}"/>
    <cellStyle name="Normal 11 6 4" xfId="8148" xr:uid="{00000000-0005-0000-0000-0000E21D0000}"/>
    <cellStyle name="Normal 11 6 5" xfId="8149" xr:uid="{00000000-0005-0000-0000-0000E31D0000}"/>
    <cellStyle name="Normal 11 6 6" xfId="8150" xr:uid="{00000000-0005-0000-0000-0000E41D0000}"/>
    <cellStyle name="Normal 11 6 7" xfId="8151" xr:uid="{00000000-0005-0000-0000-0000E51D0000}"/>
    <cellStyle name="Normal 11 6 8" xfId="8152" xr:uid="{00000000-0005-0000-0000-0000E61D0000}"/>
    <cellStyle name="Normal 11 6 9" xfId="8153" xr:uid="{00000000-0005-0000-0000-0000E71D0000}"/>
    <cellStyle name="Normal 11 7" xfId="8154" xr:uid="{00000000-0005-0000-0000-0000E81D0000}"/>
    <cellStyle name="Normal 11 7 2" xfId="8155" xr:uid="{00000000-0005-0000-0000-0000E91D0000}"/>
    <cellStyle name="Normal 11 7 3" xfId="8156" xr:uid="{00000000-0005-0000-0000-0000EA1D0000}"/>
    <cellStyle name="Normal 11 7 4" xfId="8157" xr:uid="{00000000-0005-0000-0000-0000EB1D0000}"/>
    <cellStyle name="Normal 11 7 5" xfId="8158" xr:uid="{00000000-0005-0000-0000-0000EC1D0000}"/>
    <cellStyle name="Normal 11 7 6" xfId="8159" xr:uid="{00000000-0005-0000-0000-0000ED1D0000}"/>
    <cellStyle name="Normal 11 7 7" xfId="8160" xr:uid="{00000000-0005-0000-0000-0000EE1D0000}"/>
    <cellStyle name="Normal 11 7 8" xfId="8161" xr:uid="{00000000-0005-0000-0000-0000EF1D0000}"/>
    <cellStyle name="Normal 11 7 9" xfId="8162" xr:uid="{00000000-0005-0000-0000-0000F01D0000}"/>
    <cellStyle name="Normal 11 8" xfId="8163" xr:uid="{00000000-0005-0000-0000-0000F11D0000}"/>
    <cellStyle name="Normal 11 8 2" xfId="8164" xr:uid="{00000000-0005-0000-0000-0000F21D0000}"/>
    <cellStyle name="Normal 11 8 3" xfId="8165" xr:uid="{00000000-0005-0000-0000-0000F31D0000}"/>
    <cellStyle name="Normal 11 8 4" xfId="8166" xr:uid="{00000000-0005-0000-0000-0000F41D0000}"/>
    <cellStyle name="Normal 11 8 5" xfId="8167" xr:uid="{00000000-0005-0000-0000-0000F51D0000}"/>
    <cellStyle name="Normal 11 8 6" xfId="8168" xr:uid="{00000000-0005-0000-0000-0000F61D0000}"/>
    <cellStyle name="Normal 11 8 7" xfId="8169" xr:uid="{00000000-0005-0000-0000-0000F71D0000}"/>
    <cellStyle name="Normal 11 8 8" xfId="8170" xr:uid="{00000000-0005-0000-0000-0000F81D0000}"/>
    <cellStyle name="Normal 11 8 9" xfId="8171" xr:uid="{00000000-0005-0000-0000-0000F91D0000}"/>
    <cellStyle name="Normal 11 9" xfId="8172" xr:uid="{00000000-0005-0000-0000-0000FA1D0000}"/>
    <cellStyle name="Normal 11 9 2" xfId="8173" xr:uid="{00000000-0005-0000-0000-0000FB1D0000}"/>
    <cellStyle name="Normal 11 9 3" xfId="8174" xr:uid="{00000000-0005-0000-0000-0000FC1D0000}"/>
    <cellStyle name="Normal 11 9 4" xfId="8175" xr:uid="{00000000-0005-0000-0000-0000FD1D0000}"/>
    <cellStyle name="Normal 11 9 5" xfId="8176" xr:uid="{00000000-0005-0000-0000-0000FE1D0000}"/>
    <cellStyle name="Normal 11 9 6" xfId="8177" xr:uid="{00000000-0005-0000-0000-0000FF1D0000}"/>
    <cellStyle name="Normal 11 9 7" xfId="8178" xr:uid="{00000000-0005-0000-0000-0000001E0000}"/>
    <cellStyle name="Normal 11 9 8" xfId="8179" xr:uid="{00000000-0005-0000-0000-0000011E0000}"/>
    <cellStyle name="Normal 11 9 9" xfId="8180" xr:uid="{00000000-0005-0000-0000-0000021E0000}"/>
    <cellStyle name="Normal 12" xfId="212" xr:uid="{00000000-0005-0000-0000-0000031E0000}"/>
    <cellStyle name="Normal 12 10" xfId="1836" xr:uid="{00000000-0005-0000-0000-0000041E0000}"/>
    <cellStyle name="Normal 12 10 2" xfId="21348" xr:uid="{00000000-0005-0000-0000-0000051E0000}"/>
    <cellStyle name="Normal 12 11" xfId="1837" xr:uid="{00000000-0005-0000-0000-0000061E0000}"/>
    <cellStyle name="Normal 12 11 2" xfId="21349" xr:uid="{00000000-0005-0000-0000-0000071E0000}"/>
    <cellStyle name="Normal 12 12" xfId="1838" xr:uid="{00000000-0005-0000-0000-0000081E0000}"/>
    <cellStyle name="Normal 12 12 2" xfId="21350" xr:uid="{00000000-0005-0000-0000-0000091E0000}"/>
    <cellStyle name="Normal 12 13" xfId="21347" xr:uid="{00000000-0005-0000-0000-00000A1E0000}"/>
    <cellStyle name="Normal 12 2" xfId="1839" xr:uid="{00000000-0005-0000-0000-00000B1E0000}"/>
    <cellStyle name="Normal 12 2 2" xfId="21351" xr:uid="{00000000-0005-0000-0000-00000C1E0000}"/>
    <cellStyle name="Normal 12 3" xfId="1840" xr:uid="{00000000-0005-0000-0000-00000D1E0000}"/>
    <cellStyle name="Normal 12 3 2" xfId="21352" xr:uid="{00000000-0005-0000-0000-00000E1E0000}"/>
    <cellStyle name="Normal 12 4" xfId="1841" xr:uid="{00000000-0005-0000-0000-00000F1E0000}"/>
    <cellStyle name="Normal 12 4 2" xfId="21353" xr:uid="{00000000-0005-0000-0000-0000101E0000}"/>
    <cellStyle name="Normal 12 5" xfId="1842" xr:uid="{00000000-0005-0000-0000-0000111E0000}"/>
    <cellStyle name="Normal 12 5 2" xfId="21354" xr:uid="{00000000-0005-0000-0000-0000121E0000}"/>
    <cellStyle name="Normal 12 6" xfId="1843" xr:uid="{00000000-0005-0000-0000-0000131E0000}"/>
    <cellStyle name="Normal 12 6 2" xfId="21355" xr:uid="{00000000-0005-0000-0000-0000141E0000}"/>
    <cellStyle name="Normal 12 7" xfId="1844" xr:uid="{00000000-0005-0000-0000-0000151E0000}"/>
    <cellStyle name="Normal 12 7 2" xfId="21356" xr:uid="{00000000-0005-0000-0000-0000161E0000}"/>
    <cellStyle name="Normal 12 8" xfId="1845" xr:uid="{00000000-0005-0000-0000-0000171E0000}"/>
    <cellStyle name="Normal 12 8 2" xfId="21357" xr:uid="{00000000-0005-0000-0000-0000181E0000}"/>
    <cellStyle name="Normal 12 9" xfId="1846" xr:uid="{00000000-0005-0000-0000-0000191E0000}"/>
    <cellStyle name="Normal 12 9 2" xfId="21358" xr:uid="{00000000-0005-0000-0000-00001A1E0000}"/>
    <cellStyle name="Normal 13" xfId="8181" xr:uid="{00000000-0005-0000-0000-00001B1E0000}"/>
    <cellStyle name="Normal 13 10" xfId="8182" xr:uid="{00000000-0005-0000-0000-00001C1E0000}"/>
    <cellStyle name="Normal 13 10 2" xfId="8183" xr:uid="{00000000-0005-0000-0000-00001D1E0000}"/>
    <cellStyle name="Normal 13 10 3" xfId="8184" xr:uid="{00000000-0005-0000-0000-00001E1E0000}"/>
    <cellStyle name="Normal 13 10 4" xfId="8185" xr:uid="{00000000-0005-0000-0000-00001F1E0000}"/>
    <cellStyle name="Normal 13 10 5" xfId="8186" xr:uid="{00000000-0005-0000-0000-0000201E0000}"/>
    <cellStyle name="Normal 13 10 6" xfId="8187" xr:uid="{00000000-0005-0000-0000-0000211E0000}"/>
    <cellStyle name="Normal 13 10 7" xfId="8188" xr:uid="{00000000-0005-0000-0000-0000221E0000}"/>
    <cellStyle name="Normal 13 10 8" xfId="8189" xr:uid="{00000000-0005-0000-0000-0000231E0000}"/>
    <cellStyle name="Normal 13 10 9" xfId="8190" xr:uid="{00000000-0005-0000-0000-0000241E0000}"/>
    <cellStyle name="Normal 13 11" xfId="8191" xr:uid="{00000000-0005-0000-0000-0000251E0000}"/>
    <cellStyle name="Normal 13 11 2" xfId="8192" xr:uid="{00000000-0005-0000-0000-0000261E0000}"/>
    <cellStyle name="Normal 13 11 3" xfId="8193" xr:uid="{00000000-0005-0000-0000-0000271E0000}"/>
    <cellStyle name="Normal 13 11 4" xfId="8194" xr:uid="{00000000-0005-0000-0000-0000281E0000}"/>
    <cellStyle name="Normal 13 11 5" xfId="8195" xr:uid="{00000000-0005-0000-0000-0000291E0000}"/>
    <cellStyle name="Normal 13 11 6" xfId="8196" xr:uid="{00000000-0005-0000-0000-00002A1E0000}"/>
    <cellStyle name="Normal 13 11 7" xfId="8197" xr:uid="{00000000-0005-0000-0000-00002B1E0000}"/>
    <cellStyle name="Normal 13 11 8" xfId="8198" xr:uid="{00000000-0005-0000-0000-00002C1E0000}"/>
    <cellStyle name="Normal 13 11 9" xfId="8199" xr:uid="{00000000-0005-0000-0000-00002D1E0000}"/>
    <cellStyle name="Normal 13 12" xfId="8200" xr:uid="{00000000-0005-0000-0000-00002E1E0000}"/>
    <cellStyle name="Normal 13 12 2" xfId="8201" xr:uid="{00000000-0005-0000-0000-00002F1E0000}"/>
    <cellStyle name="Normal 13 12 3" xfId="8202" xr:uid="{00000000-0005-0000-0000-0000301E0000}"/>
    <cellStyle name="Normal 13 12 4" xfId="8203" xr:uid="{00000000-0005-0000-0000-0000311E0000}"/>
    <cellStyle name="Normal 13 12 5" xfId="8204" xr:uid="{00000000-0005-0000-0000-0000321E0000}"/>
    <cellStyle name="Normal 13 12 6" xfId="8205" xr:uid="{00000000-0005-0000-0000-0000331E0000}"/>
    <cellStyle name="Normal 13 12 7" xfId="8206" xr:uid="{00000000-0005-0000-0000-0000341E0000}"/>
    <cellStyle name="Normal 13 12 8" xfId="8207" xr:uid="{00000000-0005-0000-0000-0000351E0000}"/>
    <cellStyle name="Normal 13 12 9" xfId="8208" xr:uid="{00000000-0005-0000-0000-0000361E0000}"/>
    <cellStyle name="Normal 13 13" xfId="8209" xr:uid="{00000000-0005-0000-0000-0000371E0000}"/>
    <cellStyle name="Normal 13 13 2" xfId="8210" xr:uid="{00000000-0005-0000-0000-0000381E0000}"/>
    <cellStyle name="Normal 13 13 3" xfId="8211" xr:uid="{00000000-0005-0000-0000-0000391E0000}"/>
    <cellStyle name="Normal 13 13 4" xfId="8212" xr:uid="{00000000-0005-0000-0000-00003A1E0000}"/>
    <cellStyle name="Normal 13 13 5" xfId="8213" xr:uid="{00000000-0005-0000-0000-00003B1E0000}"/>
    <cellStyle name="Normal 13 13 6" xfId="8214" xr:uid="{00000000-0005-0000-0000-00003C1E0000}"/>
    <cellStyle name="Normal 13 13 7" xfId="8215" xr:uid="{00000000-0005-0000-0000-00003D1E0000}"/>
    <cellStyle name="Normal 13 13 8" xfId="8216" xr:uid="{00000000-0005-0000-0000-00003E1E0000}"/>
    <cellStyle name="Normal 13 13 9" xfId="8217" xr:uid="{00000000-0005-0000-0000-00003F1E0000}"/>
    <cellStyle name="Normal 13 14" xfId="8218" xr:uid="{00000000-0005-0000-0000-0000401E0000}"/>
    <cellStyle name="Normal 13 14 2" xfId="8219" xr:uid="{00000000-0005-0000-0000-0000411E0000}"/>
    <cellStyle name="Normal 13 14 3" xfId="8220" xr:uid="{00000000-0005-0000-0000-0000421E0000}"/>
    <cellStyle name="Normal 13 14 4" xfId="8221" xr:uid="{00000000-0005-0000-0000-0000431E0000}"/>
    <cellStyle name="Normal 13 14 5" xfId="8222" xr:uid="{00000000-0005-0000-0000-0000441E0000}"/>
    <cellStyle name="Normal 13 14 6" xfId="8223" xr:uid="{00000000-0005-0000-0000-0000451E0000}"/>
    <cellStyle name="Normal 13 14 7" xfId="8224" xr:uid="{00000000-0005-0000-0000-0000461E0000}"/>
    <cellStyle name="Normal 13 14 8" xfId="8225" xr:uid="{00000000-0005-0000-0000-0000471E0000}"/>
    <cellStyle name="Normal 13 14 9" xfId="8226" xr:uid="{00000000-0005-0000-0000-0000481E0000}"/>
    <cellStyle name="Normal 13 15" xfId="8227" xr:uid="{00000000-0005-0000-0000-0000491E0000}"/>
    <cellStyle name="Normal 13 15 2" xfId="8228" xr:uid="{00000000-0005-0000-0000-00004A1E0000}"/>
    <cellStyle name="Normal 13 15 3" xfId="8229" xr:uid="{00000000-0005-0000-0000-00004B1E0000}"/>
    <cellStyle name="Normal 13 15 4" xfId="8230" xr:uid="{00000000-0005-0000-0000-00004C1E0000}"/>
    <cellStyle name="Normal 13 15 5" xfId="8231" xr:uid="{00000000-0005-0000-0000-00004D1E0000}"/>
    <cellStyle name="Normal 13 15 6" xfId="8232" xr:uid="{00000000-0005-0000-0000-00004E1E0000}"/>
    <cellStyle name="Normal 13 15 7" xfId="8233" xr:uid="{00000000-0005-0000-0000-00004F1E0000}"/>
    <cellStyle name="Normal 13 15 8" xfId="8234" xr:uid="{00000000-0005-0000-0000-0000501E0000}"/>
    <cellStyle name="Normal 13 15 9" xfId="8235" xr:uid="{00000000-0005-0000-0000-0000511E0000}"/>
    <cellStyle name="Normal 13 16" xfId="8236" xr:uid="{00000000-0005-0000-0000-0000521E0000}"/>
    <cellStyle name="Normal 13 16 2" xfId="8237" xr:uid="{00000000-0005-0000-0000-0000531E0000}"/>
    <cellStyle name="Normal 13 16 3" xfId="8238" xr:uid="{00000000-0005-0000-0000-0000541E0000}"/>
    <cellStyle name="Normal 13 16 4" xfId="8239" xr:uid="{00000000-0005-0000-0000-0000551E0000}"/>
    <cellStyle name="Normal 13 16 5" xfId="8240" xr:uid="{00000000-0005-0000-0000-0000561E0000}"/>
    <cellStyle name="Normal 13 16 6" xfId="8241" xr:uid="{00000000-0005-0000-0000-0000571E0000}"/>
    <cellStyle name="Normal 13 16 7" xfId="8242" xr:uid="{00000000-0005-0000-0000-0000581E0000}"/>
    <cellStyle name="Normal 13 16 8" xfId="8243" xr:uid="{00000000-0005-0000-0000-0000591E0000}"/>
    <cellStyle name="Normal 13 16 9" xfId="8244" xr:uid="{00000000-0005-0000-0000-00005A1E0000}"/>
    <cellStyle name="Normal 13 17" xfId="8245" xr:uid="{00000000-0005-0000-0000-00005B1E0000}"/>
    <cellStyle name="Normal 13 18" xfId="8246" xr:uid="{00000000-0005-0000-0000-00005C1E0000}"/>
    <cellStyle name="Normal 13 19" xfId="8247" xr:uid="{00000000-0005-0000-0000-00005D1E0000}"/>
    <cellStyle name="Normal 13 2" xfId="8248" xr:uid="{00000000-0005-0000-0000-00005E1E0000}"/>
    <cellStyle name="Normal 13 2 2" xfId="8249" xr:uid="{00000000-0005-0000-0000-00005F1E0000}"/>
    <cellStyle name="Normal 13 2 3" xfId="8250" xr:uid="{00000000-0005-0000-0000-0000601E0000}"/>
    <cellStyle name="Normal 13 2 4" xfId="8251" xr:uid="{00000000-0005-0000-0000-0000611E0000}"/>
    <cellStyle name="Normal 13 2 5" xfId="8252" xr:uid="{00000000-0005-0000-0000-0000621E0000}"/>
    <cellStyle name="Normal 13 2 6" xfId="8253" xr:uid="{00000000-0005-0000-0000-0000631E0000}"/>
    <cellStyle name="Normal 13 2 7" xfId="8254" xr:uid="{00000000-0005-0000-0000-0000641E0000}"/>
    <cellStyle name="Normal 13 2 8" xfId="8255" xr:uid="{00000000-0005-0000-0000-0000651E0000}"/>
    <cellStyle name="Normal 13 2 9" xfId="8256" xr:uid="{00000000-0005-0000-0000-0000661E0000}"/>
    <cellStyle name="Normal 13 20" xfId="8257" xr:uid="{00000000-0005-0000-0000-0000671E0000}"/>
    <cellStyle name="Normal 13 21" xfId="8258" xr:uid="{00000000-0005-0000-0000-0000681E0000}"/>
    <cellStyle name="Normal 13 22" xfId="8259" xr:uid="{00000000-0005-0000-0000-0000691E0000}"/>
    <cellStyle name="Normal 13 23" xfId="8260" xr:uid="{00000000-0005-0000-0000-00006A1E0000}"/>
    <cellStyle name="Normal 13 24" xfId="8261" xr:uid="{00000000-0005-0000-0000-00006B1E0000}"/>
    <cellStyle name="Normal 13 3" xfId="8262" xr:uid="{00000000-0005-0000-0000-00006C1E0000}"/>
    <cellStyle name="Normal 13 3 2" xfId="8263" xr:uid="{00000000-0005-0000-0000-00006D1E0000}"/>
    <cellStyle name="Normal 13 3 3" xfId="8264" xr:uid="{00000000-0005-0000-0000-00006E1E0000}"/>
    <cellStyle name="Normal 13 3 4" xfId="8265" xr:uid="{00000000-0005-0000-0000-00006F1E0000}"/>
    <cellStyle name="Normal 13 3 5" xfId="8266" xr:uid="{00000000-0005-0000-0000-0000701E0000}"/>
    <cellStyle name="Normal 13 3 6" xfId="8267" xr:uid="{00000000-0005-0000-0000-0000711E0000}"/>
    <cellStyle name="Normal 13 3 7" xfId="8268" xr:uid="{00000000-0005-0000-0000-0000721E0000}"/>
    <cellStyle name="Normal 13 3 8" xfId="8269" xr:uid="{00000000-0005-0000-0000-0000731E0000}"/>
    <cellStyle name="Normal 13 3 9" xfId="8270" xr:uid="{00000000-0005-0000-0000-0000741E0000}"/>
    <cellStyle name="Normal 13 4" xfId="8271" xr:uid="{00000000-0005-0000-0000-0000751E0000}"/>
    <cellStyle name="Normal 13 4 2" xfId="8272" xr:uid="{00000000-0005-0000-0000-0000761E0000}"/>
    <cellStyle name="Normal 13 4 3" xfId="8273" xr:uid="{00000000-0005-0000-0000-0000771E0000}"/>
    <cellStyle name="Normal 13 4 4" xfId="8274" xr:uid="{00000000-0005-0000-0000-0000781E0000}"/>
    <cellStyle name="Normal 13 4 5" xfId="8275" xr:uid="{00000000-0005-0000-0000-0000791E0000}"/>
    <cellStyle name="Normal 13 4 6" xfId="8276" xr:uid="{00000000-0005-0000-0000-00007A1E0000}"/>
    <cellStyle name="Normal 13 4 7" xfId="8277" xr:uid="{00000000-0005-0000-0000-00007B1E0000}"/>
    <cellStyle name="Normal 13 4 8" xfId="8278" xr:uid="{00000000-0005-0000-0000-00007C1E0000}"/>
    <cellStyle name="Normal 13 4 9" xfId="8279" xr:uid="{00000000-0005-0000-0000-00007D1E0000}"/>
    <cellStyle name="Normal 13 5" xfId="8280" xr:uid="{00000000-0005-0000-0000-00007E1E0000}"/>
    <cellStyle name="Normal 13 5 2" xfId="8281" xr:uid="{00000000-0005-0000-0000-00007F1E0000}"/>
    <cellStyle name="Normal 13 5 3" xfId="8282" xr:uid="{00000000-0005-0000-0000-0000801E0000}"/>
    <cellStyle name="Normal 13 5 4" xfId="8283" xr:uid="{00000000-0005-0000-0000-0000811E0000}"/>
    <cellStyle name="Normal 13 5 5" xfId="8284" xr:uid="{00000000-0005-0000-0000-0000821E0000}"/>
    <cellStyle name="Normal 13 5 6" xfId="8285" xr:uid="{00000000-0005-0000-0000-0000831E0000}"/>
    <cellStyle name="Normal 13 5 7" xfId="8286" xr:uid="{00000000-0005-0000-0000-0000841E0000}"/>
    <cellStyle name="Normal 13 5 8" xfId="8287" xr:uid="{00000000-0005-0000-0000-0000851E0000}"/>
    <cellStyle name="Normal 13 5 9" xfId="8288" xr:uid="{00000000-0005-0000-0000-0000861E0000}"/>
    <cellStyle name="Normal 13 6" xfId="8289" xr:uid="{00000000-0005-0000-0000-0000871E0000}"/>
    <cellStyle name="Normal 13 6 2" xfId="8290" xr:uid="{00000000-0005-0000-0000-0000881E0000}"/>
    <cellStyle name="Normal 13 6 3" xfId="8291" xr:uid="{00000000-0005-0000-0000-0000891E0000}"/>
    <cellStyle name="Normal 13 6 4" xfId="8292" xr:uid="{00000000-0005-0000-0000-00008A1E0000}"/>
    <cellStyle name="Normal 13 6 5" xfId="8293" xr:uid="{00000000-0005-0000-0000-00008B1E0000}"/>
    <cellStyle name="Normal 13 6 6" xfId="8294" xr:uid="{00000000-0005-0000-0000-00008C1E0000}"/>
    <cellStyle name="Normal 13 6 7" xfId="8295" xr:uid="{00000000-0005-0000-0000-00008D1E0000}"/>
    <cellStyle name="Normal 13 6 8" xfId="8296" xr:uid="{00000000-0005-0000-0000-00008E1E0000}"/>
    <cellStyle name="Normal 13 6 9" xfId="8297" xr:uid="{00000000-0005-0000-0000-00008F1E0000}"/>
    <cellStyle name="Normal 13 7" xfId="8298" xr:uid="{00000000-0005-0000-0000-0000901E0000}"/>
    <cellStyle name="Normal 13 7 2" xfId="8299" xr:uid="{00000000-0005-0000-0000-0000911E0000}"/>
    <cellStyle name="Normal 13 7 3" xfId="8300" xr:uid="{00000000-0005-0000-0000-0000921E0000}"/>
    <cellStyle name="Normal 13 7 4" xfId="8301" xr:uid="{00000000-0005-0000-0000-0000931E0000}"/>
    <cellStyle name="Normal 13 7 5" xfId="8302" xr:uid="{00000000-0005-0000-0000-0000941E0000}"/>
    <cellStyle name="Normal 13 7 6" xfId="8303" xr:uid="{00000000-0005-0000-0000-0000951E0000}"/>
    <cellStyle name="Normal 13 7 7" xfId="8304" xr:uid="{00000000-0005-0000-0000-0000961E0000}"/>
    <cellStyle name="Normal 13 7 8" xfId="8305" xr:uid="{00000000-0005-0000-0000-0000971E0000}"/>
    <cellStyle name="Normal 13 7 9" xfId="8306" xr:uid="{00000000-0005-0000-0000-0000981E0000}"/>
    <cellStyle name="Normal 13 8" xfId="8307" xr:uid="{00000000-0005-0000-0000-0000991E0000}"/>
    <cellStyle name="Normal 13 8 2" xfId="8308" xr:uid="{00000000-0005-0000-0000-00009A1E0000}"/>
    <cellStyle name="Normal 13 8 3" xfId="8309" xr:uid="{00000000-0005-0000-0000-00009B1E0000}"/>
    <cellStyle name="Normal 13 8 4" xfId="8310" xr:uid="{00000000-0005-0000-0000-00009C1E0000}"/>
    <cellStyle name="Normal 13 8 5" xfId="8311" xr:uid="{00000000-0005-0000-0000-00009D1E0000}"/>
    <cellStyle name="Normal 13 8 6" xfId="8312" xr:uid="{00000000-0005-0000-0000-00009E1E0000}"/>
    <cellStyle name="Normal 13 8 7" xfId="8313" xr:uid="{00000000-0005-0000-0000-00009F1E0000}"/>
    <cellStyle name="Normal 13 8 8" xfId="8314" xr:uid="{00000000-0005-0000-0000-0000A01E0000}"/>
    <cellStyle name="Normal 13 8 9" xfId="8315" xr:uid="{00000000-0005-0000-0000-0000A11E0000}"/>
    <cellStyle name="Normal 13 9" xfId="8316" xr:uid="{00000000-0005-0000-0000-0000A21E0000}"/>
    <cellStyle name="Normal 13 9 2" xfId="8317" xr:uid="{00000000-0005-0000-0000-0000A31E0000}"/>
    <cellStyle name="Normal 13 9 3" xfId="8318" xr:uid="{00000000-0005-0000-0000-0000A41E0000}"/>
    <cellStyle name="Normal 13 9 4" xfId="8319" xr:uid="{00000000-0005-0000-0000-0000A51E0000}"/>
    <cellStyle name="Normal 13 9 5" xfId="8320" xr:uid="{00000000-0005-0000-0000-0000A61E0000}"/>
    <cellStyle name="Normal 13 9 6" xfId="8321" xr:uid="{00000000-0005-0000-0000-0000A71E0000}"/>
    <cellStyle name="Normal 13 9 7" xfId="8322" xr:uid="{00000000-0005-0000-0000-0000A81E0000}"/>
    <cellStyle name="Normal 13 9 8" xfId="8323" xr:uid="{00000000-0005-0000-0000-0000A91E0000}"/>
    <cellStyle name="Normal 13 9 9" xfId="8324" xr:uid="{00000000-0005-0000-0000-0000AA1E0000}"/>
    <cellStyle name="Normal 14" xfId="8325" xr:uid="{00000000-0005-0000-0000-0000AB1E0000}"/>
    <cellStyle name="Normal 14 10" xfId="8326" xr:uid="{00000000-0005-0000-0000-0000AC1E0000}"/>
    <cellStyle name="Normal 14 10 2" xfId="8327" xr:uid="{00000000-0005-0000-0000-0000AD1E0000}"/>
    <cellStyle name="Normal 14 10 3" xfId="8328" xr:uid="{00000000-0005-0000-0000-0000AE1E0000}"/>
    <cellStyle name="Normal 14 10 4" xfId="8329" xr:uid="{00000000-0005-0000-0000-0000AF1E0000}"/>
    <cellStyle name="Normal 14 10 5" xfId="8330" xr:uid="{00000000-0005-0000-0000-0000B01E0000}"/>
    <cellStyle name="Normal 14 10 6" xfId="8331" xr:uid="{00000000-0005-0000-0000-0000B11E0000}"/>
    <cellStyle name="Normal 14 10 7" xfId="8332" xr:uid="{00000000-0005-0000-0000-0000B21E0000}"/>
    <cellStyle name="Normal 14 10 8" xfId="8333" xr:uid="{00000000-0005-0000-0000-0000B31E0000}"/>
    <cellStyle name="Normal 14 10 9" xfId="8334" xr:uid="{00000000-0005-0000-0000-0000B41E0000}"/>
    <cellStyle name="Normal 14 11" xfId="8335" xr:uid="{00000000-0005-0000-0000-0000B51E0000}"/>
    <cellStyle name="Normal 14 11 2" xfId="8336" xr:uid="{00000000-0005-0000-0000-0000B61E0000}"/>
    <cellStyle name="Normal 14 11 3" xfId="8337" xr:uid="{00000000-0005-0000-0000-0000B71E0000}"/>
    <cellStyle name="Normal 14 11 4" xfId="8338" xr:uid="{00000000-0005-0000-0000-0000B81E0000}"/>
    <cellStyle name="Normal 14 11 5" xfId="8339" xr:uid="{00000000-0005-0000-0000-0000B91E0000}"/>
    <cellStyle name="Normal 14 11 6" xfId="8340" xr:uid="{00000000-0005-0000-0000-0000BA1E0000}"/>
    <cellStyle name="Normal 14 11 7" xfId="8341" xr:uid="{00000000-0005-0000-0000-0000BB1E0000}"/>
    <cellStyle name="Normal 14 11 8" xfId="8342" xr:uid="{00000000-0005-0000-0000-0000BC1E0000}"/>
    <cellStyle name="Normal 14 11 9" xfId="8343" xr:uid="{00000000-0005-0000-0000-0000BD1E0000}"/>
    <cellStyle name="Normal 14 12" xfId="8344" xr:uid="{00000000-0005-0000-0000-0000BE1E0000}"/>
    <cellStyle name="Normal 14 12 2" xfId="8345" xr:uid="{00000000-0005-0000-0000-0000BF1E0000}"/>
    <cellStyle name="Normal 14 12 3" xfId="8346" xr:uid="{00000000-0005-0000-0000-0000C01E0000}"/>
    <cellStyle name="Normal 14 12 4" xfId="8347" xr:uid="{00000000-0005-0000-0000-0000C11E0000}"/>
    <cellStyle name="Normal 14 12 5" xfId="8348" xr:uid="{00000000-0005-0000-0000-0000C21E0000}"/>
    <cellStyle name="Normal 14 12 6" xfId="8349" xr:uid="{00000000-0005-0000-0000-0000C31E0000}"/>
    <cellStyle name="Normal 14 12 7" xfId="8350" xr:uid="{00000000-0005-0000-0000-0000C41E0000}"/>
    <cellStyle name="Normal 14 12 8" xfId="8351" xr:uid="{00000000-0005-0000-0000-0000C51E0000}"/>
    <cellStyle name="Normal 14 12 9" xfId="8352" xr:uid="{00000000-0005-0000-0000-0000C61E0000}"/>
    <cellStyle name="Normal 14 13" xfId="8353" xr:uid="{00000000-0005-0000-0000-0000C71E0000}"/>
    <cellStyle name="Normal 14 13 2" xfId="8354" xr:uid="{00000000-0005-0000-0000-0000C81E0000}"/>
    <cellStyle name="Normal 14 13 3" xfId="8355" xr:uid="{00000000-0005-0000-0000-0000C91E0000}"/>
    <cellStyle name="Normal 14 13 4" xfId="8356" xr:uid="{00000000-0005-0000-0000-0000CA1E0000}"/>
    <cellStyle name="Normal 14 13 5" xfId="8357" xr:uid="{00000000-0005-0000-0000-0000CB1E0000}"/>
    <cellStyle name="Normal 14 13 6" xfId="8358" xr:uid="{00000000-0005-0000-0000-0000CC1E0000}"/>
    <cellStyle name="Normal 14 13 7" xfId="8359" xr:uid="{00000000-0005-0000-0000-0000CD1E0000}"/>
    <cellStyle name="Normal 14 13 8" xfId="8360" xr:uid="{00000000-0005-0000-0000-0000CE1E0000}"/>
    <cellStyle name="Normal 14 13 9" xfId="8361" xr:uid="{00000000-0005-0000-0000-0000CF1E0000}"/>
    <cellStyle name="Normal 14 14" xfId="8362" xr:uid="{00000000-0005-0000-0000-0000D01E0000}"/>
    <cellStyle name="Normal 14 14 2" xfId="8363" xr:uid="{00000000-0005-0000-0000-0000D11E0000}"/>
    <cellStyle name="Normal 14 14 3" xfId="8364" xr:uid="{00000000-0005-0000-0000-0000D21E0000}"/>
    <cellStyle name="Normal 14 14 4" xfId="8365" xr:uid="{00000000-0005-0000-0000-0000D31E0000}"/>
    <cellStyle name="Normal 14 14 5" xfId="8366" xr:uid="{00000000-0005-0000-0000-0000D41E0000}"/>
    <cellStyle name="Normal 14 14 6" xfId="8367" xr:uid="{00000000-0005-0000-0000-0000D51E0000}"/>
    <cellStyle name="Normal 14 14 7" xfId="8368" xr:uid="{00000000-0005-0000-0000-0000D61E0000}"/>
    <cellStyle name="Normal 14 14 8" xfId="8369" xr:uid="{00000000-0005-0000-0000-0000D71E0000}"/>
    <cellStyle name="Normal 14 14 9" xfId="8370" xr:uid="{00000000-0005-0000-0000-0000D81E0000}"/>
    <cellStyle name="Normal 14 15" xfId="8371" xr:uid="{00000000-0005-0000-0000-0000D91E0000}"/>
    <cellStyle name="Normal 14 15 2" xfId="8372" xr:uid="{00000000-0005-0000-0000-0000DA1E0000}"/>
    <cellStyle name="Normal 14 15 3" xfId="8373" xr:uid="{00000000-0005-0000-0000-0000DB1E0000}"/>
    <cellStyle name="Normal 14 15 4" xfId="8374" xr:uid="{00000000-0005-0000-0000-0000DC1E0000}"/>
    <cellStyle name="Normal 14 15 5" xfId="8375" xr:uid="{00000000-0005-0000-0000-0000DD1E0000}"/>
    <cellStyle name="Normal 14 15 6" xfId="8376" xr:uid="{00000000-0005-0000-0000-0000DE1E0000}"/>
    <cellStyle name="Normal 14 15 7" xfId="8377" xr:uid="{00000000-0005-0000-0000-0000DF1E0000}"/>
    <cellStyle name="Normal 14 15 8" xfId="8378" xr:uid="{00000000-0005-0000-0000-0000E01E0000}"/>
    <cellStyle name="Normal 14 15 9" xfId="8379" xr:uid="{00000000-0005-0000-0000-0000E11E0000}"/>
    <cellStyle name="Normal 14 16" xfId="8380" xr:uid="{00000000-0005-0000-0000-0000E21E0000}"/>
    <cellStyle name="Normal 14 16 2" xfId="8381" xr:uid="{00000000-0005-0000-0000-0000E31E0000}"/>
    <cellStyle name="Normal 14 16 3" xfId="8382" xr:uid="{00000000-0005-0000-0000-0000E41E0000}"/>
    <cellStyle name="Normal 14 16 4" xfId="8383" xr:uid="{00000000-0005-0000-0000-0000E51E0000}"/>
    <cellStyle name="Normal 14 16 5" xfId="8384" xr:uid="{00000000-0005-0000-0000-0000E61E0000}"/>
    <cellStyle name="Normal 14 16 6" xfId="8385" xr:uid="{00000000-0005-0000-0000-0000E71E0000}"/>
    <cellStyle name="Normal 14 16 7" xfId="8386" xr:uid="{00000000-0005-0000-0000-0000E81E0000}"/>
    <cellStyle name="Normal 14 16 8" xfId="8387" xr:uid="{00000000-0005-0000-0000-0000E91E0000}"/>
    <cellStyle name="Normal 14 16 9" xfId="8388" xr:uid="{00000000-0005-0000-0000-0000EA1E0000}"/>
    <cellStyle name="Normal 14 17" xfId="8389" xr:uid="{00000000-0005-0000-0000-0000EB1E0000}"/>
    <cellStyle name="Normal 14 18" xfId="8390" xr:uid="{00000000-0005-0000-0000-0000EC1E0000}"/>
    <cellStyle name="Normal 14 19" xfId="8391" xr:uid="{00000000-0005-0000-0000-0000ED1E0000}"/>
    <cellStyle name="Normal 14 2" xfId="8392" xr:uid="{00000000-0005-0000-0000-0000EE1E0000}"/>
    <cellStyle name="Normal 14 2 2" xfId="8393" xr:uid="{00000000-0005-0000-0000-0000EF1E0000}"/>
    <cellStyle name="Normal 14 2 3" xfId="8394" xr:uid="{00000000-0005-0000-0000-0000F01E0000}"/>
    <cellStyle name="Normal 14 2 4" xfId="8395" xr:uid="{00000000-0005-0000-0000-0000F11E0000}"/>
    <cellStyle name="Normal 14 2 5" xfId="8396" xr:uid="{00000000-0005-0000-0000-0000F21E0000}"/>
    <cellStyle name="Normal 14 2 6" xfId="8397" xr:uid="{00000000-0005-0000-0000-0000F31E0000}"/>
    <cellStyle name="Normal 14 2 7" xfId="8398" xr:uid="{00000000-0005-0000-0000-0000F41E0000}"/>
    <cellStyle name="Normal 14 2 8" xfId="8399" xr:uid="{00000000-0005-0000-0000-0000F51E0000}"/>
    <cellStyle name="Normal 14 2 9" xfId="8400" xr:uid="{00000000-0005-0000-0000-0000F61E0000}"/>
    <cellStyle name="Normal 14 20" xfId="8401" xr:uid="{00000000-0005-0000-0000-0000F71E0000}"/>
    <cellStyle name="Normal 14 21" xfId="8402" xr:uid="{00000000-0005-0000-0000-0000F81E0000}"/>
    <cellStyle name="Normal 14 22" xfId="8403" xr:uid="{00000000-0005-0000-0000-0000F91E0000}"/>
    <cellStyle name="Normal 14 23" xfId="8404" xr:uid="{00000000-0005-0000-0000-0000FA1E0000}"/>
    <cellStyle name="Normal 14 24" xfId="8405" xr:uid="{00000000-0005-0000-0000-0000FB1E0000}"/>
    <cellStyle name="Normal 14 3" xfId="8406" xr:uid="{00000000-0005-0000-0000-0000FC1E0000}"/>
    <cellStyle name="Normal 14 3 2" xfId="8407" xr:uid="{00000000-0005-0000-0000-0000FD1E0000}"/>
    <cellStyle name="Normal 14 3 3" xfId="8408" xr:uid="{00000000-0005-0000-0000-0000FE1E0000}"/>
    <cellStyle name="Normal 14 3 4" xfId="8409" xr:uid="{00000000-0005-0000-0000-0000FF1E0000}"/>
    <cellStyle name="Normal 14 3 5" xfId="8410" xr:uid="{00000000-0005-0000-0000-0000001F0000}"/>
    <cellStyle name="Normal 14 3 6" xfId="8411" xr:uid="{00000000-0005-0000-0000-0000011F0000}"/>
    <cellStyle name="Normal 14 3 7" xfId="8412" xr:uid="{00000000-0005-0000-0000-0000021F0000}"/>
    <cellStyle name="Normal 14 3 8" xfId="8413" xr:uid="{00000000-0005-0000-0000-0000031F0000}"/>
    <cellStyle name="Normal 14 3 9" xfId="8414" xr:uid="{00000000-0005-0000-0000-0000041F0000}"/>
    <cellStyle name="Normal 14 4" xfId="8415" xr:uid="{00000000-0005-0000-0000-0000051F0000}"/>
    <cellStyle name="Normal 14 4 2" xfId="8416" xr:uid="{00000000-0005-0000-0000-0000061F0000}"/>
    <cellStyle name="Normal 14 4 3" xfId="8417" xr:uid="{00000000-0005-0000-0000-0000071F0000}"/>
    <cellStyle name="Normal 14 4 4" xfId="8418" xr:uid="{00000000-0005-0000-0000-0000081F0000}"/>
    <cellStyle name="Normal 14 4 5" xfId="8419" xr:uid="{00000000-0005-0000-0000-0000091F0000}"/>
    <cellStyle name="Normal 14 4 6" xfId="8420" xr:uid="{00000000-0005-0000-0000-00000A1F0000}"/>
    <cellStyle name="Normal 14 4 7" xfId="8421" xr:uid="{00000000-0005-0000-0000-00000B1F0000}"/>
    <cellStyle name="Normal 14 4 8" xfId="8422" xr:uid="{00000000-0005-0000-0000-00000C1F0000}"/>
    <cellStyle name="Normal 14 4 9" xfId="8423" xr:uid="{00000000-0005-0000-0000-00000D1F0000}"/>
    <cellStyle name="Normal 14 5" xfId="8424" xr:uid="{00000000-0005-0000-0000-00000E1F0000}"/>
    <cellStyle name="Normal 14 5 2" xfId="8425" xr:uid="{00000000-0005-0000-0000-00000F1F0000}"/>
    <cellStyle name="Normal 14 5 3" xfId="8426" xr:uid="{00000000-0005-0000-0000-0000101F0000}"/>
    <cellStyle name="Normal 14 5 4" xfId="8427" xr:uid="{00000000-0005-0000-0000-0000111F0000}"/>
    <cellStyle name="Normal 14 5 5" xfId="8428" xr:uid="{00000000-0005-0000-0000-0000121F0000}"/>
    <cellStyle name="Normal 14 5 6" xfId="8429" xr:uid="{00000000-0005-0000-0000-0000131F0000}"/>
    <cellStyle name="Normal 14 5 7" xfId="8430" xr:uid="{00000000-0005-0000-0000-0000141F0000}"/>
    <cellStyle name="Normal 14 5 8" xfId="8431" xr:uid="{00000000-0005-0000-0000-0000151F0000}"/>
    <cellStyle name="Normal 14 5 9" xfId="8432" xr:uid="{00000000-0005-0000-0000-0000161F0000}"/>
    <cellStyle name="Normal 14 6" xfId="8433" xr:uid="{00000000-0005-0000-0000-0000171F0000}"/>
    <cellStyle name="Normal 14 6 2" xfId="8434" xr:uid="{00000000-0005-0000-0000-0000181F0000}"/>
    <cellStyle name="Normal 14 6 3" xfId="8435" xr:uid="{00000000-0005-0000-0000-0000191F0000}"/>
    <cellStyle name="Normal 14 6 4" xfId="8436" xr:uid="{00000000-0005-0000-0000-00001A1F0000}"/>
    <cellStyle name="Normal 14 6 5" xfId="8437" xr:uid="{00000000-0005-0000-0000-00001B1F0000}"/>
    <cellStyle name="Normal 14 6 6" xfId="8438" xr:uid="{00000000-0005-0000-0000-00001C1F0000}"/>
    <cellStyle name="Normal 14 6 7" xfId="8439" xr:uid="{00000000-0005-0000-0000-00001D1F0000}"/>
    <cellStyle name="Normal 14 6 8" xfId="8440" xr:uid="{00000000-0005-0000-0000-00001E1F0000}"/>
    <cellStyle name="Normal 14 6 9" xfId="8441" xr:uid="{00000000-0005-0000-0000-00001F1F0000}"/>
    <cellStyle name="Normal 14 7" xfId="8442" xr:uid="{00000000-0005-0000-0000-0000201F0000}"/>
    <cellStyle name="Normal 14 7 2" xfId="8443" xr:uid="{00000000-0005-0000-0000-0000211F0000}"/>
    <cellStyle name="Normal 14 7 3" xfId="8444" xr:uid="{00000000-0005-0000-0000-0000221F0000}"/>
    <cellStyle name="Normal 14 7 4" xfId="8445" xr:uid="{00000000-0005-0000-0000-0000231F0000}"/>
    <cellStyle name="Normal 14 7 5" xfId="8446" xr:uid="{00000000-0005-0000-0000-0000241F0000}"/>
    <cellStyle name="Normal 14 7 6" xfId="8447" xr:uid="{00000000-0005-0000-0000-0000251F0000}"/>
    <cellStyle name="Normal 14 7 7" xfId="8448" xr:uid="{00000000-0005-0000-0000-0000261F0000}"/>
    <cellStyle name="Normal 14 7 8" xfId="8449" xr:uid="{00000000-0005-0000-0000-0000271F0000}"/>
    <cellStyle name="Normal 14 7 9" xfId="8450" xr:uid="{00000000-0005-0000-0000-0000281F0000}"/>
    <cellStyle name="Normal 14 8" xfId="8451" xr:uid="{00000000-0005-0000-0000-0000291F0000}"/>
    <cellStyle name="Normal 14 8 2" xfId="8452" xr:uid="{00000000-0005-0000-0000-00002A1F0000}"/>
    <cellStyle name="Normal 14 8 3" xfId="8453" xr:uid="{00000000-0005-0000-0000-00002B1F0000}"/>
    <cellStyle name="Normal 14 8 4" xfId="8454" xr:uid="{00000000-0005-0000-0000-00002C1F0000}"/>
    <cellStyle name="Normal 14 8 5" xfId="8455" xr:uid="{00000000-0005-0000-0000-00002D1F0000}"/>
    <cellStyle name="Normal 14 8 6" xfId="8456" xr:uid="{00000000-0005-0000-0000-00002E1F0000}"/>
    <cellStyle name="Normal 14 8 7" xfId="8457" xr:uid="{00000000-0005-0000-0000-00002F1F0000}"/>
    <cellStyle name="Normal 14 8 8" xfId="8458" xr:uid="{00000000-0005-0000-0000-0000301F0000}"/>
    <cellStyle name="Normal 14 8 9" xfId="8459" xr:uid="{00000000-0005-0000-0000-0000311F0000}"/>
    <cellStyle name="Normal 14 9" xfId="8460" xr:uid="{00000000-0005-0000-0000-0000321F0000}"/>
    <cellStyle name="Normal 14 9 2" xfId="8461" xr:uid="{00000000-0005-0000-0000-0000331F0000}"/>
    <cellStyle name="Normal 14 9 3" xfId="8462" xr:uid="{00000000-0005-0000-0000-0000341F0000}"/>
    <cellStyle name="Normal 14 9 4" xfId="8463" xr:uid="{00000000-0005-0000-0000-0000351F0000}"/>
    <cellStyle name="Normal 14 9 5" xfId="8464" xr:uid="{00000000-0005-0000-0000-0000361F0000}"/>
    <cellStyle name="Normal 14 9 6" xfId="8465" xr:uid="{00000000-0005-0000-0000-0000371F0000}"/>
    <cellStyle name="Normal 14 9 7" xfId="8466" xr:uid="{00000000-0005-0000-0000-0000381F0000}"/>
    <cellStyle name="Normal 14 9 8" xfId="8467" xr:uid="{00000000-0005-0000-0000-0000391F0000}"/>
    <cellStyle name="Normal 14 9 9" xfId="8468" xr:uid="{00000000-0005-0000-0000-00003A1F0000}"/>
    <cellStyle name="Normal 15" xfId="8469" xr:uid="{00000000-0005-0000-0000-00003B1F0000}"/>
    <cellStyle name="Normal 15 2" xfId="8470" xr:uid="{00000000-0005-0000-0000-00003C1F0000}"/>
    <cellStyle name="Normal 15 3" xfId="8471" xr:uid="{00000000-0005-0000-0000-00003D1F0000}"/>
    <cellStyle name="Normal 15 4" xfId="8472" xr:uid="{00000000-0005-0000-0000-00003E1F0000}"/>
    <cellStyle name="Normal 15 5" xfId="8473" xr:uid="{00000000-0005-0000-0000-00003F1F0000}"/>
    <cellStyle name="Normal 16" xfId="8474" xr:uid="{00000000-0005-0000-0000-0000401F0000}"/>
    <cellStyle name="Normal 16 2" xfId="8475" xr:uid="{00000000-0005-0000-0000-0000411F0000}"/>
    <cellStyle name="Normal 16 3" xfId="8476" xr:uid="{00000000-0005-0000-0000-0000421F0000}"/>
    <cellStyle name="Normal 16 4" xfId="8477" xr:uid="{00000000-0005-0000-0000-0000431F0000}"/>
    <cellStyle name="Normal 16 5" xfId="8478" xr:uid="{00000000-0005-0000-0000-0000441F0000}"/>
    <cellStyle name="Normal 17" xfId="8479" xr:uid="{00000000-0005-0000-0000-0000451F0000}"/>
    <cellStyle name="Normal 17 2" xfId="8480" xr:uid="{00000000-0005-0000-0000-0000461F0000}"/>
    <cellStyle name="Normal 17 3" xfId="8481" xr:uid="{00000000-0005-0000-0000-0000471F0000}"/>
    <cellStyle name="Normal 17 4" xfId="8482" xr:uid="{00000000-0005-0000-0000-0000481F0000}"/>
    <cellStyle name="Normal 17 5" xfId="8483" xr:uid="{00000000-0005-0000-0000-0000491F0000}"/>
    <cellStyle name="Normal 18" xfId="8484" xr:uid="{00000000-0005-0000-0000-00004A1F0000}"/>
    <cellStyle name="Normal 18 2" xfId="8485" xr:uid="{00000000-0005-0000-0000-00004B1F0000}"/>
    <cellStyle name="Normal 18 3" xfId="8486" xr:uid="{00000000-0005-0000-0000-00004C1F0000}"/>
    <cellStyle name="Normal 18 4" xfId="8487" xr:uid="{00000000-0005-0000-0000-00004D1F0000}"/>
    <cellStyle name="Normal 18 5" xfId="8488" xr:uid="{00000000-0005-0000-0000-00004E1F0000}"/>
    <cellStyle name="Normal 19" xfId="213" xr:uid="{00000000-0005-0000-0000-00004F1F0000}"/>
    <cellStyle name="Normal 19 10" xfId="1847" xr:uid="{00000000-0005-0000-0000-0000501F0000}"/>
    <cellStyle name="Normal 19 10 2" xfId="21360" xr:uid="{00000000-0005-0000-0000-0000511F0000}"/>
    <cellStyle name="Normal 19 11" xfId="1848" xr:uid="{00000000-0005-0000-0000-0000521F0000}"/>
    <cellStyle name="Normal 19 11 2" xfId="21361" xr:uid="{00000000-0005-0000-0000-0000531F0000}"/>
    <cellStyle name="Normal 19 12" xfId="1849" xr:uid="{00000000-0005-0000-0000-0000541F0000}"/>
    <cellStyle name="Normal 19 12 2" xfId="21362" xr:uid="{00000000-0005-0000-0000-0000551F0000}"/>
    <cellStyle name="Normal 19 13" xfId="21359" xr:uid="{00000000-0005-0000-0000-0000561F0000}"/>
    <cellStyle name="Normal 19 2" xfId="1850" xr:uid="{00000000-0005-0000-0000-0000571F0000}"/>
    <cellStyle name="Normal 19 2 2" xfId="21363" xr:uid="{00000000-0005-0000-0000-0000581F0000}"/>
    <cellStyle name="Normal 19 3" xfId="1851" xr:uid="{00000000-0005-0000-0000-0000591F0000}"/>
    <cellStyle name="Normal 19 3 2" xfId="21364" xr:uid="{00000000-0005-0000-0000-00005A1F0000}"/>
    <cellStyle name="Normal 19 4" xfId="1852" xr:uid="{00000000-0005-0000-0000-00005B1F0000}"/>
    <cellStyle name="Normal 19 4 2" xfId="21365" xr:uid="{00000000-0005-0000-0000-00005C1F0000}"/>
    <cellStyle name="Normal 19 5" xfId="1853" xr:uid="{00000000-0005-0000-0000-00005D1F0000}"/>
    <cellStyle name="Normal 19 5 2" xfId="21366" xr:uid="{00000000-0005-0000-0000-00005E1F0000}"/>
    <cellStyle name="Normal 19 6" xfId="1854" xr:uid="{00000000-0005-0000-0000-00005F1F0000}"/>
    <cellStyle name="Normal 19 6 2" xfId="21367" xr:uid="{00000000-0005-0000-0000-0000601F0000}"/>
    <cellStyle name="Normal 19 7" xfId="1855" xr:uid="{00000000-0005-0000-0000-0000611F0000}"/>
    <cellStyle name="Normal 19 7 2" xfId="21368" xr:uid="{00000000-0005-0000-0000-0000621F0000}"/>
    <cellStyle name="Normal 19 8" xfId="1856" xr:uid="{00000000-0005-0000-0000-0000631F0000}"/>
    <cellStyle name="Normal 19 8 2" xfId="21369" xr:uid="{00000000-0005-0000-0000-0000641F0000}"/>
    <cellStyle name="Normal 19 9" xfId="1857" xr:uid="{00000000-0005-0000-0000-0000651F0000}"/>
    <cellStyle name="Normal 19 9 2" xfId="21370" xr:uid="{00000000-0005-0000-0000-0000661F0000}"/>
    <cellStyle name="Normal 2" xfId="214" xr:uid="{00000000-0005-0000-0000-0000671F0000}"/>
    <cellStyle name="Normal 2 10" xfId="215" xr:uid="{00000000-0005-0000-0000-0000681F0000}"/>
    <cellStyle name="Normal 2 10 10" xfId="216" xr:uid="{00000000-0005-0000-0000-0000691F0000}"/>
    <cellStyle name="Normal 2 10 10 2" xfId="2211" xr:uid="{00000000-0005-0000-0000-00006A1F0000}"/>
    <cellStyle name="Normal 2 10 11" xfId="217" xr:uid="{00000000-0005-0000-0000-00006B1F0000}"/>
    <cellStyle name="Normal 2 10 11 2" xfId="21371" xr:uid="{00000000-0005-0000-0000-00006C1F0000}"/>
    <cellStyle name="Normal 2 10 12" xfId="218" xr:uid="{00000000-0005-0000-0000-00006D1F0000}"/>
    <cellStyle name="Normal 2 10 12 2" xfId="21372" xr:uid="{00000000-0005-0000-0000-00006E1F0000}"/>
    <cellStyle name="Normal 2 10 13" xfId="219" xr:uid="{00000000-0005-0000-0000-00006F1F0000}"/>
    <cellStyle name="Normal 2 10 13 2" xfId="21373" xr:uid="{00000000-0005-0000-0000-0000701F0000}"/>
    <cellStyle name="Normal 2 10 14" xfId="220" xr:uid="{00000000-0005-0000-0000-0000711F0000}"/>
    <cellStyle name="Normal 2 10 14 2" xfId="21374" xr:uid="{00000000-0005-0000-0000-0000721F0000}"/>
    <cellStyle name="Normal 2 10 15" xfId="221" xr:uid="{00000000-0005-0000-0000-0000731F0000}"/>
    <cellStyle name="Normal 2 10 15 2" xfId="21375" xr:uid="{00000000-0005-0000-0000-0000741F0000}"/>
    <cellStyle name="Normal 2 10 16" xfId="1858" xr:uid="{00000000-0005-0000-0000-0000751F0000}"/>
    <cellStyle name="Normal 2 10 16 2" xfId="21376" xr:uid="{00000000-0005-0000-0000-0000761F0000}"/>
    <cellStyle name="Normal 2 10 17" xfId="1859" xr:uid="{00000000-0005-0000-0000-0000771F0000}"/>
    <cellStyle name="Normal 2 10 17 2" xfId="21377" xr:uid="{00000000-0005-0000-0000-0000781F0000}"/>
    <cellStyle name="Normal 2 10 18" xfId="1860" xr:uid="{00000000-0005-0000-0000-0000791F0000}"/>
    <cellStyle name="Normal 2 10 18 2" xfId="21378" xr:uid="{00000000-0005-0000-0000-00007A1F0000}"/>
    <cellStyle name="Normal 2 10 19" xfId="1861" xr:uid="{00000000-0005-0000-0000-00007B1F0000}"/>
    <cellStyle name="Normal 2 10 19 2" xfId="21379" xr:uid="{00000000-0005-0000-0000-00007C1F0000}"/>
    <cellStyle name="Normal 2 10 2" xfId="222" xr:uid="{00000000-0005-0000-0000-00007D1F0000}"/>
    <cellStyle name="Normal 2 10 2 2" xfId="21380" xr:uid="{00000000-0005-0000-0000-00007E1F0000}"/>
    <cellStyle name="Normal 2 10 20" xfId="8489" xr:uid="{00000000-0005-0000-0000-00007F1F0000}"/>
    <cellStyle name="Normal 2 10 3" xfId="223" xr:uid="{00000000-0005-0000-0000-0000801F0000}"/>
    <cellStyle name="Normal 2 10 3 2" xfId="21381" xr:uid="{00000000-0005-0000-0000-0000811F0000}"/>
    <cellStyle name="Normal 2 10 4" xfId="224" xr:uid="{00000000-0005-0000-0000-0000821F0000}"/>
    <cellStyle name="Normal 2 10 4 2" xfId="21382" xr:uid="{00000000-0005-0000-0000-0000831F0000}"/>
    <cellStyle name="Normal 2 10 5" xfId="225" xr:uid="{00000000-0005-0000-0000-0000841F0000}"/>
    <cellStyle name="Normal 2 10 5 2" xfId="21383" xr:uid="{00000000-0005-0000-0000-0000851F0000}"/>
    <cellStyle name="Normal 2 10 6" xfId="226" xr:uid="{00000000-0005-0000-0000-0000861F0000}"/>
    <cellStyle name="Normal 2 10 6 2" xfId="21384" xr:uid="{00000000-0005-0000-0000-0000871F0000}"/>
    <cellStyle name="Normal 2 10 7" xfId="227" xr:uid="{00000000-0005-0000-0000-0000881F0000}"/>
    <cellStyle name="Normal 2 10 7 2" xfId="21385" xr:uid="{00000000-0005-0000-0000-0000891F0000}"/>
    <cellStyle name="Normal 2 10 8" xfId="228" xr:uid="{00000000-0005-0000-0000-00008A1F0000}"/>
    <cellStyle name="Normal 2 10 8 2" xfId="21386" xr:uid="{00000000-0005-0000-0000-00008B1F0000}"/>
    <cellStyle name="Normal 2 10 9" xfId="229" xr:uid="{00000000-0005-0000-0000-00008C1F0000}"/>
    <cellStyle name="Normal 2 10 9 2" xfId="21387" xr:uid="{00000000-0005-0000-0000-00008D1F0000}"/>
    <cellStyle name="Normal 2 100" xfId="1862" xr:uid="{00000000-0005-0000-0000-00008E1F0000}"/>
    <cellStyle name="Normal 2 100 2" xfId="21388" xr:uid="{00000000-0005-0000-0000-00008F1F0000}"/>
    <cellStyle name="Normal 2 101" xfId="1863" xr:uid="{00000000-0005-0000-0000-0000901F0000}"/>
    <cellStyle name="Normal 2 101 2" xfId="21389" xr:uid="{00000000-0005-0000-0000-0000911F0000}"/>
    <cellStyle name="Normal 2 102" xfId="1864" xr:uid="{00000000-0005-0000-0000-0000921F0000}"/>
    <cellStyle name="Normal 2 102 2" xfId="21390" xr:uid="{00000000-0005-0000-0000-0000931F0000}"/>
    <cellStyle name="Normal 2 103" xfId="1865" xr:uid="{00000000-0005-0000-0000-0000941F0000}"/>
    <cellStyle name="Normal 2 103 2" xfId="21391" xr:uid="{00000000-0005-0000-0000-0000951F0000}"/>
    <cellStyle name="Normal 2 104" xfId="1866" xr:uid="{00000000-0005-0000-0000-0000961F0000}"/>
    <cellStyle name="Normal 2 104 2" xfId="21392" xr:uid="{00000000-0005-0000-0000-0000971F0000}"/>
    <cellStyle name="Normal 2 105" xfId="1867" xr:uid="{00000000-0005-0000-0000-0000981F0000}"/>
    <cellStyle name="Normal 2 105 2" xfId="21393" xr:uid="{00000000-0005-0000-0000-0000991F0000}"/>
    <cellStyle name="Normal 2 106" xfId="1868" xr:uid="{00000000-0005-0000-0000-00009A1F0000}"/>
    <cellStyle name="Normal 2 106 2" xfId="21394" xr:uid="{00000000-0005-0000-0000-00009B1F0000}"/>
    <cellStyle name="Normal 2 107" xfId="1869" xr:uid="{00000000-0005-0000-0000-00009C1F0000}"/>
    <cellStyle name="Normal 2 107 2" xfId="21395" xr:uid="{00000000-0005-0000-0000-00009D1F0000}"/>
    <cellStyle name="Normal 2 108" xfId="1870" xr:uid="{00000000-0005-0000-0000-00009E1F0000}"/>
    <cellStyle name="Normal 2 108 2" xfId="21396" xr:uid="{00000000-0005-0000-0000-00009F1F0000}"/>
    <cellStyle name="Normal 2 109" xfId="1871" xr:uid="{00000000-0005-0000-0000-0000A01F0000}"/>
    <cellStyle name="Normal 2 109 2" xfId="21397" xr:uid="{00000000-0005-0000-0000-0000A11F0000}"/>
    <cellStyle name="Normal 2 11" xfId="230" xr:uid="{00000000-0005-0000-0000-0000A21F0000}"/>
    <cellStyle name="Normal 2 11 10" xfId="231" xr:uid="{00000000-0005-0000-0000-0000A31F0000}"/>
    <cellStyle name="Normal 2 11 10 2" xfId="21398" xr:uid="{00000000-0005-0000-0000-0000A41F0000}"/>
    <cellStyle name="Normal 2 11 11" xfId="232" xr:uid="{00000000-0005-0000-0000-0000A51F0000}"/>
    <cellStyle name="Normal 2 11 11 2" xfId="21399" xr:uid="{00000000-0005-0000-0000-0000A61F0000}"/>
    <cellStyle name="Normal 2 11 12" xfId="233" xr:uid="{00000000-0005-0000-0000-0000A71F0000}"/>
    <cellStyle name="Normal 2 11 12 2" xfId="21400" xr:uid="{00000000-0005-0000-0000-0000A81F0000}"/>
    <cellStyle name="Normal 2 11 13" xfId="234" xr:uid="{00000000-0005-0000-0000-0000A91F0000}"/>
    <cellStyle name="Normal 2 11 13 2" xfId="21401" xr:uid="{00000000-0005-0000-0000-0000AA1F0000}"/>
    <cellStyle name="Normal 2 11 14" xfId="235" xr:uid="{00000000-0005-0000-0000-0000AB1F0000}"/>
    <cellStyle name="Normal 2 11 14 2" xfId="21402" xr:uid="{00000000-0005-0000-0000-0000AC1F0000}"/>
    <cellStyle name="Normal 2 11 15" xfId="236" xr:uid="{00000000-0005-0000-0000-0000AD1F0000}"/>
    <cellStyle name="Normal 2 11 15 2" xfId="21403" xr:uid="{00000000-0005-0000-0000-0000AE1F0000}"/>
    <cellStyle name="Normal 2 11 16" xfId="1872" xr:uid="{00000000-0005-0000-0000-0000AF1F0000}"/>
    <cellStyle name="Normal 2 11 16 2" xfId="21404" xr:uid="{00000000-0005-0000-0000-0000B01F0000}"/>
    <cellStyle name="Normal 2 11 17" xfId="1873" xr:uid="{00000000-0005-0000-0000-0000B11F0000}"/>
    <cellStyle name="Normal 2 11 17 2" xfId="21405" xr:uid="{00000000-0005-0000-0000-0000B21F0000}"/>
    <cellStyle name="Normal 2 11 18" xfId="1874" xr:uid="{00000000-0005-0000-0000-0000B31F0000}"/>
    <cellStyle name="Normal 2 11 18 2" xfId="21406" xr:uid="{00000000-0005-0000-0000-0000B41F0000}"/>
    <cellStyle name="Normal 2 11 19" xfId="1875" xr:uid="{00000000-0005-0000-0000-0000B51F0000}"/>
    <cellStyle name="Normal 2 11 19 2" xfId="21407" xr:uid="{00000000-0005-0000-0000-0000B61F0000}"/>
    <cellStyle name="Normal 2 11 2" xfId="237" xr:uid="{00000000-0005-0000-0000-0000B71F0000}"/>
    <cellStyle name="Normal 2 11 2 2" xfId="21408" xr:uid="{00000000-0005-0000-0000-0000B81F0000}"/>
    <cellStyle name="Normal 2 11 20" xfId="8490" xr:uid="{00000000-0005-0000-0000-0000B91F0000}"/>
    <cellStyle name="Normal 2 11 3" xfId="238" xr:uid="{00000000-0005-0000-0000-0000BA1F0000}"/>
    <cellStyle name="Normal 2 11 3 2" xfId="21409" xr:uid="{00000000-0005-0000-0000-0000BB1F0000}"/>
    <cellStyle name="Normal 2 11 4" xfId="239" xr:uid="{00000000-0005-0000-0000-0000BC1F0000}"/>
    <cellStyle name="Normal 2 11 4 2" xfId="21410" xr:uid="{00000000-0005-0000-0000-0000BD1F0000}"/>
    <cellStyle name="Normal 2 11 5" xfId="240" xr:uid="{00000000-0005-0000-0000-0000BE1F0000}"/>
    <cellStyle name="Normal 2 11 5 2" xfId="21411" xr:uid="{00000000-0005-0000-0000-0000BF1F0000}"/>
    <cellStyle name="Normal 2 11 6" xfId="241" xr:uid="{00000000-0005-0000-0000-0000C01F0000}"/>
    <cellStyle name="Normal 2 11 6 2" xfId="21412" xr:uid="{00000000-0005-0000-0000-0000C11F0000}"/>
    <cellStyle name="Normal 2 11 7" xfId="242" xr:uid="{00000000-0005-0000-0000-0000C21F0000}"/>
    <cellStyle name="Normal 2 11 7 2" xfId="21413" xr:uid="{00000000-0005-0000-0000-0000C31F0000}"/>
    <cellStyle name="Normal 2 11 8" xfId="243" xr:uid="{00000000-0005-0000-0000-0000C41F0000}"/>
    <cellStyle name="Normal 2 11 8 2" xfId="21414" xr:uid="{00000000-0005-0000-0000-0000C51F0000}"/>
    <cellStyle name="Normal 2 11 9" xfId="244" xr:uid="{00000000-0005-0000-0000-0000C61F0000}"/>
    <cellStyle name="Normal 2 11 9 2" xfId="21415" xr:uid="{00000000-0005-0000-0000-0000C71F0000}"/>
    <cellStyle name="Normal 2 110" xfId="1876" xr:uid="{00000000-0005-0000-0000-0000C81F0000}"/>
    <cellStyle name="Normal 2 110 2" xfId="21416" xr:uid="{00000000-0005-0000-0000-0000C91F0000}"/>
    <cellStyle name="Normal 2 111" xfId="1877" xr:uid="{00000000-0005-0000-0000-0000CA1F0000}"/>
    <cellStyle name="Normal 2 111 2" xfId="21417" xr:uid="{00000000-0005-0000-0000-0000CB1F0000}"/>
    <cellStyle name="Normal 2 112" xfId="1878" xr:uid="{00000000-0005-0000-0000-0000CC1F0000}"/>
    <cellStyle name="Normal 2 112 2" xfId="21418" xr:uid="{00000000-0005-0000-0000-0000CD1F0000}"/>
    <cellStyle name="Normal 2 113" xfId="1879" xr:uid="{00000000-0005-0000-0000-0000CE1F0000}"/>
    <cellStyle name="Normal 2 113 2" xfId="21419" xr:uid="{00000000-0005-0000-0000-0000CF1F0000}"/>
    <cellStyle name="Normal 2 114" xfId="1880" xr:uid="{00000000-0005-0000-0000-0000D01F0000}"/>
    <cellStyle name="Normal 2 114 2" xfId="21420" xr:uid="{00000000-0005-0000-0000-0000D11F0000}"/>
    <cellStyle name="Normal 2 115" xfId="1881" xr:uid="{00000000-0005-0000-0000-0000D21F0000}"/>
    <cellStyle name="Normal 2 115 2" xfId="21421" xr:uid="{00000000-0005-0000-0000-0000D31F0000}"/>
    <cellStyle name="Normal 2 116" xfId="1882" xr:uid="{00000000-0005-0000-0000-0000D41F0000}"/>
    <cellStyle name="Normal 2 116 2" xfId="21422" xr:uid="{00000000-0005-0000-0000-0000D51F0000}"/>
    <cellStyle name="Normal 2 117" xfId="1883" xr:uid="{00000000-0005-0000-0000-0000D61F0000}"/>
    <cellStyle name="Normal 2 117 2" xfId="21423" xr:uid="{00000000-0005-0000-0000-0000D71F0000}"/>
    <cellStyle name="Normal 2 118" xfId="1884" xr:uid="{00000000-0005-0000-0000-0000D81F0000}"/>
    <cellStyle name="Normal 2 118 2" xfId="21424" xr:uid="{00000000-0005-0000-0000-0000D91F0000}"/>
    <cellStyle name="Normal 2 119" xfId="1885" xr:uid="{00000000-0005-0000-0000-0000DA1F0000}"/>
    <cellStyle name="Normal 2 119 2" xfId="21425" xr:uid="{00000000-0005-0000-0000-0000DB1F0000}"/>
    <cellStyle name="Normal 2 12" xfId="245" xr:uid="{00000000-0005-0000-0000-0000DC1F0000}"/>
    <cellStyle name="Normal 2 12 10" xfId="246" xr:uid="{00000000-0005-0000-0000-0000DD1F0000}"/>
    <cellStyle name="Normal 2 12 10 2" xfId="21426" xr:uid="{00000000-0005-0000-0000-0000DE1F0000}"/>
    <cellStyle name="Normal 2 12 11" xfId="247" xr:uid="{00000000-0005-0000-0000-0000DF1F0000}"/>
    <cellStyle name="Normal 2 12 11 2" xfId="21427" xr:uid="{00000000-0005-0000-0000-0000E01F0000}"/>
    <cellStyle name="Normal 2 12 12" xfId="248" xr:uid="{00000000-0005-0000-0000-0000E11F0000}"/>
    <cellStyle name="Normal 2 12 12 2" xfId="21428" xr:uid="{00000000-0005-0000-0000-0000E21F0000}"/>
    <cellStyle name="Normal 2 12 13" xfId="249" xr:uid="{00000000-0005-0000-0000-0000E31F0000}"/>
    <cellStyle name="Normal 2 12 13 2" xfId="21429" xr:uid="{00000000-0005-0000-0000-0000E41F0000}"/>
    <cellStyle name="Normal 2 12 14" xfId="250" xr:uid="{00000000-0005-0000-0000-0000E51F0000}"/>
    <cellStyle name="Normal 2 12 14 2" xfId="21430" xr:uid="{00000000-0005-0000-0000-0000E61F0000}"/>
    <cellStyle name="Normal 2 12 15" xfId="251" xr:uid="{00000000-0005-0000-0000-0000E71F0000}"/>
    <cellStyle name="Normal 2 12 15 2" xfId="21431" xr:uid="{00000000-0005-0000-0000-0000E81F0000}"/>
    <cellStyle name="Normal 2 12 16" xfId="1886" xr:uid="{00000000-0005-0000-0000-0000E91F0000}"/>
    <cellStyle name="Normal 2 12 16 2" xfId="21432" xr:uid="{00000000-0005-0000-0000-0000EA1F0000}"/>
    <cellStyle name="Normal 2 12 17" xfId="1887" xr:uid="{00000000-0005-0000-0000-0000EB1F0000}"/>
    <cellStyle name="Normal 2 12 17 2" xfId="21433" xr:uid="{00000000-0005-0000-0000-0000EC1F0000}"/>
    <cellStyle name="Normal 2 12 18" xfId="1888" xr:uid="{00000000-0005-0000-0000-0000ED1F0000}"/>
    <cellStyle name="Normal 2 12 18 2" xfId="21434" xr:uid="{00000000-0005-0000-0000-0000EE1F0000}"/>
    <cellStyle name="Normal 2 12 19" xfId="1889" xr:uid="{00000000-0005-0000-0000-0000EF1F0000}"/>
    <cellStyle name="Normal 2 12 19 2" xfId="21435" xr:uid="{00000000-0005-0000-0000-0000F01F0000}"/>
    <cellStyle name="Normal 2 12 2" xfId="252" xr:uid="{00000000-0005-0000-0000-0000F11F0000}"/>
    <cellStyle name="Normal 2 12 2 2" xfId="21436" xr:uid="{00000000-0005-0000-0000-0000F21F0000}"/>
    <cellStyle name="Normal 2 12 20" xfId="8491" xr:uid="{00000000-0005-0000-0000-0000F31F0000}"/>
    <cellStyle name="Normal 2 12 3" xfId="253" xr:uid="{00000000-0005-0000-0000-0000F41F0000}"/>
    <cellStyle name="Normal 2 12 3 2" xfId="21437" xr:uid="{00000000-0005-0000-0000-0000F51F0000}"/>
    <cellStyle name="Normal 2 12 4" xfId="254" xr:uid="{00000000-0005-0000-0000-0000F61F0000}"/>
    <cellStyle name="Normal 2 12 4 2" xfId="21438" xr:uid="{00000000-0005-0000-0000-0000F71F0000}"/>
    <cellStyle name="Normal 2 12 5" xfId="255" xr:uid="{00000000-0005-0000-0000-0000F81F0000}"/>
    <cellStyle name="Normal 2 12 5 2" xfId="21439" xr:uid="{00000000-0005-0000-0000-0000F91F0000}"/>
    <cellStyle name="Normal 2 12 6" xfId="256" xr:uid="{00000000-0005-0000-0000-0000FA1F0000}"/>
    <cellStyle name="Normal 2 12 6 2" xfId="21440" xr:uid="{00000000-0005-0000-0000-0000FB1F0000}"/>
    <cellStyle name="Normal 2 12 7" xfId="257" xr:uid="{00000000-0005-0000-0000-0000FC1F0000}"/>
    <cellStyle name="Normal 2 12 7 2" xfId="21441" xr:uid="{00000000-0005-0000-0000-0000FD1F0000}"/>
    <cellStyle name="Normal 2 12 8" xfId="258" xr:uid="{00000000-0005-0000-0000-0000FE1F0000}"/>
    <cellStyle name="Normal 2 12 8 2" xfId="21442" xr:uid="{00000000-0005-0000-0000-0000FF1F0000}"/>
    <cellStyle name="Normal 2 12 9" xfId="259" xr:uid="{00000000-0005-0000-0000-000000200000}"/>
    <cellStyle name="Normal 2 12 9 2" xfId="21443" xr:uid="{00000000-0005-0000-0000-000001200000}"/>
    <cellStyle name="Normal 2 120" xfId="1890" xr:uid="{00000000-0005-0000-0000-000002200000}"/>
    <cellStyle name="Normal 2 120 2" xfId="21444" xr:uid="{00000000-0005-0000-0000-000003200000}"/>
    <cellStyle name="Normal 2 121" xfId="1891" xr:uid="{00000000-0005-0000-0000-000004200000}"/>
    <cellStyle name="Normal 2 121 2" xfId="21445" xr:uid="{00000000-0005-0000-0000-000005200000}"/>
    <cellStyle name="Normal 2 122" xfId="1892" xr:uid="{00000000-0005-0000-0000-000006200000}"/>
    <cellStyle name="Normal 2 122 2" xfId="21446" xr:uid="{00000000-0005-0000-0000-000007200000}"/>
    <cellStyle name="Normal 2 123" xfId="1893" xr:uid="{00000000-0005-0000-0000-000008200000}"/>
    <cellStyle name="Normal 2 123 2" xfId="21447" xr:uid="{00000000-0005-0000-0000-000009200000}"/>
    <cellStyle name="Normal 2 124" xfId="1894" xr:uid="{00000000-0005-0000-0000-00000A200000}"/>
    <cellStyle name="Normal 2 124 2" xfId="21448" xr:uid="{00000000-0005-0000-0000-00000B200000}"/>
    <cellStyle name="Normal 2 125" xfId="1895" xr:uid="{00000000-0005-0000-0000-00000C200000}"/>
    <cellStyle name="Normal 2 125 2" xfId="21449" xr:uid="{00000000-0005-0000-0000-00000D200000}"/>
    <cellStyle name="Normal 2 126" xfId="1896" xr:uid="{00000000-0005-0000-0000-00000E200000}"/>
    <cellStyle name="Normal 2 126 2" xfId="21450" xr:uid="{00000000-0005-0000-0000-00000F200000}"/>
    <cellStyle name="Normal 2 127" xfId="1897" xr:uid="{00000000-0005-0000-0000-000010200000}"/>
    <cellStyle name="Normal 2 127 2" xfId="21451" xr:uid="{00000000-0005-0000-0000-000011200000}"/>
    <cellStyle name="Normal 2 128" xfId="1898" xr:uid="{00000000-0005-0000-0000-000012200000}"/>
    <cellStyle name="Normal 2 128 2" xfId="21452" xr:uid="{00000000-0005-0000-0000-000013200000}"/>
    <cellStyle name="Normal 2 129" xfId="1899" xr:uid="{00000000-0005-0000-0000-000014200000}"/>
    <cellStyle name="Normal 2 129 2" xfId="21453" xr:uid="{00000000-0005-0000-0000-000015200000}"/>
    <cellStyle name="Normal 2 13" xfId="260" xr:uid="{00000000-0005-0000-0000-000016200000}"/>
    <cellStyle name="Normal 2 13 10" xfId="261" xr:uid="{00000000-0005-0000-0000-000017200000}"/>
    <cellStyle name="Normal 2 13 10 2" xfId="21454" xr:uid="{00000000-0005-0000-0000-000018200000}"/>
    <cellStyle name="Normal 2 13 11" xfId="262" xr:uid="{00000000-0005-0000-0000-000019200000}"/>
    <cellStyle name="Normal 2 13 11 2" xfId="21455" xr:uid="{00000000-0005-0000-0000-00001A200000}"/>
    <cellStyle name="Normal 2 13 12" xfId="263" xr:uid="{00000000-0005-0000-0000-00001B200000}"/>
    <cellStyle name="Normal 2 13 12 2" xfId="21456" xr:uid="{00000000-0005-0000-0000-00001C200000}"/>
    <cellStyle name="Normal 2 13 13" xfId="264" xr:uid="{00000000-0005-0000-0000-00001D200000}"/>
    <cellStyle name="Normal 2 13 13 2" xfId="21457" xr:uid="{00000000-0005-0000-0000-00001E200000}"/>
    <cellStyle name="Normal 2 13 14" xfId="265" xr:uid="{00000000-0005-0000-0000-00001F200000}"/>
    <cellStyle name="Normal 2 13 14 2" xfId="21458" xr:uid="{00000000-0005-0000-0000-000020200000}"/>
    <cellStyle name="Normal 2 13 15" xfId="266" xr:uid="{00000000-0005-0000-0000-000021200000}"/>
    <cellStyle name="Normal 2 13 15 2" xfId="21459" xr:uid="{00000000-0005-0000-0000-000022200000}"/>
    <cellStyle name="Normal 2 13 16" xfId="1900" xr:uid="{00000000-0005-0000-0000-000023200000}"/>
    <cellStyle name="Normal 2 13 16 2" xfId="21460" xr:uid="{00000000-0005-0000-0000-000024200000}"/>
    <cellStyle name="Normal 2 13 17" xfId="1901" xr:uid="{00000000-0005-0000-0000-000025200000}"/>
    <cellStyle name="Normal 2 13 17 2" xfId="21461" xr:uid="{00000000-0005-0000-0000-000026200000}"/>
    <cellStyle name="Normal 2 13 18" xfId="1902" xr:uid="{00000000-0005-0000-0000-000027200000}"/>
    <cellStyle name="Normal 2 13 18 2" xfId="21462" xr:uid="{00000000-0005-0000-0000-000028200000}"/>
    <cellStyle name="Normal 2 13 19" xfId="1903" xr:uid="{00000000-0005-0000-0000-000029200000}"/>
    <cellStyle name="Normal 2 13 19 2" xfId="21463" xr:uid="{00000000-0005-0000-0000-00002A200000}"/>
    <cellStyle name="Normal 2 13 2" xfId="267" xr:uid="{00000000-0005-0000-0000-00002B200000}"/>
    <cellStyle name="Normal 2 13 2 2" xfId="21464" xr:uid="{00000000-0005-0000-0000-00002C200000}"/>
    <cellStyle name="Normal 2 13 20" xfId="8492" xr:uid="{00000000-0005-0000-0000-00002D200000}"/>
    <cellStyle name="Normal 2 13 3" xfId="268" xr:uid="{00000000-0005-0000-0000-00002E200000}"/>
    <cellStyle name="Normal 2 13 3 2" xfId="21465" xr:uid="{00000000-0005-0000-0000-00002F200000}"/>
    <cellStyle name="Normal 2 13 4" xfId="269" xr:uid="{00000000-0005-0000-0000-000030200000}"/>
    <cellStyle name="Normal 2 13 4 2" xfId="21466" xr:uid="{00000000-0005-0000-0000-000031200000}"/>
    <cellStyle name="Normal 2 13 5" xfId="270" xr:uid="{00000000-0005-0000-0000-000032200000}"/>
    <cellStyle name="Normal 2 13 5 2" xfId="21467" xr:uid="{00000000-0005-0000-0000-000033200000}"/>
    <cellStyle name="Normal 2 13 6" xfId="271" xr:uid="{00000000-0005-0000-0000-000034200000}"/>
    <cellStyle name="Normal 2 13 6 2" xfId="21468" xr:uid="{00000000-0005-0000-0000-000035200000}"/>
    <cellStyle name="Normal 2 13 7" xfId="272" xr:uid="{00000000-0005-0000-0000-000036200000}"/>
    <cellStyle name="Normal 2 13 7 2" xfId="21469" xr:uid="{00000000-0005-0000-0000-000037200000}"/>
    <cellStyle name="Normal 2 13 8" xfId="273" xr:uid="{00000000-0005-0000-0000-000038200000}"/>
    <cellStyle name="Normal 2 13 8 2" xfId="21470" xr:uid="{00000000-0005-0000-0000-000039200000}"/>
    <cellStyle name="Normal 2 13 9" xfId="274" xr:uid="{00000000-0005-0000-0000-00003A200000}"/>
    <cellStyle name="Normal 2 13 9 2" xfId="21471" xr:uid="{00000000-0005-0000-0000-00003B200000}"/>
    <cellStyle name="Normal 2 130" xfId="1904" xr:uid="{00000000-0005-0000-0000-00003C200000}"/>
    <cellStyle name="Normal 2 130 2" xfId="21472" xr:uid="{00000000-0005-0000-0000-00003D200000}"/>
    <cellStyle name="Normal 2 131" xfId="1905" xr:uid="{00000000-0005-0000-0000-00003E200000}"/>
    <cellStyle name="Normal 2 131 2" xfId="21473" xr:uid="{00000000-0005-0000-0000-00003F200000}"/>
    <cellStyle name="Normal 2 132" xfId="1906" xr:uid="{00000000-0005-0000-0000-000040200000}"/>
    <cellStyle name="Normal 2 132 2" xfId="21474" xr:uid="{00000000-0005-0000-0000-000041200000}"/>
    <cellStyle name="Normal 2 133" xfId="1907" xr:uid="{00000000-0005-0000-0000-000042200000}"/>
    <cellStyle name="Normal 2 133 2" xfId="21475" xr:uid="{00000000-0005-0000-0000-000043200000}"/>
    <cellStyle name="Normal 2 134" xfId="1908" xr:uid="{00000000-0005-0000-0000-000044200000}"/>
    <cellStyle name="Normal 2 134 2" xfId="21476" xr:uid="{00000000-0005-0000-0000-000045200000}"/>
    <cellStyle name="Normal 2 135" xfId="1909" xr:uid="{00000000-0005-0000-0000-000046200000}"/>
    <cellStyle name="Normal 2 135 2" xfId="21477" xr:uid="{00000000-0005-0000-0000-000047200000}"/>
    <cellStyle name="Normal 2 136" xfId="1910" xr:uid="{00000000-0005-0000-0000-000048200000}"/>
    <cellStyle name="Normal 2 136 2" xfId="21478" xr:uid="{00000000-0005-0000-0000-000049200000}"/>
    <cellStyle name="Normal 2 137" xfId="1911" xr:uid="{00000000-0005-0000-0000-00004A200000}"/>
    <cellStyle name="Normal 2 137 2" xfId="21479" xr:uid="{00000000-0005-0000-0000-00004B200000}"/>
    <cellStyle name="Normal 2 138" xfId="1912" xr:uid="{00000000-0005-0000-0000-00004C200000}"/>
    <cellStyle name="Normal 2 138 2" xfId="21480" xr:uid="{00000000-0005-0000-0000-00004D200000}"/>
    <cellStyle name="Normal 2 139" xfId="1913" xr:uid="{00000000-0005-0000-0000-00004E200000}"/>
    <cellStyle name="Normal 2 139 2" xfId="21481" xr:uid="{00000000-0005-0000-0000-00004F200000}"/>
    <cellStyle name="Normal 2 14" xfId="275" xr:uid="{00000000-0005-0000-0000-000050200000}"/>
    <cellStyle name="Normal 2 14 10" xfId="276" xr:uid="{00000000-0005-0000-0000-000051200000}"/>
    <cellStyle name="Normal 2 14 10 2" xfId="21482" xr:uid="{00000000-0005-0000-0000-000052200000}"/>
    <cellStyle name="Normal 2 14 11" xfId="277" xr:uid="{00000000-0005-0000-0000-000053200000}"/>
    <cellStyle name="Normal 2 14 11 2" xfId="21483" xr:uid="{00000000-0005-0000-0000-000054200000}"/>
    <cellStyle name="Normal 2 14 12" xfId="278" xr:uid="{00000000-0005-0000-0000-000055200000}"/>
    <cellStyle name="Normal 2 14 12 2" xfId="21484" xr:uid="{00000000-0005-0000-0000-000056200000}"/>
    <cellStyle name="Normal 2 14 13" xfId="279" xr:uid="{00000000-0005-0000-0000-000057200000}"/>
    <cellStyle name="Normal 2 14 13 2" xfId="21485" xr:uid="{00000000-0005-0000-0000-000058200000}"/>
    <cellStyle name="Normal 2 14 14" xfId="280" xr:uid="{00000000-0005-0000-0000-000059200000}"/>
    <cellStyle name="Normal 2 14 14 2" xfId="21486" xr:uid="{00000000-0005-0000-0000-00005A200000}"/>
    <cellStyle name="Normal 2 14 15" xfId="281" xr:uid="{00000000-0005-0000-0000-00005B200000}"/>
    <cellStyle name="Normal 2 14 15 2" xfId="21487" xr:uid="{00000000-0005-0000-0000-00005C200000}"/>
    <cellStyle name="Normal 2 14 16" xfId="1914" xr:uid="{00000000-0005-0000-0000-00005D200000}"/>
    <cellStyle name="Normal 2 14 16 2" xfId="21488" xr:uid="{00000000-0005-0000-0000-00005E200000}"/>
    <cellStyle name="Normal 2 14 17" xfId="1915" xr:uid="{00000000-0005-0000-0000-00005F200000}"/>
    <cellStyle name="Normal 2 14 17 2" xfId="21489" xr:uid="{00000000-0005-0000-0000-000060200000}"/>
    <cellStyle name="Normal 2 14 18" xfId="1916" xr:uid="{00000000-0005-0000-0000-000061200000}"/>
    <cellStyle name="Normal 2 14 18 2" xfId="21490" xr:uid="{00000000-0005-0000-0000-000062200000}"/>
    <cellStyle name="Normal 2 14 19" xfId="1917" xr:uid="{00000000-0005-0000-0000-000063200000}"/>
    <cellStyle name="Normal 2 14 19 2" xfId="21491" xr:uid="{00000000-0005-0000-0000-000064200000}"/>
    <cellStyle name="Normal 2 14 2" xfId="282" xr:uid="{00000000-0005-0000-0000-000065200000}"/>
    <cellStyle name="Normal 2 14 2 2" xfId="21492" xr:uid="{00000000-0005-0000-0000-000066200000}"/>
    <cellStyle name="Normal 2 14 20" xfId="8493" xr:uid="{00000000-0005-0000-0000-000067200000}"/>
    <cellStyle name="Normal 2 14 3" xfId="283" xr:uid="{00000000-0005-0000-0000-000068200000}"/>
    <cellStyle name="Normal 2 14 3 2" xfId="21493" xr:uid="{00000000-0005-0000-0000-000069200000}"/>
    <cellStyle name="Normal 2 14 4" xfId="284" xr:uid="{00000000-0005-0000-0000-00006A200000}"/>
    <cellStyle name="Normal 2 14 4 2" xfId="21494" xr:uid="{00000000-0005-0000-0000-00006B200000}"/>
    <cellStyle name="Normal 2 14 5" xfId="285" xr:uid="{00000000-0005-0000-0000-00006C200000}"/>
    <cellStyle name="Normal 2 14 5 2" xfId="21495" xr:uid="{00000000-0005-0000-0000-00006D200000}"/>
    <cellStyle name="Normal 2 14 6" xfId="286" xr:uid="{00000000-0005-0000-0000-00006E200000}"/>
    <cellStyle name="Normal 2 14 6 2" xfId="21496" xr:uid="{00000000-0005-0000-0000-00006F200000}"/>
    <cellStyle name="Normal 2 14 7" xfId="287" xr:uid="{00000000-0005-0000-0000-000070200000}"/>
    <cellStyle name="Normal 2 14 7 2" xfId="21497" xr:uid="{00000000-0005-0000-0000-000071200000}"/>
    <cellStyle name="Normal 2 14 8" xfId="288" xr:uid="{00000000-0005-0000-0000-000072200000}"/>
    <cellStyle name="Normal 2 14 8 2" xfId="21498" xr:uid="{00000000-0005-0000-0000-000073200000}"/>
    <cellStyle name="Normal 2 14 9" xfId="289" xr:uid="{00000000-0005-0000-0000-000074200000}"/>
    <cellStyle name="Normal 2 14 9 2" xfId="21499" xr:uid="{00000000-0005-0000-0000-000075200000}"/>
    <cellStyle name="Normal 2 140" xfId="1918" xr:uid="{00000000-0005-0000-0000-000076200000}"/>
    <cellStyle name="Normal 2 140 2" xfId="21500" xr:uid="{00000000-0005-0000-0000-000077200000}"/>
    <cellStyle name="Normal 2 141" xfId="1919" xr:uid="{00000000-0005-0000-0000-000078200000}"/>
    <cellStyle name="Normal 2 141 2" xfId="21501" xr:uid="{00000000-0005-0000-0000-000079200000}"/>
    <cellStyle name="Normal 2 142" xfId="1920" xr:uid="{00000000-0005-0000-0000-00007A200000}"/>
    <cellStyle name="Normal 2 142 2" xfId="21502" xr:uid="{00000000-0005-0000-0000-00007B200000}"/>
    <cellStyle name="Normal 2 143" xfId="1921" xr:uid="{00000000-0005-0000-0000-00007C200000}"/>
    <cellStyle name="Normal 2 143 2" xfId="21503" xr:uid="{00000000-0005-0000-0000-00007D200000}"/>
    <cellStyle name="Normal 2 144" xfId="1922" xr:uid="{00000000-0005-0000-0000-00007E200000}"/>
    <cellStyle name="Normal 2 144 2" xfId="21504" xr:uid="{00000000-0005-0000-0000-00007F200000}"/>
    <cellStyle name="Normal 2 145" xfId="1923" xr:uid="{00000000-0005-0000-0000-000080200000}"/>
    <cellStyle name="Normal 2 145 2" xfId="21505" xr:uid="{00000000-0005-0000-0000-000081200000}"/>
    <cellStyle name="Normal 2 146" xfId="1924" xr:uid="{00000000-0005-0000-0000-000082200000}"/>
    <cellStyle name="Normal 2 146 2" xfId="21506" xr:uid="{00000000-0005-0000-0000-000083200000}"/>
    <cellStyle name="Normal 2 147" xfId="1925" xr:uid="{00000000-0005-0000-0000-000084200000}"/>
    <cellStyle name="Normal 2 147 2" xfId="21507" xr:uid="{00000000-0005-0000-0000-000085200000}"/>
    <cellStyle name="Normal 2 148" xfId="1926" xr:uid="{00000000-0005-0000-0000-000086200000}"/>
    <cellStyle name="Normal 2 148 2" xfId="21508" xr:uid="{00000000-0005-0000-0000-000087200000}"/>
    <cellStyle name="Normal 2 149" xfId="1927" xr:uid="{00000000-0005-0000-0000-000088200000}"/>
    <cellStyle name="Normal 2 149 2" xfId="21509" xr:uid="{00000000-0005-0000-0000-000089200000}"/>
    <cellStyle name="Normal 2 15" xfId="290" xr:uid="{00000000-0005-0000-0000-00008A200000}"/>
    <cellStyle name="Normal 2 15 10" xfId="291" xr:uid="{00000000-0005-0000-0000-00008B200000}"/>
    <cellStyle name="Normal 2 15 10 2" xfId="21510" xr:uid="{00000000-0005-0000-0000-00008C200000}"/>
    <cellStyle name="Normal 2 15 11" xfId="292" xr:uid="{00000000-0005-0000-0000-00008D200000}"/>
    <cellStyle name="Normal 2 15 11 2" xfId="21511" xr:uid="{00000000-0005-0000-0000-00008E200000}"/>
    <cellStyle name="Normal 2 15 12" xfId="293" xr:uid="{00000000-0005-0000-0000-00008F200000}"/>
    <cellStyle name="Normal 2 15 12 2" xfId="21512" xr:uid="{00000000-0005-0000-0000-000090200000}"/>
    <cellStyle name="Normal 2 15 13" xfId="294" xr:uid="{00000000-0005-0000-0000-000091200000}"/>
    <cellStyle name="Normal 2 15 13 2" xfId="21513" xr:uid="{00000000-0005-0000-0000-000092200000}"/>
    <cellStyle name="Normal 2 15 14" xfId="295" xr:uid="{00000000-0005-0000-0000-000093200000}"/>
    <cellStyle name="Normal 2 15 14 2" xfId="21514" xr:uid="{00000000-0005-0000-0000-000094200000}"/>
    <cellStyle name="Normal 2 15 15" xfId="296" xr:uid="{00000000-0005-0000-0000-000095200000}"/>
    <cellStyle name="Normal 2 15 15 2" xfId="21515" xr:uid="{00000000-0005-0000-0000-000096200000}"/>
    <cellStyle name="Normal 2 15 16" xfId="1928" xr:uid="{00000000-0005-0000-0000-000097200000}"/>
    <cellStyle name="Normal 2 15 16 2" xfId="21516" xr:uid="{00000000-0005-0000-0000-000098200000}"/>
    <cellStyle name="Normal 2 15 17" xfId="1929" xr:uid="{00000000-0005-0000-0000-000099200000}"/>
    <cellStyle name="Normal 2 15 17 2" xfId="21517" xr:uid="{00000000-0005-0000-0000-00009A200000}"/>
    <cellStyle name="Normal 2 15 18" xfId="1930" xr:uid="{00000000-0005-0000-0000-00009B200000}"/>
    <cellStyle name="Normal 2 15 18 2" xfId="21518" xr:uid="{00000000-0005-0000-0000-00009C200000}"/>
    <cellStyle name="Normal 2 15 19" xfId="1931" xr:uid="{00000000-0005-0000-0000-00009D200000}"/>
    <cellStyle name="Normal 2 15 19 2" xfId="21519" xr:uid="{00000000-0005-0000-0000-00009E200000}"/>
    <cellStyle name="Normal 2 15 2" xfId="297" xr:uid="{00000000-0005-0000-0000-00009F200000}"/>
    <cellStyle name="Normal 2 15 2 2" xfId="21520" xr:uid="{00000000-0005-0000-0000-0000A0200000}"/>
    <cellStyle name="Normal 2 15 20" xfId="8494" xr:uid="{00000000-0005-0000-0000-0000A1200000}"/>
    <cellStyle name="Normal 2 15 3" xfId="298" xr:uid="{00000000-0005-0000-0000-0000A2200000}"/>
    <cellStyle name="Normal 2 15 3 2" xfId="21521" xr:uid="{00000000-0005-0000-0000-0000A3200000}"/>
    <cellStyle name="Normal 2 15 4" xfId="299" xr:uid="{00000000-0005-0000-0000-0000A4200000}"/>
    <cellStyle name="Normal 2 15 4 2" xfId="21522" xr:uid="{00000000-0005-0000-0000-0000A5200000}"/>
    <cellStyle name="Normal 2 15 5" xfId="300" xr:uid="{00000000-0005-0000-0000-0000A6200000}"/>
    <cellStyle name="Normal 2 15 5 2" xfId="21523" xr:uid="{00000000-0005-0000-0000-0000A7200000}"/>
    <cellStyle name="Normal 2 15 6" xfId="301" xr:uid="{00000000-0005-0000-0000-0000A8200000}"/>
    <cellStyle name="Normal 2 15 6 2" xfId="21524" xr:uid="{00000000-0005-0000-0000-0000A9200000}"/>
    <cellStyle name="Normal 2 15 7" xfId="302" xr:uid="{00000000-0005-0000-0000-0000AA200000}"/>
    <cellStyle name="Normal 2 15 7 2" xfId="21525" xr:uid="{00000000-0005-0000-0000-0000AB200000}"/>
    <cellStyle name="Normal 2 15 8" xfId="303" xr:uid="{00000000-0005-0000-0000-0000AC200000}"/>
    <cellStyle name="Normal 2 15 8 2" xfId="21526" xr:uid="{00000000-0005-0000-0000-0000AD200000}"/>
    <cellStyle name="Normal 2 15 9" xfId="304" xr:uid="{00000000-0005-0000-0000-0000AE200000}"/>
    <cellStyle name="Normal 2 15 9 2" xfId="21527" xr:uid="{00000000-0005-0000-0000-0000AF200000}"/>
    <cellStyle name="Normal 2 150" xfId="1932" xr:uid="{00000000-0005-0000-0000-0000B0200000}"/>
    <cellStyle name="Normal 2 150 2" xfId="21528" xr:uid="{00000000-0005-0000-0000-0000B1200000}"/>
    <cellStyle name="Normal 2 151" xfId="1933" xr:uid="{00000000-0005-0000-0000-0000B2200000}"/>
    <cellStyle name="Normal 2 151 2" xfId="21529" xr:uid="{00000000-0005-0000-0000-0000B3200000}"/>
    <cellStyle name="Normal 2 152" xfId="1934" xr:uid="{00000000-0005-0000-0000-0000B4200000}"/>
    <cellStyle name="Normal 2 152 2" xfId="21530" xr:uid="{00000000-0005-0000-0000-0000B5200000}"/>
    <cellStyle name="Normal 2 153" xfId="1935" xr:uid="{00000000-0005-0000-0000-0000B6200000}"/>
    <cellStyle name="Normal 2 153 2" xfId="21531" xr:uid="{00000000-0005-0000-0000-0000B7200000}"/>
    <cellStyle name="Normal 2 154" xfId="2209" xr:uid="{00000000-0005-0000-0000-0000B8200000}"/>
    <cellStyle name="Normal 2 154 2" xfId="8495" xr:uid="{00000000-0005-0000-0000-0000B9200000}"/>
    <cellStyle name="Normal 2 154 3" xfId="8496" xr:uid="{00000000-0005-0000-0000-0000BA200000}"/>
    <cellStyle name="Normal 2 154 4" xfId="8497" xr:uid="{00000000-0005-0000-0000-0000BB200000}"/>
    <cellStyle name="Normal 2 154 5" xfId="8498" xr:uid="{00000000-0005-0000-0000-0000BC200000}"/>
    <cellStyle name="Normal 2 154 6" xfId="8499" xr:uid="{00000000-0005-0000-0000-0000BD200000}"/>
    <cellStyle name="Normal 2 154 7" xfId="8500" xr:uid="{00000000-0005-0000-0000-0000BE200000}"/>
    <cellStyle name="Normal 2 154 8" xfId="8501" xr:uid="{00000000-0005-0000-0000-0000BF200000}"/>
    <cellStyle name="Normal 2 154 9" xfId="8502" xr:uid="{00000000-0005-0000-0000-0000C0200000}"/>
    <cellStyle name="Normal 2 155" xfId="8503" xr:uid="{00000000-0005-0000-0000-0000C1200000}"/>
    <cellStyle name="Normal 2 155 2" xfId="8504" xr:uid="{00000000-0005-0000-0000-0000C2200000}"/>
    <cellStyle name="Normal 2 155 3" xfId="8505" xr:uid="{00000000-0005-0000-0000-0000C3200000}"/>
    <cellStyle name="Normal 2 155 4" xfId="8506" xr:uid="{00000000-0005-0000-0000-0000C4200000}"/>
    <cellStyle name="Normal 2 155 5" xfId="8507" xr:uid="{00000000-0005-0000-0000-0000C5200000}"/>
    <cellStyle name="Normal 2 155 6" xfId="8508" xr:uid="{00000000-0005-0000-0000-0000C6200000}"/>
    <cellStyle name="Normal 2 155 7" xfId="8509" xr:uid="{00000000-0005-0000-0000-0000C7200000}"/>
    <cellStyle name="Normal 2 155 8" xfId="8510" xr:uid="{00000000-0005-0000-0000-0000C8200000}"/>
    <cellStyle name="Normal 2 155 9" xfId="8511" xr:uid="{00000000-0005-0000-0000-0000C9200000}"/>
    <cellStyle name="Normal 2 156" xfId="8512" xr:uid="{00000000-0005-0000-0000-0000CA200000}"/>
    <cellStyle name="Normal 2 156 2" xfId="8513" xr:uid="{00000000-0005-0000-0000-0000CB200000}"/>
    <cellStyle name="Normal 2 156 3" xfId="8514" xr:uid="{00000000-0005-0000-0000-0000CC200000}"/>
    <cellStyle name="Normal 2 156 4" xfId="8515" xr:uid="{00000000-0005-0000-0000-0000CD200000}"/>
    <cellStyle name="Normal 2 156 5" xfId="8516" xr:uid="{00000000-0005-0000-0000-0000CE200000}"/>
    <cellStyle name="Normal 2 156 6" xfId="8517" xr:uid="{00000000-0005-0000-0000-0000CF200000}"/>
    <cellStyle name="Normal 2 156 7" xfId="8518" xr:uid="{00000000-0005-0000-0000-0000D0200000}"/>
    <cellStyle name="Normal 2 156 8" xfId="8519" xr:uid="{00000000-0005-0000-0000-0000D1200000}"/>
    <cellStyle name="Normal 2 156 9" xfId="8520" xr:uid="{00000000-0005-0000-0000-0000D2200000}"/>
    <cellStyle name="Normal 2 157" xfId="8521" xr:uid="{00000000-0005-0000-0000-0000D3200000}"/>
    <cellStyle name="Normal 2 158" xfId="8522" xr:uid="{00000000-0005-0000-0000-0000D4200000}"/>
    <cellStyle name="Normal 2 159" xfId="8523" xr:uid="{00000000-0005-0000-0000-0000D5200000}"/>
    <cellStyle name="Normal 2 16" xfId="305" xr:uid="{00000000-0005-0000-0000-0000D6200000}"/>
    <cellStyle name="Normal 2 16 10" xfId="306" xr:uid="{00000000-0005-0000-0000-0000D7200000}"/>
    <cellStyle name="Normal 2 16 10 2" xfId="21532" xr:uid="{00000000-0005-0000-0000-0000D8200000}"/>
    <cellStyle name="Normal 2 16 11" xfId="307" xr:uid="{00000000-0005-0000-0000-0000D9200000}"/>
    <cellStyle name="Normal 2 16 11 2" xfId="21533" xr:uid="{00000000-0005-0000-0000-0000DA200000}"/>
    <cellStyle name="Normal 2 16 12" xfId="308" xr:uid="{00000000-0005-0000-0000-0000DB200000}"/>
    <cellStyle name="Normal 2 16 12 2" xfId="21534" xr:uid="{00000000-0005-0000-0000-0000DC200000}"/>
    <cellStyle name="Normal 2 16 13" xfId="309" xr:uid="{00000000-0005-0000-0000-0000DD200000}"/>
    <cellStyle name="Normal 2 16 13 2" xfId="21535" xr:uid="{00000000-0005-0000-0000-0000DE200000}"/>
    <cellStyle name="Normal 2 16 14" xfId="310" xr:uid="{00000000-0005-0000-0000-0000DF200000}"/>
    <cellStyle name="Normal 2 16 14 2" xfId="21536" xr:uid="{00000000-0005-0000-0000-0000E0200000}"/>
    <cellStyle name="Normal 2 16 15" xfId="311" xr:uid="{00000000-0005-0000-0000-0000E1200000}"/>
    <cellStyle name="Normal 2 16 15 2" xfId="21537" xr:uid="{00000000-0005-0000-0000-0000E2200000}"/>
    <cellStyle name="Normal 2 16 16" xfId="1936" xr:uid="{00000000-0005-0000-0000-0000E3200000}"/>
    <cellStyle name="Normal 2 16 16 2" xfId="21538" xr:uid="{00000000-0005-0000-0000-0000E4200000}"/>
    <cellStyle name="Normal 2 16 17" xfId="1937" xr:uid="{00000000-0005-0000-0000-0000E5200000}"/>
    <cellStyle name="Normal 2 16 17 2" xfId="21539" xr:uid="{00000000-0005-0000-0000-0000E6200000}"/>
    <cellStyle name="Normal 2 16 18" xfId="1938" xr:uid="{00000000-0005-0000-0000-0000E7200000}"/>
    <cellStyle name="Normal 2 16 18 2" xfId="21540" xr:uid="{00000000-0005-0000-0000-0000E8200000}"/>
    <cellStyle name="Normal 2 16 19" xfId="1939" xr:uid="{00000000-0005-0000-0000-0000E9200000}"/>
    <cellStyle name="Normal 2 16 19 2" xfId="21541" xr:uid="{00000000-0005-0000-0000-0000EA200000}"/>
    <cellStyle name="Normal 2 16 2" xfId="312" xr:uid="{00000000-0005-0000-0000-0000EB200000}"/>
    <cellStyle name="Normal 2 16 2 2" xfId="21542" xr:uid="{00000000-0005-0000-0000-0000EC200000}"/>
    <cellStyle name="Normal 2 16 20" xfId="8524" xr:uid="{00000000-0005-0000-0000-0000ED200000}"/>
    <cellStyle name="Normal 2 16 3" xfId="313" xr:uid="{00000000-0005-0000-0000-0000EE200000}"/>
    <cellStyle name="Normal 2 16 3 2" xfId="21543" xr:uid="{00000000-0005-0000-0000-0000EF200000}"/>
    <cellStyle name="Normal 2 16 4" xfId="314" xr:uid="{00000000-0005-0000-0000-0000F0200000}"/>
    <cellStyle name="Normal 2 16 4 2" xfId="21544" xr:uid="{00000000-0005-0000-0000-0000F1200000}"/>
    <cellStyle name="Normal 2 16 5" xfId="315" xr:uid="{00000000-0005-0000-0000-0000F2200000}"/>
    <cellStyle name="Normal 2 16 5 2" xfId="21545" xr:uid="{00000000-0005-0000-0000-0000F3200000}"/>
    <cellStyle name="Normal 2 16 6" xfId="316" xr:uid="{00000000-0005-0000-0000-0000F4200000}"/>
    <cellStyle name="Normal 2 16 6 2" xfId="21546" xr:uid="{00000000-0005-0000-0000-0000F5200000}"/>
    <cellStyle name="Normal 2 16 7" xfId="317" xr:uid="{00000000-0005-0000-0000-0000F6200000}"/>
    <cellStyle name="Normal 2 16 7 2" xfId="21547" xr:uid="{00000000-0005-0000-0000-0000F7200000}"/>
    <cellStyle name="Normal 2 16 8" xfId="318" xr:uid="{00000000-0005-0000-0000-0000F8200000}"/>
    <cellStyle name="Normal 2 16 8 2" xfId="21548" xr:uid="{00000000-0005-0000-0000-0000F9200000}"/>
    <cellStyle name="Normal 2 16 9" xfId="319" xr:uid="{00000000-0005-0000-0000-0000FA200000}"/>
    <cellStyle name="Normal 2 16 9 2" xfId="21549" xr:uid="{00000000-0005-0000-0000-0000FB200000}"/>
    <cellStyle name="Normal 2 160" xfId="8525" xr:uid="{00000000-0005-0000-0000-0000FC200000}"/>
    <cellStyle name="Normal 2 160 2" xfId="8526" xr:uid="{00000000-0005-0000-0000-0000FD200000}"/>
    <cellStyle name="Normal 2 160 3" xfId="8527" xr:uid="{00000000-0005-0000-0000-0000FE200000}"/>
    <cellStyle name="Normal 2 160 4" xfId="8528" xr:uid="{00000000-0005-0000-0000-0000FF200000}"/>
    <cellStyle name="Normal 2 160 5" xfId="8529" xr:uid="{00000000-0005-0000-0000-000000210000}"/>
    <cellStyle name="Normal 2 160 6" xfId="8530" xr:uid="{00000000-0005-0000-0000-000001210000}"/>
    <cellStyle name="Normal 2 160 7" xfId="8531" xr:uid="{00000000-0005-0000-0000-000002210000}"/>
    <cellStyle name="Normal 2 160 8" xfId="8532" xr:uid="{00000000-0005-0000-0000-000003210000}"/>
    <cellStyle name="Normal 2 160 9" xfId="8533" xr:uid="{00000000-0005-0000-0000-000004210000}"/>
    <cellStyle name="Normal 2 161" xfId="8534" xr:uid="{00000000-0005-0000-0000-000005210000}"/>
    <cellStyle name="Normal 2 161 2" xfId="8535" xr:uid="{00000000-0005-0000-0000-000006210000}"/>
    <cellStyle name="Normal 2 161 3" xfId="8536" xr:uid="{00000000-0005-0000-0000-000007210000}"/>
    <cellStyle name="Normal 2 161 4" xfId="8537" xr:uid="{00000000-0005-0000-0000-000008210000}"/>
    <cellStyle name="Normal 2 161 5" xfId="8538" xr:uid="{00000000-0005-0000-0000-000009210000}"/>
    <cellStyle name="Normal 2 161 6" xfId="8539" xr:uid="{00000000-0005-0000-0000-00000A210000}"/>
    <cellStyle name="Normal 2 161 7" xfId="8540" xr:uid="{00000000-0005-0000-0000-00000B210000}"/>
    <cellStyle name="Normal 2 161 8" xfId="8541" xr:uid="{00000000-0005-0000-0000-00000C210000}"/>
    <cellStyle name="Normal 2 161 9" xfId="8542" xr:uid="{00000000-0005-0000-0000-00000D210000}"/>
    <cellStyle name="Normal 2 162" xfId="8543" xr:uid="{00000000-0005-0000-0000-00000E210000}"/>
    <cellStyle name="Normal 2 162 2" xfId="8544" xr:uid="{00000000-0005-0000-0000-00000F210000}"/>
    <cellStyle name="Normal 2 162 3" xfId="8545" xr:uid="{00000000-0005-0000-0000-000010210000}"/>
    <cellStyle name="Normal 2 162 4" xfId="8546" xr:uid="{00000000-0005-0000-0000-000011210000}"/>
    <cellStyle name="Normal 2 162 5" xfId="8547" xr:uid="{00000000-0005-0000-0000-000012210000}"/>
    <cellStyle name="Normal 2 162 6" xfId="8548" xr:uid="{00000000-0005-0000-0000-000013210000}"/>
    <cellStyle name="Normal 2 162 7" xfId="8549" xr:uid="{00000000-0005-0000-0000-000014210000}"/>
    <cellStyle name="Normal 2 162 8" xfId="8550" xr:uid="{00000000-0005-0000-0000-000015210000}"/>
    <cellStyle name="Normal 2 162 9" xfId="8551" xr:uid="{00000000-0005-0000-0000-000016210000}"/>
    <cellStyle name="Normal 2 163" xfId="8552" xr:uid="{00000000-0005-0000-0000-000017210000}"/>
    <cellStyle name="Normal 2 163 2" xfId="8553" xr:uid="{00000000-0005-0000-0000-000018210000}"/>
    <cellStyle name="Normal 2 163 3" xfId="8554" xr:uid="{00000000-0005-0000-0000-000019210000}"/>
    <cellStyle name="Normal 2 163 4" xfId="8555" xr:uid="{00000000-0005-0000-0000-00001A210000}"/>
    <cellStyle name="Normal 2 163 5" xfId="8556" xr:uid="{00000000-0005-0000-0000-00001B210000}"/>
    <cellStyle name="Normal 2 163 6" xfId="8557" xr:uid="{00000000-0005-0000-0000-00001C210000}"/>
    <cellStyle name="Normal 2 163 7" xfId="8558" xr:uid="{00000000-0005-0000-0000-00001D210000}"/>
    <cellStyle name="Normal 2 163 8" xfId="8559" xr:uid="{00000000-0005-0000-0000-00001E210000}"/>
    <cellStyle name="Normal 2 163 9" xfId="8560" xr:uid="{00000000-0005-0000-0000-00001F210000}"/>
    <cellStyle name="Normal 2 164" xfId="8561" xr:uid="{00000000-0005-0000-0000-000020210000}"/>
    <cellStyle name="Normal 2 164 2" xfId="8562" xr:uid="{00000000-0005-0000-0000-000021210000}"/>
    <cellStyle name="Normal 2 164 3" xfId="8563" xr:uid="{00000000-0005-0000-0000-000022210000}"/>
    <cellStyle name="Normal 2 164 4" xfId="8564" xr:uid="{00000000-0005-0000-0000-000023210000}"/>
    <cellStyle name="Normal 2 164 5" xfId="8565" xr:uid="{00000000-0005-0000-0000-000024210000}"/>
    <cellStyle name="Normal 2 164 6" xfId="8566" xr:uid="{00000000-0005-0000-0000-000025210000}"/>
    <cellStyle name="Normal 2 164 7" xfId="8567" xr:uid="{00000000-0005-0000-0000-000026210000}"/>
    <cellStyle name="Normal 2 164 8" xfId="8568" xr:uid="{00000000-0005-0000-0000-000027210000}"/>
    <cellStyle name="Normal 2 164 9" xfId="8569" xr:uid="{00000000-0005-0000-0000-000028210000}"/>
    <cellStyle name="Normal 2 165" xfId="8570" xr:uid="{00000000-0005-0000-0000-000029210000}"/>
    <cellStyle name="Normal 2 165 2" xfId="8571" xr:uid="{00000000-0005-0000-0000-00002A210000}"/>
    <cellStyle name="Normal 2 165 3" xfId="8572" xr:uid="{00000000-0005-0000-0000-00002B210000}"/>
    <cellStyle name="Normal 2 165 4" xfId="8573" xr:uid="{00000000-0005-0000-0000-00002C210000}"/>
    <cellStyle name="Normal 2 165 5" xfId="8574" xr:uid="{00000000-0005-0000-0000-00002D210000}"/>
    <cellStyle name="Normal 2 165 6" xfId="8575" xr:uid="{00000000-0005-0000-0000-00002E210000}"/>
    <cellStyle name="Normal 2 165 7" xfId="8576" xr:uid="{00000000-0005-0000-0000-00002F210000}"/>
    <cellStyle name="Normal 2 165 8" xfId="8577" xr:uid="{00000000-0005-0000-0000-000030210000}"/>
    <cellStyle name="Normal 2 165 9" xfId="8578" xr:uid="{00000000-0005-0000-0000-000031210000}"/>
    <cellStyle name="Normal 2 166" xfId="8579" xr:uid="{00000000-0005-0000-0000-000032210000}"/>
    <cellStyle name="Normal 2 166 2" xfId="8580" xr:uid="{00000000-0005-0000-0000-000033210000}"/>
    <cellStyle name="Normal 2 166 3" xfId="8581" xr:uid="{00000000-0005-0000-0000-000034210000}"/>
    <cellStyle name="Normal 2 166 4" xfId="8582" xr:uid="{00000000-0005-0000-0000-000035210000}"/>
    <cellStyle name="Normal 2 166 5" xfId="8583" xr:uid="{00000000-0005-0000-0000-000036210000}"/>
    <cellStyle name="Normal 2 166 6" xfId="8584" xr:uid="{00000000-0005-0000-0000-000037210000}"/>
    <cellStyle name="Normal 2 166 7" xfId="8585" xr:uid="{00000000-0005-0000-0000-000038210000}"/>
    <cellStyle name="Normal 2 166 8" xfId="8586" xr:uid="{00000000-0005-0000-0000-000039210000}"/>
    <cellStyle name="Normal 2 166 9" xfId="8587" xr:uid="{00000000-0005-0000-0000-00003A210000}"/>
    <cellStyle name="Normal 2 167" xfId="8588" xr:uid="{00000000-0005-0000-0000-00003B210000}"/>
    <cellStyle name="Normal 2 167 2" xfId="8589" xr:uid="{00000000-0005-0000-0000-00003C210000}"/>
    <cellStyle name="Normal 2 167 3" xfId="8590" xr:uid="{00000000-0005-0000-0000-00003D210000}"/>
    <cellStyle name="Normal 2 167 4" xfId="8591" xr:uid="{00000000-0005-0000-0000-00003E210000}"/>
    <cellStyle name="Normal 2 167 5" xfId="8592" xr:uid="{00000000-0005-0000-0000-00003F210000}"/>
    <cellStyle name="Normal 2 167 6" xfId="8593" xr:uid="{00000000-0005-0000-0000-000040210000}"/>
    <cellStyle name="Normal 2 167 7" xfId="8594" xr:uid="{00000000-0005-0000-0000-000041210000}"/>
    <cellStyle name="Normal 2 167 8" xfId="8595" xr:uid="{00000000-0005-0000-0000-000042210000}"/>
    <cellStyle name="Normal 2 167 9" xfId="8596" xr:uid="{00000000-0005-0000-0000-000043210000}"/>
    <cellStyle name="Normal 2 168" xfId="8597" xr:uid="{00000000-0005-0000-0000-000044210000}"/>
    <cellStyle name="Normal 2 168 2" xfId="8598" xr:uid="{00000000-0005-0000-0000-000045210000}"/>
    <cellStyle name="Normal 2 168 3" xfId="8599" xr:uid="{00000000-0005-0000-0000-000046210000}"/>
    <cellStyle name="Normal 2 168 4" xfId="8600" xr:uid="{00000000-0005-0000-0000-000047210000}"/>
    <cellStyle name="Normal 2 168 5" xfId="8601" xr:uid="{00000000-0005-0000-0000-000048210000}"/>
    <cellStyle name="Normal 2 168 6" xfId="8602" xr:uid="{00000000-0005-0000-0000-000049210000}"/>
    <cellStyle name="Normal 2 168 7" xfId="8603" xr:uid="{00000000-0005-0000-0000-00004A210000}"/>
    <cellStyle name="Normal 2 168 8" xfId="8604" xr:uid="{00000000-0005-0000-0000-00004B210000}"/>
    <cellStyle name="Normal 2 168 9" xfId="8605" xr:uid="{00000000-0005-0000-0000-00004C210000}"/>
    <cellStyle name="Normal 2 169" xfId="8606" xr:uid="{00000000-0005-0000-0000-00004D210000}"/>
    <cellStyle name="Normal 2 169 2" xfId="8607" xr:uid="{00000000-0005-0000-0000-00004E210000}"/>
    <cellStyle name="Normal 2 169 3" xfId="8608" xr:uid="{00000000-0005-0000-0000-00004F210000}"/>
    <cellStyle name="Normal 2 169 4" xfId="8609" xr:uid="{00000000-0005-0000-0000-000050210000}"/>
    <cellStyle name="Normal 2 169 5" xfId="8610" xr:uid="{00000000-0005-0000-0000-000051210000}"/>
    <cellStyle name="Normal 2 169 6" xfId="8611" xr:uid="{00000000-0005-0000-0000-000052210000}"/>
    <cellStyle name="Normal 2 169 7" xfId="8612" xr:uid="{00000000-0005-0000-0000-000053210000}"/>
    <cellStyle name="Normal 2 169 8" xfId="8613" xr:uid="{00000000-0005-0000-0000-000054210000}"/>
    <cellStyle name="Normal 2 169 9" xfId="8614" xr:uid="{00000000-0005-0000-0000-000055210000}"/>
    <cellStyle name="Normal 2 17" xfId="320" xr:uid="{00000000-0005-0000-0000-000056210000}"/>
    <cellStyle name="Normal 2 17 10" xfId="321" xr:uid="{00000000-0005-0000-0000-000057210000}"/>
    <cellStyle name="Normal 2 17 10 2" xfId="21550" xr:uid="{00000000-0005-0000-0000-000058210000}"/>
    <cellStyle name="Normal 2 17 11" xfId="322" xr:uid="{00000000-0005-0000-0000-000059210000}"/>
    <cellStyle name="Normal 2 17 11 2" xfId="21551" xr:uid="{00000000-0005-0000-0000-00005A210000}"/>
    <cellStyle name="Normal 2 17 12" xfId="323" xr:uid="{00000000-0005-0000-0000-00005B210000}"/>
    <cellStyle name="Normal 2 17 12 2" xfId="21552" xr:uid="{00000000-0005-0000-0000-00005C210000}"/>
    <cellStyle name="Normal 2 17 13" xfId="324" xr:uid="{00000000-0005-0000-0000-00005D210000}"/>
    <cellStyle name="Normal 2 17 13 2" xfId="21553" xr:uid="{00000000-0005-0000-0000-00005E210000}"/>
    <cellStyle name="Normal 2 17 14" xfId="325" xr:uid="{00000000-0005-0000-0000-00005F210000}"/>
    <cellStyle name="Normal 2 17 14 2" xfId="21554" xr:uid="{00000000-0005-0000-0000-000060210000}"/>
    <cellStyle name="Normal 2 17 15" xfId="326" xr:uid="{00000000-0005-0000-0000-000061210000}"/>
    <cellStyle name="Normal 2 17 15 2" xfId="21555" xr:uid="{00000000-0005-0000-0000-000062210000}"/>
    <cellStyle name="Normal 2 17 16" xfId="1940" xr:uid="{00000000-0005-0000-0000-000063210000}"/>
    <cellStyle name="Normal 2 17 16 2" xfId="21556" xr:uid="{00000000-0005-0000-0000-000064210000}"/>
    <cellStyle name="Normal 2 17 17" xfId="1941" xr:uid="{00000000-0005-0000-0000-000065210000}"/>
    <cellStyle name="Normal 2 17 17 2" xfId="21557" xr:uid="{00000000-0005-0000-0000-000066210000}"/>
    <cellStyle name="Normal 2 17 18" xfId="1942" xr:uid="{00000000-0005-0000-0000-000067210000}"/>
    <cellStyle name="Normal 2 17 18 2" xfId="21558" xr:uid="{00000000-0005-0000-0000-000068210000}"/>
    <cellStyle name="Normal 2 17 19" xfId="1943" xr:uid="{00000000-0005-0000-0000-000069210000}"/>
    <cellStyle name="Normal 2 17 19 2" xfId="21559" xr:uid="{00000000-0005-0000-0000-00006A210000}"/>
    <cellStyle name="Normal 2 17 2" xfId="327" xr:uid="{00000000-0005-0000-0000-00006B210000}"/>
    <cellStyle name="Normal 2 17 2 2" xfId="21560" xr:uid="{00000000-0005-0000-0000-00006C210000}"/>
    <cellStyle name="Normal 2 17 20" xfId="8615" xr:uid="{00000000-0005-0000-0000-00006D210000}"/>
    <cellStyle name="Normal 2 17 3" xfId="328" xr:uid="{00000000-0005-0000-0000-00006E210000}"/>
    <cellStyle name="Normal 2 17 3 2" xfId="21561" xr:uid="{00000000-0005-0000-0000-00006F210000}"/>
    <cellStyle name="Normal 2 17 4" xfId="329" xr:uid="{00000000-0005-0000-0000-000070210000}"/>
    <cellStyle name="Normal 2 17 4 2" xfId="21562" xr:uid="{00000000-0005-0000-0000-000071210000}"/>
    <cellStyle name="Normal 2 17 5" xfId="330" xr:uid="{00000000-0005-0000-0000-000072210000}"/>
    <cellStyle name="Normal 2 17 5 2" xfId="21563" xr:uid="{00000000-0005-0000-0000-000073210000}"/>
    <cellStyle name="Normal 2 17 6" xfId="331" xr:uid="{00000000-0005-0000-0000-000074210000}"/>
    <cellStyle name="Normal 2 17 6 2" xfId="21564" xr:uid="{00000000-0005-0000-0000-000075210000}"/>
    <cellStyle name="Normal 2 17 7" xfId="332" xr:uid="{00000000-0005-0000-0000-000076210000}"/>
    <cellStyle name="Normal 2 17 7 2" xfId="21565" xr:uid="{00000000-0005-0000-0000-000077210000}"/>
    <cellStyle name="Normal 2 17 8" xfId="333" xr:uid="{00000000-0005-0000-0000-000078210000}"/>
    <cellStyle name="Normal 2 17 8 2" xfId="21566" xr:uid="{00000000-0005-0000-0000-000079210000}"/>
    <cellStyle name="Normal 2 17 9" xfId="334" xr:uid="{00000000-0005-0000-0000-00007A210000}"/>
    <cellStyle name="Normal 2 17 9 2" xfId="21567" xr:uid="{00000000-0005-0000-0000-00007B210000}"/>
    <cellStyle name="Normal 2 170" xfId="8616" xr:uid="{00000000-0005-0000-0000-00007C210000}"/>
    <cellStyle name="Normal 2 170 2" xfId="8617" xr:uid="{00000000-0005-0000-0000-00007D210000}"/>
    <cellStyle name="Normal 2 170 3" xfId="8618" xr:uid="{00000000-0005-0000-0000-00007E210000}"/>
    <cellStyle name="Normal 2 170 4" xfId="8619" xr:uid="{00000000-0005-0000-0000-00007F210000}"/>
    <cellStyle name="Normal 2 170 5" xfId="8620" xr:uid="{00000000-0005-0000-0000-000080210000}"/>
    <cellStyle name="Normal 2 170 6" xfId="8621" xr:uid="{00000000-0005-0000-0000-000081210000}"/>
    <cellStyle name="Normal 2 170 7" xfId="8622" xr:uid="{00000000-0005-0000-0000-000082210000}"/>
    <cellStyle name="Normal 2 170 8" xfId="8623" xr:uid="{00000000-0005-0000-0000-000083210000}"/>
    <cellStyle name="Normal 2 170 9" xfId="8624" xr:uid="{00000000-0005-0000-0000-000084210000}"/>
    <cellStyle name="Normal 2 171" xfId="8625" xr:uid="{00000000-0005-0000-0000-000085210000}"/>
    <cellStyle name="Normal 2 171 2" xfId="8626" xr:uid="{00000000-0005-0000-0000-000086210000}"/>
    <cellStyle name="Normal 2 171 3" xfId="8627" xr:uid="{00000000-0005-0000-0000-000087210000}"/>
    <cellStyle name="Normal 2 171 4" xfId="8628" xr:uid="{00000000-0005-0000-0000-000088210000}"/>
    <cellStyle name="Normal 2 171 5" xfId="8629" xr:uid="{00000000-0005-0000-0000-000089210000}"/>
    <cellStyle name="Normal 2 171 6" xfId="8630" xr:uid="{00000000-0005-0000-0000-00008A210000}"/>
    <cellStyle name="Normal 2 171 7" xfId="8631" xr:uid="{00000000-0005-0000-0000-00008B210000}"/>
    <cellStyle name="Normal 2 171 8" xfId="8632" xr:uid="{00000000-0005-0000-0000-00008C210000}"/>
    <cellStyle name="Normal 2 171 9" xfId="8633" xr:uid="{00000000-0005-0000-0000-00008D210000}"/>
    <cellStyle name="Normal 2 172" xfId="8634" xr:uid="{00000000-0005-0000-0000-00008E210000}"/>
    <cellStyle name="Normal 2 172 2" xfId="8635" xr:uid="{00000000-0005-0000-0000-00008F210000}"/>
    <cellStyle name="Normal 2 172 3" xfId="8636" xr:uid="{00000000-0005-0000-0000-000090210000}"/>
    <cellStyle name="Normal 2 172 4" xfId="8637" xr:uid="{00000000-0005-0000-0000-000091210000}"/>
    <cellStyle name="Normal 2 172 5" xfId="8638" xr:uid="{00000000-0005-0000-0000-000092210000}"/>
    <cellStyle name="Normal 2 172 6" xfId="8639" xr:uid="{00000000-0005-0000-0000-000093210000}"/>
    <cellStyle name="Normal 2 172 7" xfId="8640" xr:uid="{00000000-0005-0000-0000-000094210000}"/>
    <cellStyle name="Normal 2 172 8" xfId="8641" xr:uid="{00000000-0005-0000-0000-000095210000}"/>
    <cellStyle name="Normal 2 172 9" xfId="8642" xr:uid="{00000000-0005-0000-0000-000096210000}"/>
    <cellStyle name="Normal 2 173" xfId="8643" xr:uid="{00000000-0005-0000-0000-000097210000}"/>
    <cellStyle name="Normal 2 173 2" xfId="8644" xr:uid="{00000000-0005-0000-0000-000098210000}"/>
    <cellStyle name="Normal 2 173 3" xfId="8645" xr:uid="{00000000-0005-0000-0000-000099210000}"/>
    <cellStyle name="Normal 2 173 4" xfId="8646" xr:uid="{00000000-0005-0000-0000-00009A210000}"/>
    <cellStyle name="Normal 2 173 5" xfId="8647" xr:uid="{00000000-0005-0000-0000-00009B210000}"/>
    <cellStyle name="Normal 2 173 6" xfId="8648" xr:uid="{00000000-0005-0000-0000-00009C210000}"/>
    <cellStyle name="Normal 2 173 7" xfId="8649" xr:uid="{00000000-0005-0000-0000-00009D210000}"/>
    <cellStyle name="Normal 2 173 8" xfId="8650" xr:uid="{00000000-0005-0000-0000-00009E210000}"/>
    <cellStyle name="Normal 2 173 9" xfId="8651" xr:uid="{00000000-0005-0000-0000-00009F210000}"/>
    <cellStyle name="Normal 2 174" xfId="8652" xr:uid="{00000000-0005-0000-0000-0000A0210000}"/>
    <cellStyle name="Normal 2 174 2" xfId="8653" xr:uid="{00000000-0005-0000-0000-0000A1210000}"/>
    <cellStyle name="Normal 2 174 3" xfId="8654" xr:uid="{00000000-0005-0000-0000-0000A2210000}"/>
    <cellStyle name="Normal 2 174 4" xfId="8655" xr:uid="{00000000-0005-0000-0000-0000A3210000}"/>
    <cellStyle name="Normal 2 174 5" xfId="8656" xr:uid="{00000000-0005-0000-0000-0000A4210000}"/>
    <cellStyle name="Normal 2 174 6" xfId="8657" xr:uid="{00000000-0005-0000-0000-0000A5210000}"/>
    <cellStyle name="Normal 2 174 7" xfId="8658" xr:uid="{00000000-0005-0000-0000-0000A6210000}"/>
    <cellStyle name="Normal 2 174 8" xfId="8659" xr:uid="{00000000-0005-0000-0000-0000A7210000}"/>
    <cellStyle name="Normal 2 174 9" xfId="8660" xr:uid="{00000000-0005-0000-0000-0000A8210000}"/>
    <cellStyle name="Normal 2 18" xfId="335" xr:uid="{00000000-0005-0000-0000-0000A9210000}"/>
    <cellStyle name="Normal 2 18 10" xfId="336" xr:uid="{00000000-0005-0000-0000-0000AA210000}"/>
    <cellStyle name="Normal 2 18 10 2" xfId="21568" xr:uid="{00000000-0005-0000-0000-0000AB210000}"/>
    <cellStyle name="Normal 2 18 11" xfId="337" xr:uid="{00000000-0005-0000-0000-0000AC210000}"/>
    <cellStyle name="Normal 2 18 11 2" xfId="21569" xr:uid="{00000000-0005-0000-0000-0000AD210000}"/>
    <cellStyle name="Normal 2 18 12" xfId="338" xr:uid="{00000000-0005-0000-0000-0000AE210000}"/>
    <cellStyle name="Normal 2 18 12 2" xfId="21570" xr:uid="{00000000-0005-0000-0000-0000AF210000}"/>
    <cellStyle name="Normal 2 18 13" xfId="339" xr:uid="{00000000-0005-0000-0000-0000B0210000}"/>
    <cellStyle name="Normal 2 18 13 2" xfId="21571" xr:uid="{00000000-0005-0000-0000-0000B1210000}"/>
    <cellStyle name="Normal 2 18 14" xfId="340" xr:uid="{00000000-0005-0000-0000-0000B2210000}"/>
    <cellStyle name="Normal 2 18 14 2" xfId="21572" xr:uid="{00000000-0005-0000-0000-0000B3210000}"/>
    <cellStyle name="Normal 2 18 15" xfId="341" xr:uid="{00000000-0005-0000-0000-0000B4210000}"/>
    <cellStyle name="Normal 2 18 15 2" xfId="21573" xr:uid="{00000000-0005-0000-0000-0000B5210000}"/>
    <cellStyle name="Normal 2 18 16" xfId="1944" xr:uid="{00000000-0005-0000-0000-0000B6210000}"/>
    <cellStyle name="Normal 2 18 16 2" xfId="21574" xr:uid="{00000000-0005-0000-0000-0000B7210000}"/>
    <cellStyle name="Normal 2 18 17" xfId="1945" xr:uid="{00000000-0005-0000-0000-0000B8210000}"/>
    <cellStyle name="Normal 2 18 17 2" xfId="21575" xr:uid="{00000000-0005-0000-0000-0000B9210000}"/>
    <cellStyle name="Normal 2 18 18" xfId="1946" xr:uid="{00000000-0005-0000-0000-0000BA210000}"/>
    <cellStyle name="Normal 2 18 18 2" xfId="21576" xr:uid="{00000000-0005-0000-0000-0000BB210000}"/>
    <cellStyle name="Normal 2 18 19" xfId="1947" xr:uid="{00000000-0005-0000-0000-0000BC210000}"/>
    <cellStyle name="Normal 2 18 19 2" xfId="21577" xr:uid="{00000000-0005-0000-0000-0000BD210000}"/>
    <cellStyle name="Normal 2 18 2" xfId="342" xr:uid="{00000000-0005-0000-0000-0000BE210000}"/>
    <cellStyle name="Normal 2 18 2 2" xfId="21578" xr:uid="{00000000-0005-0000-0000-0000BF210000}"/>
    <cellStyle name="Normal 2 18 20" xfId="8661" xr:uid="{00000000-0005-0000-0000-0000C0210000}"/>
    <cellStyle name="Normal 2 18 3" xfId="343" xr:uid="{00000000-0005-0000-0000-0000C1210000}"/>
    <cellStyle name="Normal 2 18 3 2" xfId="21579" xr:uid="{00000000-0005-0000-0000-0000C2210000}"/>
    <cellStyle name="Normal 2 18 4" xfId="344" xr:uid="{00000000-0005-0000-0000-0000C3210000}"/>
    <cellStyle name="Normal 2 18 4 2" xfId="21580" xr:uid="{00000000-0005-0000-0000-0000C4210000}"/>
    <cellStyle name="Normal 2 18 5" xfId="345" xr:uid="{00000000-0005-0000-0000-0000C5210000}"/>
    <cellStyle name="Normal 2 18 5 2" xfId="21581" xr:uid="{00000000-0005-0000-0000-0000C6210000}"/>
    <cellStyle name="Normal 2 18 6" xfId="346" xr:uid="{00000000-0005-0000-0000-0000C7210000}"/>
    <cellStyle name="Normal 2 18 6 2" xfId="21582" xr:uid="{00000000-0005-0000-0000-0000C8210000}"/>
    <cellStyle name="Normal 2 18 7" xfId="347" xr:uid="{00000000-0005-0000-0000-0000C9210000}"/>
    <cellStyle name="Normal 2 18 7 2" xfId="21583" xr:uid="{00000000-0005-0000-0000-0000CA210000}"/>
    <cellStyle name="Normal 2 18 8" xfId="348" xr:uid="{00000000-0005-0000-0000-0000CB210000}"/>
    <cellStyle name="Normal 2 18 8 2" xfId="21584" xr:uid="{00000000-0005-0000-0000-0000CC210000}"/>
    <cellStyle name="Normal 2 18 9" xfId="349" xr:uid="{00000000-0005-0000-0000-0000CD210000}"/>
    <cellStyle name="Normal 2 18 9 2" xfId="21585" xr:uid="{00000000-0005-0000-0000-0000CE210000}"/>
    <cellStyle name="Normal 2 19" xfId="350" xr:uid="{00000000-0005-0000-0000-0000CF210000}"/>
    <cellStyle name="Normal 2 19 10" xfId="351" xr:uid="{00000000-0005-0000-0000-0000D0210000}"/>
    <cellStyle name="Normal 2 19 10 2" xfId="21586" xr:uid="{00000000-0005-0000-0000-0000D1210000}"/>
    <cellStyle name="Normal 2 19 11" xfId="352" xr:uid="{00000000-0005-0000-0000-0000D2210000}"/>
    <cellStyle name="Normal 2 19 11 2" xfId="21587" xr:uid="{00000000-0005-0000-0000-0000D3210000}"/>
    <cellStyle name="Normal 2 19 12" xfId="353" xr:uid="{00000000-0005-0000-0000-0000D4210000}"/>
    <cellStyle name="Normal 2 19 12 2" xfId="21588" xr:uid="{00000000-0005-0000-0000-0000D5210000}"/>
    <cellStyle name="Normal 2 19 13" xfId="354" xr:uid="{00000000-0005-0000-0000-0000D6210000}"/>
    <cellStyle name="Normal 2 19 13 2" xfId="21589" xr:uid="{00000000-0005-0000-0000-0000D7210000}"/>
    <cellStyle name="Normal 2 19 14" xfId="355" xr:uid="{00000000-0005-0000-0000-0000D8210000}"/>
    <cellStyle name="Normal 2 19 14 2" xfId="21590" xr:uid="{00000000-0005-0000-0000-0000D9210000}"/>
    <cellStyle name="Normal 2 19 15" xfId="356" xr:uid="{00000000-0005-0000-0000-0000DA210000}"/>
    <cellStyle name="Normal 2 19 15 2" xfId="21591" xr:uid="{00000000-0005-0000-0000-0000DB210000}"/>
    <cellStyle name="Normal 2 19 16" xfId="1948" xr:uid="{00000000-0005-0000-0000-0000DC210000}"/>
    <cellStyle name="Normal 2 19 16 2" xfId="21592" xr:uid="{00000000-0005-0000-0000-0000DD210000}"/>
    <cellStyle name="Normal 2 19 17" xfId="1949" xr:uid="{00000000-0005-0000-0000-0000DE210000}"/>
    <cellStyle name="Normal 2 19 17 2" xfId="21593" xr:uid="{00000000-0005-0000-0000-0000DF210000}"/>
    <cellStyle name="Normal 2 19 18" xfId="1950" xr:uid="{00000000-0005-0000-0000-0000E0210000}"/>
    <cellStyle name="Normal 2 19 18 2" xfId="21594" xr:uid="{00000000-0005-0000-0000-0000E1210000}"/>
    <cellStyle name="Normal 2 19 19" xfId="1951" xr:uid="{00000000-0005-0000-0000-0000E2210000}"/>
    <cellStyle name="Normal 2 19 19 2" xfId="21595" xr:uid="{00000000-0005-0000-0000-0000E3210000}"/>
    <cellStyle name="Normal 2 19 2" xfId="357" xr:uid="{00000000-0005-0000-0000-0000E4210000}"/>
    <cellStyle name="Normal 2 19 2 2" xfId="21596" xr:uid="{00000000-0005-0000-0000-0000E5210000}"/>
    <cellStyle name="Normal 2 19 20" xfId="8662" xr:uid="{00000000-0005-0000-0000-0000E6210000}"/>
    <cellStyle name="Normal 2 19 3" xfId="358" xr:uid="{00000000-0005-0000-0000-0000E7210000}"/>
    <cellStyle name="Normal 2 19 3 2" xfId="21597" xr:uid="{00000000-0005-0000-0000-0000E8210000}"/>
    <cellStyle name="Normal 2 19 4" xfId="359" xr:uid="{00000000-0005-0000-0000-0000E9210000}"/>
    <cellStyle name="Normal 2 19 4 2" xfId="21598" xr:uid="{00000000-0005-0000-0000-0000EA210000}"/>
    <cellStyle name="Normal 2 19 5" xfId="360" xr:uid="{00000000-0005-0000-0000-0000EB210000}"/>
    <cellStyle name="Normal 2 19 5 2" xfId="21599" xr:uid="{00000000-0005-0000-0000-0000EC210000}"/>
    <cellStyle name="Normal 2 19 6" xfId="361" xr:uid="{00000000-0005-0000-0000-0000ED210000}"/>
    <cellStyle name="Normal 2 19 6 2" xfId="21600" xr:uid="{00000000-0005-0000-0000-0000EE210000}"/>
    <cellStyle name="Normal 2 19 7" xfId="362" xr:uid="{00000000-0005-0000-0000-0000EF210000}"/>
    <cellStyle name="Normal 2 19 7 2" xfId="21601" xr:uid="{00000000-0005-0000-0000-0000F0210000}"/>
    <cellStyle name="Normal 2 19 8" xfId="363" xr:uid="{00000000-0005-0000-0000-0000F1210000}"/>
    <cellStyle name="Normal 2 19 8 2" xfId="21602" xr:uid="{00000000-0005-0000-0000-0000F2210000}"/>
    <cellStyle name="Normal 2 19 9" xfId="364" xr:uid="{00000000-0005-0000-0000-0000F3210000}"/>
    <cellStyle name="Normal 2 19 9 2" xfId="21603" xr:uid="{00000000-0005-0000-0000-0000F4210000}"/>
    <cellStyle name="Normal 2 2" xfId="365" xr:uid="{00000000-0005-0000-0000-0000F5210000}"/>
    <cellStyle name="Normal 2 2 2" xfId="366" xr:uid="{00000000-0005-0000-0000-0000F6210000}"/>
    <cellStyle name="Normal 2 2 2 2" xfId="21604" xr:uid="{00000000-0005-0000-0000-0000F7210000}"/>
    <cellStyle name="Normal 2 2 3" xfId="367" xr:uid="{00000000-0005-0000-0000-0000F8210000}"/>
    <cellStyle name="Normal 2 2 3 2" xfId="21605" xr:uid="{00000000-0005-0000-0000-0000F9210000}"/>
    <cellStyle name="Normal 2 2 4" xfId="368" xr:uid="{00000000-0005-0000-0000-0000FA210000}"/>
    <cellStyle name="Normal 2 2 4 2" xfId="21606" xr:uid="{00000000-0005-0000-0000-0000FB210000}"/>
    <cellStyle name="Normal 2 2 5" xfId="369" xr:uid="{00000000-0005-0000-0000-0000FC210000}"/>
    <cellStyle name="Normal 2 2 5 2" xfId="21607" xr:uid="{00000000-0005-0000-0000-0000FD210000}"/>
    <cellStyle name="Normal 2 2 6" xfId="370" xr:uid="{00000000-0005-0000-0000-0000FE210000}"/>
    <cellStyle name="Normal 2 2 6 2" xfId="21608" xr:uid="{00000000-0005-0000-0000-0000FF210000}"/>
    <cellStyle name="Normal 2 2 7" xfId="2210" xr:uid="{00000000-0005-0000-0000-000000220000}"/>
    <cellStyle name="Normal 2 20" xfId="371" xr:uid="{00000000-0005-0000-0000-000001220000}"/>
    <cellStyle name="Normal 2 20 10" xfId="372" xr:uid="{00000000-0005-0000-0000-000002220000}"/>
    <cellStyle name="Normal 2 20 10 2" xfId="21609" xr:uid="{00000000-0005-0000-0000-000003220000}"/>
    <cellStyle name="Normal 2 20 11" xfId="373" xr:uid="{00000000-0005-0000-0000-000004220000}"/>
    <cellStyle name="Normal 2 20 11 2" xfId="21610" xr:uid="{00000000-0005-0000-0000-000005220000}"/>
    <cellStyle name="Normal 2 20 12" xfId="374" xr:uid="{00000000-0005-0000-0000-000006220000}"/>
    <cellStyle name="Normal 2 20 12 2" xfId="21611" xr:uid="{00000000-0005-0000-0000-000007220000}"/>
    <cellStyle name="Normal 2 20 13" xfId="375" xr:uid="{00000000-0005-0000-0000-000008220000}"/>
    <cellStyle name="Normal 2 20 13 2" xfId="21612" xr:uid="{00000000-0005-0000-0000-000009220000}"/>
    <cellStyle name="Normal 2 20 14" xfId="376" xr:uid="{00000000-0005-0000-0000-00000A220000}"/>
    <cellStyle name="Normal 2 20 14 2" xfId="21613" xr:uid="{00000000-0005-0000-0000-00000B220000}"/>
    <cellStyle name="Normal 2 20 15" xfId="377" xr:uid="{00000000-0005-0000-0000-00000C220000}"/>
    <cellStyle name="Normal 2 20 15 2" xfId="21614" xr:uid="{00000000-0005-0000-0000-00000D220000}"/>
    <cellStyle name="Normal 2 20 16" xfId="1952" xr:uid="{00000000-0005-0000-0000-00000E220000}"/>
    <cellStyle name="Normal 2 20 16 2" xfId="21615" xr:uid="{00000000-0005-0000-0000-00000F220000}"/>
    <cellStyle name="Normal 2 20 17" xfId="1953" xr:uid="{00000000-0005-0000-0000-000010220000}"/>
    <cellStyle name="Normal 2 20 17 2" xfId="21616" xr:uid="{00000000-0005-0000-0000-000011220000}"/>
    <cellStyle name="Normal 2 20 18" xfId="1954" xr:uid="{00000000-0005-0000-0000-000012220000}"/>
    <cellStyle name="Normal 2 20 18 2" xfId="21617" xr:uid="{00000000-0005-0000-0000-000013220000}"/>
    <cellStyle name="Normal 2 20 19" xfId="1955" xr:uid="{00000000-0005-0000-0000-000014220000}"/>
    <cellStyle name="Normal 2 20 19 2" xfId="21618" xr:uid="{00000000-0005-0000-0000-000015220000}"/>
    <cellStyle name="Normal 2 20 2" xfId="378" xr:uid="{00000000-0005-0000-0000-000016220000}"/>
    <cellStyle name="Normal 2 20 2 2" xfId="21619" xr:uid="{00000000-0005-0000-0000-000017220000}"/>
    <cellStyle name="Normal 2 20 20" xfId="8663" xr:uid="{00000000-0005-0000-0000-000018220000}"/>
    <cellStyle name="Normal 2 20 3" xfId="379" xr:uid="{00000000-0005-0000-0000-000019220000}"/>
    <cellStyle name="Normal 2 20 3 2" xfId="21620" xr:uid="{00000000-0005-0000-0000-00001A220000}"/>
    <cellStyle name="Normal 2 20 4" xfId="380" xr:uid="{00000000-0005-0000-0000-00001B220000}"/>
    <cellStyle name="Normal 2 20 4 2" xfId="21621" xr:uid="{00000000-0005-0000-0000-00001C220000}"/>
    <cellStyle name="Normal 2 20 5" xfId="381" xr:uid="{00000000-0005-0000-0000-00001D220000}"/>
    <cellStyle name="Normal 2 20 5 2" xfId="21622" xr:uid="{00000000-0005-0000-0000-00001E220000}"/>
    <cellStyle name="Normal 2 20 6" xfId="382" xr:uid="{00000000-0005-0000-0000-00001F220000}"/>
    <cellStyle name="Normal 2 20 6 2" xfId="21623" xr:uid="{00000000-0005-0000-0000-000020220000}"/>
    <cellStyle name="Normal 2 20 7" xfId="383" xr:uid="{00000000-0005-0000-0000-000021220000}"/>
    <cellStyle name="Normal 2 20 7 2" xfId="21624" xr:uid="{00000000-0005-0000-0000-000022220000}"/>
    <cellStyle name="Normal 2 20 8" xfId="384" xr:uid="{00000000-0005-0000-0000-000023220000}"/>
    <cellStyle name="Normal 2 20 8 2" xfId="21625" xr:uid="{00000000-0005-0000-0000-000024220000}"/>
    <cellStyle name="Normal 2 20 9" xfId="385" xr:uid="{00000000-0005-0000-0000-000025220000}"/>
    <cellStyle name="Normal 2 20 9 2" xfId="21626" xr:uid="{00000000-0005-0000-0000-000026220000}"/>
    <cellStyle name="Normal 2 21" xfId="386" xr:uid="{00000000-0005-0000-0000-000027220000}"/>
    <cellStyle name="Normal 2 21 10" xfId="387" xr:uid="{00000000-0005-0000-0000-000028220000}"/>
    <cellStyle name="Normal 2 21 10 2" xfId="21627" xr:uid="{00000000-0005-0000-0000-000029220000}"/>
    <cellStyle name="Normal 2 21 11" xfId="388" xr:uid="{00000000-0005-0000-0000-00002A220000}"/>
    <cellStyle name="Normal 2 21 11 2" xfId="21628" xr:uid="{00000000-0005-0000-0000-00002B220000}"/>
    <cellStyle name="Normal 2 21 12" xfId="389" xr:uid="{00000000-0005-0000-0000-00002C220000}"/>
    <cellStyle name="Normal 2 21 12 2" xfId="21629" xr:uid="{00000000-0005-0000-0000-00002D220000}"/>
    <cellStyle name="Normal 2 21 13" xfId="390" xr:uid="{00000000-0005-0000-0000-00002E220000}"/>
    <cellStyle name="Normal 2 21 13 2" xfId="21630" xr:uid="{00000000-0005-0000-0000-00002F220000}"/>
    <cellStyle name="Normal 2 21 14" xfId="391" xr:uid="{00000000-0005-0000-0000-000030220000}"/>
    <cellStyle name="Normal 2 21 14 2" xfId="21631" xr:uid="{00000000-0005-0000-0000-000031220000}"/>
    <cellStyle name="Normal 2 21 15" xfId="392" xr:uid="{00000000-0005-0000-0000-000032220000}"/>
    <cellStyle name="Normal 2 21 15 2" xfId="21632" xr:uid="{00000000-0005-0000-0000-000033220000}"/>
    <cellStyle name="Normal 2 21 16" xfId="1956" xr:uid="{00000000-0005-0000-0000-000034220000}"/>
    <cellStyle name="Normal 2 21 16 2" xfId="21633" xr:uid="{00000000-0005-0000-0000-000035220000}"/>
    <cellStyle name="Normal 2 21 17" xfId="1957" xr:uid="{00000000-0005-0000-0000-000036220000}"/>
    <cellStyle name="Normal 2 21 17 2" xfId="21634" xr:uid="{00000000-0005-0000-0000-000037220000}"/>
    <cellStyle name="Normal 2 21 18" xfId="1958" xr:uid="{00000000-0005-0000-0000-000038220000}"/>
    <cellStyle name="Normal 2 21 18 2" xfId="21635" xr:uid="{00000000-0005-0000-0000-000039220000}"/>
    <cellStyle name="Normal 2 21 19" xfId="1959" xr:uid="{00000000-0005-0000-0000-00003A220000}"/>
    <cellStyle name="Normal 2 21 19 2" xfId="21636" xr:uid="{00000000-0005-0000-0000-00003B220000}"/>
    <cellStyle name="Normal 2 21 2" xfId="393" xr:uid="{00000000-0005-0000-0000-00003C220000}"/>
    <cellStyle name="Normal 2 21 2 2" xfId="21637" xr:uid="{00000000-0005-0000-0000-00003D220000}"/>
    <cellStyle name="Normal 2 21 20" xfId="8664" xr:uid="{00000000-0005-0000-0000-00003E220000}"/>
    <cellStyle name="Normal 2 21 3" xfId="394" xr:uid="{00000000-0005-0000-0000-00003F220000}"/>
    <cellStyle name="Normal 2 21 3 2" xfId="21638" xr:uid="{00000000-0005-0000-0000-000040220000}"/>
    <cellStyle name="Normal 2 21 4" xfId="395" xr:uid="{00000000-0005-0000-0000-000041220000}"/>
    <cellStyle name="Normal 2 21 4 2" xfId="21639" xr:uid="{00000000-0005-0000-0000-000042220000}"/>
    <cellStyle name="Normal 2 21 5" xfId="396" xr:uid="{00000000-0005-0000-0000-000043220000}"/>
    <cellStyle name="Normal 2 21 5 2" xfId="21640" xr:uid="{00000000-0005-0000-0000-000044220000}"/>
    <cellStyle name="Normal 2 21 6" xfId="397" xr:uid="{00000000-0005-0000-0000-000045220000}"/>
    <cellStyle name="Normal 2 21 6 2" xfId="21641" xr:uid="{00000000-0005-0000-0000-000046220000}"/>
    <cellStyle name="Normal 2 21 7" xfId="398" xr:uid="{00000000-0005-0000-0000-000047220000}"/>
    <cellStyle name="Normal 2 21 7 2" xfId="21642" xr:uid="{00000000-0005-0000-0000-000048220000}"/>
    <cellStyle name="Normal 2 21 8" xfId="399" xr:uid="{00000000-0005-0000-0000-000049220000}"/>
    <cellStyle name="Normal 2 21 8 2" xfId="21643" xr:uid="{00000000-0005-0000-0000-00004A220000}"/>
    <cellStyle name="Normal 2 21 9" xfId="400" xr:uid="{00000000-0005-0000-0000-00004B220000}"/>
    <cellStyle name="Normal 2 21 9 2" xfId="21644" xr:uid="{00000000-0005-0000-0000-00004C220000}"/>
    <cellStyle name="Normal 2 22" xfId="401" xr:uid="{00000000-0005-0000-0000-00004D220000}"/>
    <cellStyle name="Normal 2 22 10" xfId="402" xr:uid="{00000000-0005-0000-0000-00004E220000}"/>
    <cellStyle name="Normal 2 22 10 2" xfId="21645" xr:uid="{00000000-0005-0000-0000-00004F220000}"/>
    <cellStyle name="Normal 2 22 11" xfId="403" xr:uid="{00000000-0005-0000-0000-000050220000}"/>
    <cellStyle name="Normal 2 22 11 2" xfId="21646" xr:uid="{00000000-0005-0000-0000-000051220000}"/>
    <cellStyle name="Normal 2 22 12" xfId="404" xr:uid="{00000000-0005-0000-0000-000052220000}"/>
    <cellStyle name="Normal 2 22 12 2" xfId="21647" xr:uid="{00000000-0005-0000-0000-000053220000}"/>
    <cellStyle name="Normal 2 22 13" xfId="405" xr:uid="{00000000-0005-0000-0000-000054220000}"/>
    <cellStyle name="Normal 2 22 13 2" xfId="21648" xr:uid="{00000000-0005-0000-0000-000055220000}"/>
    <cellStyle name="Normal 2 22 14" xfId="406" xr:uid="{00000000-0005-0000-0000-000056220000}"/>
    <cellStyle name="Normal 2 22 14 2" xfId="21649" xr:uid="{00000000-0005-0000-0000-000057220000}"/>
    <cellStyle name="Normal 2 22 15" xfId="407" xr:uid="{00000000-0005-0000-0000-000058220000}"/>
    <cellStyle name="Normal 2 22 15 2" xfId="21650" xr:uid="{00000000-0005-0000-0000-000059220000}"/>
    <cellStyle name="Normal 2 22 16" xfId="1960" xr:uid="{00000000-0005-0000-0000-00005A220000}"/>
    <cellStyle name="Normal 2 22 16 2" xfId="21651" xr:uid="{00000000-0005-0000-0000-00005B220000}"/>
    <cellStyle name="Normal 2 22 17" xfId="1961" xr:uid="{00000000-0005-0000-0000-00005C220000}"/>
    <cellStyle name="Normal 2 22 17 2" xfId="21652" xr:uid="{00000000-0005-0000-0000-00005D220000}"/>
    <cellStyle name="Normal 2 22 18" xfId="1962" xr:uid="{00000000-0005-0000-0000-00005E220000}"/>
    <cellStyle name="Normal 2 22 18 2" xfId="21653" xr:uid="{00000000-0005-0000-0000-00005F220000}"/>
    <cellStyle name="Normal 2 22 19" xfId="1963" xr:uid="{00000000-0005-0000-0000-000060220000}"/>
    <cellStyle name="Normal 2 22 19 2" xfId="21654" xr:uid="{00000000-0005-0000-0000-000061220000}"/>
    <cellStyle name="Normal 2 22 2" xfId="408" xr:uid="{00000000-0005-0000-0000-000062220000}"/>
    <cellStyle name="Normal 2 22 2 2" xfId="21655" xr:uid="{00000000-0005-0000-0000-000063220000}"/>
    <cellStyle name="Normal 2 22 20" xfId="8665" xr:uid="{00000000-0005-0000-0000-000064220000}"/>
    <cellStyle name="Normal 2 22 3" xfId="409" xr:uid="{00000000-0005-0000-0000-000065220000}"/>
    <cellStyle name="Normal 2 22 3 2" xfId="21656" xr:uid="{00000000-0005-0000-0000-000066220000}"/>
    <cellStyle name="Normal 2 22 4" xfId="410" xr:uid="{00000000-0005-0000-0000-000067220000}"/>
    <cellStyle name="Normal 2 22 4 2" xfId="21657" xr:uid="{00000000-0005-0000-0000-000068220000}"/>
    <cellStyle name="Normal 2 22 5" xfId="411" xr:uid="{00000000-0005-0000-0000-000069220000}"/>
    <cellStyle name="Normal 2 22 5 2" xfId="21658" xr:uid="{00000000-0005-0000-0000-00006A220000}"/>
    <cellStyle name="Normal 2 22 6" xfId="412" xr:uid="{00000000-0005-0000-0000-00006B220000}"/>
    <cellStyle name="Normal 2 22 6 2" xfId="21659" xr:uid="{00000000-0005-0000-0000-00006C220000}"/>
    <cellStyle name="Normal 2 22 7" xfId="413" xr:uid="{00000000-0005-0000-0000-00006D220000}"/>
    <cellStyle name="Normal 2 22 7 2" xfId="21660" xr:uid="{00000000-0005-0000-0000-00006E220000}"/>
    <cellStyle name="Normal 2 22 8" xfId="414" xr:uid="{00000000-0005-0000-0000-00006F220000}"/>
    <cellStyle name="Normal 2 22 8 2" xfId="21661" xr:uid="{00000000-0005-0000-0000-000070220000}"/>
    <cellStyle name="Normal 2 22 9" xfId="415" xr:uid="{00000000-0005-0000-0000-000071220000}"/>
    <cellStyle name="Normal 2 22 9 2" xfId="21662" xr:uid="{00000000-0005-0000-0000-000072220000}"/>
    <cellStyle name="Normal 2 23" xfId="416" xr:uid="{00000000-0005-0000-0000-000073220000}"/>
    <cellStyle name="Normal 2 23 10" xfId="417" xr:uid="{00000000-0005-0000-0000-000074220000}"/>
    <cellStyle name="Normal 2 23 10 2" xfId="21663" xr:uid="{00000000-0005-0000-0000-000075220000}"/>
    <cellStyle name="Normal 2 23 11" xfId="418" xr:uid="{00000000-0005-0000-0000-000076220000}"/>
    <cellStyle name="Normal 2 23 11 2" xfId="21664" xr:uid="{00000000-0005-0000-0000-000077220000}"/>
    <cellStyle name="Normal 2 23 12" xfId="419" xr:uid="{00000000-0005-0000-0000-000078220000}"/>
    <cellStyle name="Normal 2 23 12 2" xfId="21665" xr:uid="{00000000-0005-0000-0000-000079220000}"/>
    <cellStyle name="Normal 2 23 13" xfId="420" xr:uid="{00000000-0005-0000-0000-00007A220000}"/>
    <cellStyle name="Normal 2 23 13 2" xfId="21666" xr:uid="{00000000-0005-0000-0000-00007B220000}"/>
    <cellStyle name="Normal 2 23 14" xfId="421" xr:uid="{00000000-0005-0000-0000-00007C220000}"/>
    <cellStyle name="Normal 2 23 14 2" xfId="21667" xr:uid="{00000000-0005-0000-0000-00007D220000}"/>
    <cellStyle name="Normal 2 23 15" xfId="422" xr:uid="{00000000-0005-0000-0000-00007E220000}"/>
    <cellStyle name="Normal 2 23 15 2" xfId="21668" xr:uid="{00000000-0005-0000-0000-00007F220000}"/>
    <cellStyle name="Normal 2 23 16" xfId="1964" xr:uid="{00000000-0005-0000-0000-000080220000}"/>
    <cellStyle name="Normal 2 23 16 2" xfId="21669" xr:uid="{00000000-0005-0000-0000-000081220000}"/>
    <cellStyle name="Normal 2 23 17" xfId="1965" xr:uid="{00000000-0005-0000-0000-000082220000}"/>
    <cellStyle name="Normal 2 23 17 2" xfId="21670" xr:uid="{00000000-0005-0000-0000-000083220000}"/>
    <cellStyle name="Normal 2 23 18" xfId="1966" xr:uid="{00000000-0005-0000-0000-000084220000}"/>
    <cellStyle name="Normal 2 23 18 2" xfId="21671" xr:uid="{00000000-0005-0000-0000-000085220000}"/>
    <cellStyle name="Normal 2 23 19" xfId="1967" xr:uid="{00000000-0005-0000-0000-000086220000}"/>
    <cellStyle name="Normal 2 23 19 2" xfId="21672" xr:uid="{00000000-0005-0000-0000-000087220000}"/>
    <cellStyle name="Normal 2 23 2" xfId="423" xr:uid="{00000000-0005-0000-0000-000088220000}"/>
    <cellStyle name="Normal 2 23 2 2" xfId="21673" xr:uid="{00000000-0005-0000-0000-000089220000}"/>
    <cellStyle name="Normal 2 23 20" xfId="8666" xr:uid="{00000000-0005-0000-0000-00008A220000}"/>
    <cellStyle name="Normal 2 23 3" xfId="424" xr:uid="{00000000-0005-0000-0000-00008B220000}"/>
    <cellStyle name="Normal 2 23 3 2" xfId="21674" xr:uid="{00000000-0005-0000-0000-00008C220000}"/>
    <cellStyle name="Normal 2 23 4" xfId="425" xr:uid="{00000000-0005-0000-0000-00008D220000}"/>
    <cellStyle name="Normal 2 23 4 2" xfId="21675" xr:uid="{00000000-0005-0000-0000-00008E220000}"/>
    <cellStyle name="Normal 2 23 5" xfId="426" xr:uid="{00000000-0005-0000-0000-00008F220000}"/>
    <cellStyle name="Normal 2 23 5 2" xfId="21676" xr:uid="{00000000-0005-0000-0000-000090220000}"/>
    <cellStyle name="Normal 2 23 6" xfId="427" xr:uid="{00000000-0005-0000-0000-000091220000}"/>
    <cellStyle name="Normal 2 23 6 2" xfId="21677" xr:uid="{00000000-0005-0000-0000-000092220000}"/>
    <cellStyle name="Normal 2 23 7" xfId="428" xr:uid="{00000000-0005-0000-0000-000093220000}"/>
    <cellStyle name="Normal 2 23 7 2" xfId="21678" xr:uid="{00000000-0005-0000-0000-000094220000}"/>
    <cellStyle name="Normal 2 23 8" xfId="429" xr:uid="{00000000-0005-0000-0000-000095220000}"/>
    <cellStyle name="Normal 2 23 8 2" xfId="21679" xr:uid="{00000000-0005-0000-0000-000096220000}"/>
    <cellStyle name="Normal 2 23 9" xfId="430" xr:uid="{00000000-0005-0000-0000-000097220000}"/>
    <cellStyle name="Normal 2 23 9 2" xfId="21680" xr:uid="{00000000-0005-0000-0000-000098220000}"/>
    <cellStyle name="Normal 2 24" xfId="431" xr:uid="{00000000-0005-0000-0000-000099220000}"/>
    <cellStyle name="Normal 2 24 10" xfId="432" xr:uid="{00000000-0005-0000-0000-00009A220000}"/>
    <cellStyle name="Normal 2 24 10 2" xfId="21681" xr:uid="{00000000-0005-0000-0000-00009B220000}"/>
    <cellStyle name="Normal 2 24 11" xfId="433" xr:uid="{00000000-0005-0000-0000-00009C220000}"/>
    <cellStyle name="Normal 2 24 11 2" xfId="21682" xr:uid="{00000000-0005-0000-0000-00009D220000}"/>
    <cellStyle name="Normal 2 24 12" xfId="434" xr:uid="{00000000-0005-0000-0000-00009E220000}"/>
    <cellStyle name="Normal 2 24 12 2" xfId="21683" xr:uid="{00000000-0005-0000-0000-00009F220000}"/>
    <cellStyle name="Normal 2 24 13" xfId="435" xr:uid="{00000000-0005-0000-0000-0000A0220000}"/>
    <cellStyle name="Normal 2 24 13 2" xfId="21684" xr:uid="{00000000-0005-0000-0000-0000A1220000}"/>
    <cellStyle name="Normal 2 24 14" xfId="436" xr:uid="{00000000-0005-0000-0000-0000A2220000}"/>
    <cellStyle name="Normal 2 24 14 2" xfId="21685" xr:uid="{00000000-0005-0000-0000-0000A3220000}"/>
    <cellStyle name="Normal 2 24 15" xfId="437" xr:uid="{00000000-0005-0000-0000-0000A4220000}"/>
    <cellStyle name="Normal 2 24 15 2" xfId="21686" xr:uid="{00000000-0005-0000-0000-0000A5220000}"/>
    <cellStyle name="Normal 2 24 16" xfId="1968" xr:uid="{00000000-0005-0000-0000-0000A6220000}"/>
    <cellStyle name="Normal 2 24 16 2" xfId="21687" xr:uid="{00000000-0005-0000-0000-0000A7220000}"/>
    <cellStyle name="Normal 2 24 17" xfId="1969" xr:uid="{00000000-0005-0000-0000-0000A8220000}"/>
    <cellStyle name="Normal 2 24 17 2" xfId="21688" xr:uid="{00000000-0005-0000-0000-0000A9220000}"/>
    <cellStyle name="Normal 2 24 18" xfId="1970" xr:uid="{00000000-0005-0000-0000-0000AA220000}"/>
    <cellStyle name="Normal 2 24 18 2" xfId="21689" xr:uid="{00000000-0005-0000-0000-0000AB220000}"/>
    <cellStyle name="Normal 2 24 19" xfId="1971" xr:uid="{00000000-0005-0000-0000-0000AC220000}"/>
    <cellStyle name="Normal 2 24 19 2" xfId="21690" xr:uid="{00000000-0005-0000-0000-0000AD220000}"/>
    <cellStyle name="Normal 2 24 2" xfId="438" xr:uid="{00000000-0005-0000-0000-0000AE220000}"/>
    <cellStyle name="Normal 2 24 2 2" xfId="21691" xr:uid="{00000000-0005-0000-0000-0000AF220000}"/>
    <cellStyle name="Normal 2 24 20" xfId="8667" xr:uid="{00000000-0005-0000-0000-0000B0220000}"/>
    <cellStyle name="Normal 2 24 3" xfId="439" xr:uid="{00000000-0005-0000-0000-0000B1220000}"/>
    <cellStyle name="Normal 2 24 3 2" xfId="21692" xr:uid="{00000000-0005-0000-0000-0000B2220000}"/>
    <cellStyle name="Normal 2 24 4" xfId="440" xr:uid="{00000000-0005-0000-0000-0000B3220000}"/>
    <cellStyle name="Normal 2 24 4 2" xfId="21693" xr:uid="{00000000-0005-0000-0000-0000B4220000}"/>
    <cellStyle name="Normal 2 24 5" xfId="441" xr:uid="{00000000-0005-0000-0000-0000B5220000}"/>
    <cellStyle name="Normal 2 24 5 2" xfId="21694" xr:uid="{00000000-0005-0000-0000-0000B6220000}"/>
    <cellStyle name="Normal 2 24 6" xfId="442" xr:uid="{00000000-0005-0000-0000-0000B7220000}"/>
    <cellStyle name="Normal 2 24 6 2" xfId="21695" xr:uid="{00000000-0005-0000-0000-0000B8220000}"/>
    <cellStyle name="Normal 2 24 7" xfId="443" xr:uid="{00000000-0005-0000-0000-0000B9220000}"/>
    <cellStyle name="Normal 2 24 7 2" xfId="21696" xr:uid="{00000000-0005-0000-0000-0000BA220000}"/>
    <cellStyle name="Normal 2 24 8" xfId="444" xr:uid="{00000000-0005-0000-0000-0000BB220000}"/>
    <cellStyle name="Normal 2 24 8 2" xfId="21697" xr:uid="{00000000-0005-0000-0000-0000BC220000}"/>
    <cellStyle name="Normal 2 24 9" xfId="445" xr:uid="{00000000-0005-0000-0000-0000BD220000}"/>
    <cellStyle name="Normal 2 24 9 2" xfId="21698" xr:uid="{00000000-0005-0000-0000-0000BE220000}"/>
    <cellStyle name="Normal 2 25" xfId="446" xr:uid="{00000000-0005-0000-0000-0000BF220000}"/>
    <cellStyle name="Normal 2 25 10" xfId="447" xr:uid="{00000000-0005-0000-0000-0000C0220000}"/>
    <cellStyle name="Normal 2 25 10 2" xfId="21699" xr:uid="{00000000-0005-0000-0000-0000C1220000}"/>
    <cellStyle name="Normal 2 25 11" xfId="448" xr:uid="{00000000-0005-0000-0000-0000C2220000}"/>
    <cellStyle name="Normal 2 25 11 2" xfId="21700" xr:uid="{00000000-0005-0000-0000-0000C3220000}"/>
    <cellStyle name="Normal 2 25 12" xfId="449" xr:uid="{00000000-0005-0000-0000-0000C4220000}"/>
    <cellStyle name="Normal 2 25 12 2" xfId="21701" xr:uid="{00000000-0005-0000-0000-0000C5220000}"/>
    <cellStyle name="Normal 2 25 13" xfId="450" xr:uid="{00000000-0005-0000-0000-0000C6220000}"/>
    <cellStyle name="Normal 2 25 13 2" xfId="21702" xr:uid="{00000000-0005-0000-0000-0000C7220000}"/>
    <cellStyle name="Normal 2 25 14" xfId="451" xr:uid="{00000000-0005-0000-0000-0000C8220000}"/>
    <cellStyle name="Normal 2 25 14 2" xfId="21703" xr:uid="{00000000-0005-0000-0000-0000C9220000}"/>
    <cellStyle name="Normal 2 25 15" xfId="452" xr:uid="{00000000-0005-0000-0000-0000CA220000}"/>
    <cellStyle name="Normal 2 25 15 2" xfId="21704" xr:uid="{00000000-0005-0000-0000-0000CB220000}"/>
    <cellStyle name="Normal 2 25 16" xfId="1972" xr:uid="{00000000-0005-0000-0000-0000CC220000}"/>
    <cellStyle name="Normal 2 25 16 2" xfId="21705" xr:uid="{00000000-0005-0000-0000-0000CD220000}"/>
    <cellStyle name="Normal 2 25 17" xfId="1973" xr:uid="{00000000-0005-0000-0000-0000CE220000}"/>
    <cellStyle name="Normal 2 25 17 2" xfId="21706" xr:uid="{00000000-0005-0000-0000-0000CF220000}"/>
    <cellStyle name="Normal 2 25 18" xfId="1974" xr:uid="{00000000-0005-0000-0000-0000D0220000}"/>
    <cellStyle name="Normal 2 25 18 2" xfId="21707" xr:uid="{00000000-0005-0000-0000-0000D1220000}"/>
    <cellStyle name="Normal 2 25 19" xfId="1975" xr:uid="{00000000-0005-0000-0000-0000D2220000}"/>
    <cellStyle name="Normal 2 25 19 2" xfId="21708" xr:uid="{00000000-0005-0000-0000-0000D3220000}"/>
    <cellStyle name="Normal 2 25 2" xfId="453" xr:uid="{00000000-0005-0000-0000-0000D4220000}"/>
    <cellStyle name="Normal 2 25 2 2" xfId="21709" xr:uid="{00000000-0005-0000-0000-0000D5220000}"/>
    <cellStyle name="Normal 2 25 20" xfId="8668" xr:uid="{00000000-0005-0000-0000-0000D6220000}"/>
    <cellStyle name="Normal 2 25 3" xfId="454" xr:uid="{00000000-0005-0000-0000-0000D7220000}"/>
    <cellStyle name="Normal 2 25 3 2" xfId="21710" xr:uid="{00000000-0005-0000-0000-0000D8220000}"/>
    <cellStyle name="Normal 2 25 4" xfId="455" xr:uid="{00000000-0005-0000-0000-0000D9220000}"/>
    <cellStyle name="Normal 2 25 4 2" xfId="21711" xr:uid="{00000000-0005-0000-0000-0000DA220000}"/>
    <cellStyle name="Normal 2 25 5" xfId="456" xr:uid="{00000000-0005-0000-0000-0000DB220000}"/>
    <cellStyle name="Normal 2 25 5 2" xfId="21712" xr:uid="{00000000-0005-0000-0000-0000DC220000}"/>
    <cellStyle name="Normal 2 25 6" xfId="457" xr:uid="{00000000-0005-0000-0000-0000DD220000}"/>
    <cellStyle name="Normal 2 25 6 2" xfId="21713" xr:uid="{00000000-0005-0000-0000-0000DE220000}"/>
    <cellStyle name="Normal 2 25 7" xfId="458" xr:uid="{00000000-0005-0000-0000-0000DF220000}"/>
    <cellStyle name="Normal 2 25 7 2" xfId="21714" xr:uid="{00000000-0005-0000-0000-0000E0220000}"/>
    <cellStyle name="Normal 2 25 8" xfId="459" xr:uid="{00000000-0005-0000-0000-0000E1220000}"/>
    <cellStyle name="Normal 2 25 8 2" xfId="21715" xr:uid="{00000000-0005-0000-0000-0000E2220000}"/>
    <cellStyle name="Normal 2 25 9" xfId="460" xr:uid="{00000000-0005-0000-0000-0000E3220000}"/>
    <cellStyle name="Normal 2 25 9 2" xfId="21716" xr:uid="{00000000-0005-0000-0000-0000E4220000}"/>
    <cellStyle name="Normal 2 26" xfId="461" xr:uid="{00000000-0005-0000-0000-0000E5220000}"/>
    <cellStyle name="Normal 2 26 10" xfId="462" xr:uid="{00000000-0005-0000-0000-0000E6220000}"/>
    <cellStyle name="Normal 2 26 10 2" xfId="21717" xr:uid="{00000000-0005-0000-0000-0000E7220000}"/>
    <cellStyle name="Normal 2 26 11" xfId="463" xr:uid="{00000000-0005-0000-0000-0000E8220000}"/>
    <cellStyle name="Normal 2 26 11 2" xfId="21718" xr:uid="{00000000-0005-0000-0000-0000E9220000}"/>
    <cellStyle name="Normal 2 26 12" xfId="464" xr:uid="{00000000-0005-0000-0000-0000EA220000}"/>
    <cellStyle name="Normal 2 26 12 2" xfId="21719" xr:uid="{00000000-0005-0000-0000-0000EB220000}"/>
    <cellStyle name="Normal 2 26 13" xfId="465" xr:uid="{00000000-0005-0000-0000-0000EC220000}"/>
    <cellStyle name="Normal 2 26 13 2" xfId="21720" xr:uid="{00000000-0005-0000-0000-0000ED220000}"/>
    <cellStyle name="Normal 2 26 14" xfId="466" xr:uid="{00000000-0005-0000-0000-0000EE220000}"/>
    <cellStyle name="Normal 2 26 14 2" xfId="21721" xr:uid="{00000000-0005-0000-0000-0000EF220000}"/>
    <cellStyle name="Normal 2 26 15" xfId="467" xr:uid="{00000000-0005-0000-0000-0000F0220000}"/>
    <cellStyle name="Normal 2 26 15 2" xfId="21722" xr:uid="{00000000-0005-0000-0000-0000F1220000}"/>
    <cellStyle name="Normal 2 26 16" xfId="1976" xr:uid="{00000000-0005-0000-0000-0000F2220000}"/>
    <cellStyle name="Normal 2 26 16 2" xfId="21723" xr:uid="{00000000-0005-0000-0000-0000F3220000}"/>
    <cellStyle name="Normal 2 26 17" xfId="1977" xr:uid="{00000000-0005-0000-0000-0000F4220000}"/>
    <cellStyle name="Normal 2 26 17 2" xfId="21724" xr:uid="{00000000-0005-0000-0000-0000F5220000}"/>
    <cellStyle name="Normal 2 26 18" xfId="1978" xr:uid="{00000000-0005-0000-0000-0000F6220000}"/>
    <cellStyle name="Normal 2 26 18 2" xfId="21725" xr:uid="{00000000-0005-0000-0000-0000F7220000}"/>
    <cellStyle name="Normal 2 26 19" xfId="1979" xr:uid="{00000000-0005-0000-0000-0000F8220000}"/>
    <cellStyle name="Normal 2 26 19 2" xfId="21726" xr:uid="{00000000-0005-0000-0000-0000F9220000}"/>
    <cellStyle name="Normal 2 26 2" xfId="468" xr:uid="{00000000-0005-0000-0000-0000FA220000}"/>
    <cellStyle name="Normal 2 26 2 2" xfId="21727" xr:uid="{00000000-0005-0000-0000-0000FB220000}"/>
    <cellStyle name="Normal 2 26 20" xfId="8669" xr:uid="{00000000-0005-0000-0000-0000FC220000}"/>
    <cellStyle name="Normal 2 26 3" xfId="469" xr:uid="{00000000-0005-0000-0000-0000FD220000}"/>
    <cellStyle name="Normal 2 26 3 2" xfId="21728" xr:uid="{00000000-0005-0000-0000-0000FE220000}"/>
    <cellStyle name="Normal 2 26 4" xfId="470" xr:uid="{00000000-0005-0000-0000-0000FF220000}"/>
    <cellStyle name="Normal 2 26 4 2" xfId="21729" xr:uid="{00000000-0005-0000-0000-000000230000}"/>
    <cellStyle name="Normal 2 26 5" xfId="471" xr:uid="{00000000-0005-0000-0000-000001230000}"/>
    <cellStyle name="Normal 2 26 5 2" xfId="21730" xr:uid="{00000000-0005-0000-0000-000002230000}"/>
    <cellStyle name="Normal 2 26 6" xfId="472" xr:uid="{00000000-0005-0000-0000-000003230000}"/>
    <cellStyle name="Normal 2 26 6 2" xfId="21731" xr:uid="{00000000-0005-0000-0000-000004230000}"/>
    <cellStyle name="Normal 2 26 7" xfId="473" xr:uid="{00000000-0005-0000-0000-000005230000}"/>
    <cellStyle name="Normal 2 26 7 2" xfId="21732" xr:uid="{00000000-0005-0000-0000-000006230000}"/>
    <cellStyle name="Normal 2 26 8" xfId="474" xr:uid="{00000000-0005-0000-0000-000007230000}"/>
    <cellStyle name="Normal 2 26 8 2" xfId="21733" xr:uid="{00000000-0005-0000-0000-000008230000}"/>
    <cellStyle name="Normal 2 26 9" xfId="475" xr:uid="{00000000-0005-0000-0000-000009230000}"/>
    <cellStyle name="Normal 2 26 9 2" xfId="21734" xr:uid="{00000000-0005-0000-0000-00000A230000}"/>
    <cellStyle name="Normal 2 27" xfId="476" xr:uid="{00000000-0005-0000-0000-00000B230000}"/>
    <cellStyle name="Normal 2 27 10" xfId="477" xr:uid="{00000000-0005-0000-0000-00000C230000}"/>
    <cellStyle name="Normal 2 27 10 2" xfId="21735" xr:uid="{00000000-0005-0000-0000-00000D230000}"/>
    <cellStyle name="Normal 2 27 11" xfId="478" xr:uid="{00000000-0005-0000-0000-00000E230000}"/>
    <cellStyle name="Normal 2 27 11 2" xfId="21736" xr:uid="{00000000-0005-0000-0000-00000F230000}"/>
    <cellStyle name="Normal 2 27 12" xfId="479" xr:uid="{00000000-0005-0000-0000-000010230000}"/>
    <cellStyle name="Normal 2 27 12 2" xfId="21737" xr:uid="{00000000-0005-0000-0000-000011230000}"/>
    <cellStyle name="Normal 2 27 13" xfId="480" xr:uid="{00000000-0005-0000-0000-000012230000}"/>
    <cellStyle name="Normal 2 27 13 2" xfId="21738" xr:uid="{00000000-0005-0000-0000-000013230000}"/>
    <cellStyle name="Normal 2 27 14" xfId="481" xr:uid="{00000000-0005-0000-0000-000014230000}"/>
    <cellStyle name="Normal 2 27 14 2" xfId="21739" xr:uid="{00000000-0005-0000-0000-000015230000}"/>
    <cellStyle name="Normal 2 27 15" xfId="482" xr:uid="{00000000-0005-0000-0000-000016230000}"/>
    <cellStyle name="Normal 2 27 15 2" xfId="21740" xr:uid="{00000000-0005-0000-0000-000017230000}"/>
    <cellStyle name="Normal 2 27 16" xfId="1980" xr:uid="{00000000-0005-0000-0000-000018230000}"/>
    <cellStyle name="Normal 2 27 16 2" xfId="21741" xr:uid="{00000000-0005-0000-0000-000019230000}"/>
    <cellStyle name="Normal 2 27 17" xfId="1981" xr:uid="{00000000-0005-0000-0000-00001A230000}"/>
    <cellStyle name="Normal 2 27 17 2" xfId="21742" xr:uid="{00000000-0005-0000-0000-00001B230000}"/>
    <cellStyle name="Normal 2 27 18" xfId="1982" xr:uid="{00000000-0005-0000-0000-00001C230000}"/>
    <cellStyle name="Normal 2 27 18 2" xfId="21743" xr:uid="{00000000-0005-0000-0000-00001D230000}"/>
    <cellStyle name="Normal 2 27 19" xfId="1983" xr:uid="{00000000-0005-0000-0000-00001E230000}"/>
    <cellStyle name="Normal 2 27 19 2" xfId="21744" xr:uid="{00000000-0005-0000-0000-00001F230000}"/>
    <cellStyle name="Normal 2 27 2" xfId="483" xr:uid="{00000000-0005-0000-0000-000020230000}"/>
    <cellStyle name="Normal 2 27 2 2" xfId="21745" xr:uid="{00000000-0005-0000-0000-000021230000}"/>
    <cellStyle name="Normal 2 27 20" xfId="8670" xr:uid="{00000000-0005-0000-0000-000022230000}"/>
    <cellStyle name="Normal 2 27 3" xfId="484" xr:uid="{00000000-0005-0000-0000-000023230000}"/>
    <cellStyle name="Normal 2 27 3 2" xfId="21746" xr:uid="{00000000-0005-0000-0000-000024230000}"/>
    <cellStyle name="Normal 2 27 4" xfId="485" xr:uid="{00000000-0005-0000-0000-000025230000}"/>
    <cellStyle name="Normal 2 27 4 2" xfId="21747" xr:uid="{00000000-0005-0000-0000-000026230000}"/>
    <cellStyle name="Normal 2 27 5" xfId="486" xr:uid="{00000000-0005-0000-0000-000027230000}"/>
    <cellStyle name="Normal 2 27 5 2" xfId="21748" xr:uid="{00000000-0005-0000-0000-000028230000}"/>
    <cellStyle name="Normal 2 27 6" xfId="487" xr:uid="{00000000-0005-0000-0000-000029230000}"/>
    <cellStyle name="Normal 2 27 6 2" xfId="21749" xr:uid="{00000000-0005-0000-0000-00002A230000}"/>
    <cellStyle name="Normal 2 27 7" xfId="488" xr:uid="{00000000-0005-0000-0000-00002B230000}"/>
    <cellStyle name="Normal 2 27 7 2" xfId="21750" xr:uid="{00000000-0005-0000-0000-00002C230000}"/>
    <cellStyle name="Normal 2 27 8" xfId="489" xr:uid="{00000000-0005-0000-0000-00002D230000}"/>
    <cellStyle name="Normal 2 27 8 2" xfId="21751" xr:uid="{00000000-0005-0000-0000-00002E230000}"/>
    <cellStyle name="Normal 2 27 9" xfId="490" xr:uid="{00000000-0005-0000-0000-00002F230000}"/>
    <cellStyle name="Normal 2 27 9 2" xfId="21752" xr:uid="{00000000-0005-0000-0000-000030230000}"/>
    <cellStyle name="Normal 2 28" xfId="491" xr:uid="{00000000-0005-0000-0000-000031230000}"/>
    <cellStyle name="Normal 2 28 10" xfId="492" xr:uid="{00000000-0005-0000-0000-000032230000}"/>
    <cellStyle name="Normal 2 28 10 2" xfId="21753" xr:uid="{00000000-0005-0000-0000-000033230000}"/>
    <cellStyle name="Normal 2 28 11" xfId="493" xr:uid="{00000000-0005-0000-0000-000034230000}"/>
    <cellStyle name="Normal 2 28 11 2" xfId="21754" xr:uid="{00000000-0005-0000-0000-000035230000}"/>
    <cellStyle name="Normal 2 28 12" xfId="494" xr:uid="{00000000-0005-0000-0000-000036230000}"/>
    <cellStyle name="Normal 2 28 12 2" xfId="21755" xr:uid="{00000000-0005-0000-0000-000037230000}"/>
    <cellStyle name="Normal 2 28 13" xfId="495" xr:uid="{00000000-0005-0000-0000-000038230000}"/>
    <cellStyle name="Normal 2 28 13 2" xfId="21756" xr:uid="{00000000-0005-0000-0000-000039230000}"/>
    <cellStyle name="Normal 2 28 14" xfId="496" xr:uid="{00000000-0005-0000-0000-00003A230000}"/>
    <cellStyle name="Normal 2 28 14 2" xfId="21757" xr:uid="{00000000-0005-0000-0000-00003B230000}"/>
    <cellStyle name="Normal 2 28 15" xfId="497" xr:uid="{00000000-0005-0000-0000-00003C230000}"/>
    <cellStyle name="Normal 2 28 15 2" xfId="21758" xr:uid="{00000000-0005-0000-0000-00003D230000}"/>
    <cellStyle name="Normal 2 28 16" xfId="1984" xr:uid="{00000000-0005-0000-0000-00003E230000}"/>
    <cellStyle name="Normal 2 28 16 2" xfId="21759" xr:uid="{00000000-0005-0000-0000-00003F230000}"/>
    <cellStyle name="Normal 2 28 17" xfId="1985" xr:uid="{00000000-0005-0000-0000-000040230000}"/>
    <cellStyle name="Normal 2 28 17 2" xfId="21760" xr:uid="{00000000-0005-0000-0000-000041230000}"/>
    <cellStyle name="Normal 2 28 18" xfId="1986" xr:uid="{00000000-0005-0000-0000-000042230000}"/>
    <cellStyle name="Normal 2 28 18 2" xfId="21761" xr:uid="{00000000-0005-0000-0000-000043230000}"/>
    <cellStyle name="Normal 2 28 19" xfId="1987" xr:uid="{00000000-0005-0000-0000-000044230000}"/>
    <cellStyle name="Normal 2 28 19 2" xfId="21762" xr:uid="{00000000-0005-0000-0000-000045230000}"/>
    <cellStyle name="Normal 2 28 2" xfId="498" xr:uid="{00000000-0005-0000-0000-000046230000}"/>
    <cellStyle name="Normal 2 28 2 2" xfId="21763" xr:uid="{00000000-0005-0000-0000-000047230000}"/>
    <cellStyle name="Normal 2 28 20" xfId="8671" xr:uid="{00000000-0005-0000-0000-000048230000}"/>
    <cellStyle name="Normal 2 28 3" xfId="499" xr:uid="{00000000-0005-0000-0000-000049230000}"/>
    <cellStyle name="Normal 2 28 3 2" xfId="21764" xr:uid="{00000000-0005-0000-0000-00004A230000}"/>
    <cellStyle name="Normal 2 28 4" xfId="500" xr:uid="{00000000-0005-0000-0000-00004B230000}"/>
    <cellStyle name="Normal 2 28 4 2" xfId="21765" xr:uid="{00000000-0005-0000-0000-00004C230000}"/>
    <cellStyle name="Normal 2 28 5" xfId="501" xr:uid="{00000000-0005-0000-0000-00004D230000}"/>
    <cellStyle name="Normal 2 28 5 2" xfId="21766" xr:uid="{00000000-0005-0000-0000-00004E230000}"/>
    <cellStyle name="Normal 2 28 6" xfId="502" xr:uid="{00000000-0005-0000-0000-00004F230000}"/>
    <cellStyle name="Normal 2 28 6 2" xfId="21767" xr:uid="{00000000-0005-0000-0000-000050230000}"/>
    <cellStyle name="Normal 2 28 7" xfId="503" xr:uid="{00000000-0005-0000-0000-000051230000}"/>
    <cellStyle name="Normal 2 28 7 2" xfId="21768" xr:uid="{00000000-0005-0000-0000-000052230000}"/>
    <cellStyle name="Normal 2 28 8" xfId="504" xr:uid="{00000000-0005-0000-0000-000053230000}"/>
    <cellStyle name="Normal 2 28 8 2" xfId="21769" xr:uid="{00000000-0005-0000-0000-000054230000}"/>
    <cellStyle name="Normal 2 28 9" xfId="505" xr:uid="{00000000-0005-0000-0000-000055230000}"/>
    <cellStyle name="Normal 2 28 9 2" xfId="21770" xr:uid="{00000000-0005-0000-0000-000056230000}"/>
    <cellStyle name="Normal 2 29" xfId="506" xr:uid="{00000000-0005-0000-0000-000057230000}"/>
    <cellStyle name="Normal 2 29 10" xfId="507" xr:uid="{00000000-0005-0000-0000-000058230000}"/>
    <cellStyle name="Normal 2 29 10 2" xfId="21771" xr:uid="{00000000-0005-0000-0000-000059230000}"/>
    <cellStyle name="Normal 2 29 11" xfId="508" xr:uid="{00000000-0005-0000-0000-00005A230000}"/>
    <cellStyle name="Normal 2 29 11 2" xfId="21772" xr:uid="{00000000-0005-0000-0000-00005B230000}"/>
    <cellStyle name="Normal 2 29 12" xfId="509" xr:uid="{00000000-0005-0000-0000-00005C230000}"/>
    <cellStyle name="Normal 2 29 12 2" xfId="21773" xr:uid="{00000000-0005-0000-0000-00005D230000}"/>
    <cellStyle name="Normal 2 29 13" xfId="510" xr:uid="{00000000-0005-0000-0000-00005E230000}"/>
    <cellStyle name="Normal 2 29 13 2" xfId="21774" xr:uid="{00000000-0005-0000-0000-00005F230000}"/>
    <cellStyle name="Normal 2 29 14" xfId="511" xr:uid="{00000000-0005-0000-0000-000060230000}"/>
    <cellStyle name="Normal 2 29 14 2" xfId="21775" xr:uid="{00000000-0005-0000-0000-000061230000}"/>
    <cellStyle name="Normal 2 29 15" xfId="512" xr:uid="{00000000-0005-0000-0000-000062230000}"/>
    <cellStyle name="Normal 2 29 15 2" xfId="21776" xr:uid="{00000000-0005-0000-0000-000063230000}"/>
    <cellStyle name="Normal 2 29 16" xfId="1988" xr:uid="{00000000-0005-0000-0000-000064230000}"/>
    <cellStyle name="Normal 2 29 16 2" xfId="21777" xr:uid="{00000000-0005-0000-0000-000065230000}"/>
    <cellStyle name="Normal 2 29 17" xfId="1989" xr:uid="{00000000-0005-0000-0000-000066230000}"/>
    <cellStyle name="Normal 2 29 17 2" xfId="21778" xr:uid="{00000000-0005-0000-0000-000067230000}"/>
    <cellStyle name="Normal 2 29 18" xfId="1990" xr:uid="{00000000-0005-0000-0000-000068230000}"/>
    <cellStyle name="Normal 2 29 18 2" xfId="21779" xr:uid="{00000000-0005-0000-0000-000069230000}"/>
    <cellStyle name="Normal 2 29 19" xfId="1991" xr:uid="{00000000-0005-0000-0000-00006A230000}"/>
    <cellStyle name="Normal 2 29 19 2" xfId="21780" xr:uid="{00000000-0005-0000-0000-00006B230000}"/>
    <cellStyle name="Normal 2 29 2" xfId="513" xr:uid="{00000000-0005-0000-0000-00006C230000}"/>
    <cellStyle name="Normal 2 29 2 2" xfId="21781" xr:uid="{00000000-0005-0000-0000-00006D230000}"/>
    <cellStyle name="Normal 2 29 20" xfId="8672" xr:uid="{00000000-0005-0000-0000-00006E230000}"/>
    <cellStyle name="Normal 2 29 3" xfId="514" xr:uid="{00000000-0005-0000-0000-00006F230000}"/>
    <cellStyle name="Normal 2 29 3 2" xfId="21782" xr:uid="{00000000-0005-0000-0000-000070230000}"/>
    <cellStyle name="Normal 2 29 4" xfId="515" xr:uid="{00000000-0005-0000-0000-000071230000}"/>
    <cellStyle name="Normal 2 29 4 2" xfId="21783" xr:uid="{00000000-0005-0000-0000-000072230000}"/>
    <cellStyle name="Normal 2 29 5" xfId="516" xr:uid="{00000000-0005-0000-0000-000073230000}"/>
    <cellStyle name="Normal 2 29 5 2" xfId="21784" xr:uid="{00000000-0005-0000-0000-000074230000}"/>
    <cellStyle name="Normal 2 29 6" xfId="517" xr:uid="{00000000-0005-0000-0000-000075230000}"/>
    <cellStyle name="Normal 2 29 6 2" xfId="21785" xr:uid="{00000000-0005-0000-0000-000076230000}"/>
    <cellStyle name="Normal 2 29 7" xfId="518" xr:uid="{00000000-0005-0000-0000-000077230000}"/>
    <cellStyle name="Normal 2 29 7 2" xfId="21786" xr:uid="{00000000-0005-0000-0000-000078230000}"/>
    <cellStyle name="Normal 2 29 8" xfId="519" xr:uid="{00000000-0005-0000-0000-000079230000}"/>
    <cellStyle name="Normal 2 29 8 2" xfId="21787" xr:uid="{00000000-0005-0000-0000-00007A230000}"/>
    <cellStyle name="Normal 2 29 9" xfId="520" xr:uid="{00000000-0005-0000-0000-00007B230000}"/>
    <cellStyle name="Normal 2 29 9 2" xfId="21788" xr:uid="{00000000-0005-0000-0000-00007C230000}"/>
    <cellStyle name="Normal 2 3" xfId="521" xr:uid="{00000000-0005-0000-0000-00007D230000}"/>
    <cellStyle name="Normal 2 3 2" xfId="522" xr:uid="{00000000-0005-0000-0000-00007E230000}"/>
    <cellStyle name="Normal 2 3 2 10" xfId="523" xr:uid="{00000000-0005-0000-0000-00007F230000}"/>
    <cellStyle name="Normal 2 3 2 10 2" xfId="21789" xr:uid="{00000000-0005-0000-0000-000080230000}"/>
    <cellStyle name="Normal 2 3 2 11" xfId="524" xr:uid="{00000000-0005-0000-0000-000081230000}"/>
    <cellStyle name="Normal 2 3 2 11 2" xfId="21790" xr:uid="{00000000-0005-0000-0000-000082230000}"/>
    <cellStyle name="Normal 2 3 2 12" xfId="525" xr:uid="{00000000-0005-0000-0000-000083230000}"/>
    <cellStyle name="Normal 2 3 2 12 2" xfId="21791" xr:uid="{00000000-0005-0000-0000-000084230000}"/>
    <cellStyle name="Normal 2 3 2 13" xfId="526" xr:uid="{00000000-0005-0000-0000-000085230000}"/>
    <cellStyle name="Normal 2 3 2 13 2" xfId="21792" xr:uid="{00000000-0005-0000-0000-000086230000}"/>
    <cellStyle name="Normal 2 3 2 14" xfId="527" xr:uid="{00000000-0005-0000-0000-000087230000}"/>
    <cellStyle name="Normal 2 3 2 14 2" xfId="21793" xr:uid="{00000000-0005-0000-0000-000088230000}"/>
    <cellStyle name="Normal 2 3 2 15" xfId="528" xr:uid="{00000000-0005-0000-0000-000089230000}"/>
    <cellStyle name="Normal 2 3 2 15 2" xfId="21794" xr:uid="{00000000-0005-0000-0000-00008A230000}"/>
    <cellStyle name="Normal 2 3 2 16" xfId="1992" xr:uid="{00000000-0005-0000-0000-00008B230000}"/>
    <cellStyle name="Normal 2 3 2 16 2" xfId="21795" xr:uid="{00000000-0005-0000-0000-00008C230000}"/>
    <cellStyle name="Normal 2 3 2 17" xfId="1993" xr:uid="{00000000-0005-0000-0000-00008D230000}"/>
    <cellStyle name="Normal 2 3 2 17 2" xfId="21796" xr:uid="{00000000-0005-0000-0000-00008E230000}"/>
    <cellStyle name="Normal 2 3 2 18" xfId="1994" xr:uid="{00000000-0005-0000-0000-00008F230000}"/>
    <cellStyle name="Normal 2 3 2 18 2" xfId="21797" xr:uid="{00000000-0005-0000-0000-000090230000}"/>
    <cellStyle name="Normal 2 3 2 19" xfId="1995" xr:uid="{00000000-0005-0000-0000-000091230000}"/>
    <cellStyle name="Normal 2 3 2 19 2" xfId="21798" xr:uid="{00000000-0005-0000-0000-000092230000}"/>
    <cellStyle name="Normal 2 3 2 2" xfId="529" xr:uid="{00000000-0005-0000-0000-000093230000}"/>
    <cellStyle name="Normal 2 3 2 2 2" xfId="21799" xr:uid="{00000000-0005-0000-0000-000094230000}"/>
    <cellStyle name="Normal 2 3 2 20" xfId="8673" xr:uid="{00000000-0005-0000-0000-000095230000}"/>
    <cellStyle name="Normal 2 3 2 3" xfId="530" xr:uid="{00000000-0005-0000-0000-000096230000}"/>
    <cellStyle name="Normal 2 3 2 3 2" xfId="21800" xr:uid="{00000000-0005-0000-0000-000097230000}"/>
    <cellStyle name="Normal 2 3 2 4" xfId="531" xr:uid="{00000000-0005-0000-0000-000098230000}"/>
    <cellStyle name="Normal 2 3 2 4 2" xfId="21801" xr:uid="{00000000-0005-0000-0000-000099230000}"/>
    <cellStyle name="Normal 2 3 2 5" xfId="532" xr:uid="{00000000-0005-0000-0000-00009A230000}"/>
    <cellStyle name="Normal 2 3 2 5 2" xfId="21802" xr:uid="{00000000-0005-0000-0000-00009B230000}"/>
    <cellStyle name="Normal 2 3 2 6" xfId="533" xr:uid="{00000000-0005-0000-0000-00009C230000}"/>
    <cellStyle name="Normal 2 3 2 6 2" xfId="21803" xr:uid="{00000000-0005-0000-0000-00009D230000}"/>
    <cellStyle name="Normal 2 3 2 7" xfId="534" xr:uid="{00000000-0005-0000-0000-00009E230000}"/>
    <cellStyle name="Normal 2 3 2 7 2" xfId="21804" xr:uid="{00000000-0005-0000-0000-00009F230000}"/>
    <cellStyle name="Normal 2 3 2 8" xfId="535" xr:uid="{00000000-0005-0000-0000-0000A0230000}"/>
    <cellStyle name="Normal 2 3 2 8 2" xfId="21805" xr:uid="{00000000-0005-0000-0000-0000A1230000}"/>
    <cellStyle name="Normal 2 3 2 9" xfId="536" xr:uid="{00000000-0005-0000-0000-0000A2230000}"/>
    <cellStyle name="Normal 2 3 2 9 2" xfId="21806" xr:uid="{00000000-0005-0000-0000-0000A3230000}"/>
    <cellStyle name="Normal 2 3 3" xfId="537" xr:uid="{00000000-0005-0000-0000-0000A4230000}"/>
    <cellStyle name="Normal 2 3 3 10" xfId="538" xr:uid="{00000000-0005-0000-0000-0000A5230000}"/>
    <cellStyle name="Normal 2 3 3 10 2" xfId="21807" xr:uid="{00000000-0005-0000-0000-0000A6230000}"/>
    <cellStyle name="Normal 2 3 3 11" xfId="539" xr:uid="{00000000-0005-0000-0000-0000A7230000}"/>
    <cellStyle name="Normal 2 3 3 11 2" xfId="21808" xr:uid="{00000000-0005-0000-0000-0000A8230000}"/>
    <cellStyle name="Normal 2 3 3 12" xfId="540" xr:uid="{00000000-0005-0000-0000-0000A9230000}"/>
    <cellStyle name="Normal 2 3 3 12 2" xfId="21809" xr:uid="{00000000-0005-0000-0000-0000AA230000}"/>
    <cellStyle name="Normal 2 3 3 13" xfId="541" xr:uid="{00000000-0005-0000-0000-0000AB230000}"/>
    <cellStyle name="Normal 2 3 3 13 2" xfId="21810" xr:uid="{00000000-0005-0000-0000-0000AC230000}"/>
    <cellStyle name="Normal 2 3 3 14" xfId="542" xr:uid="{00000000-0005-0000-0000-0000AD230000}"/>
    <cellStyle name="Normal 2 3 3 14 2" xfId="21811" xr:uid="{00000000-0005-0000-0000-0000AE230000}"/>
    <cellStyle name="Normal 2 3 3 15" xfId="543" xr:uid="{00000000-0005-0000-0000-0000AF230000}"/>
    <cellStyle name="Normal 2 3 3 15 2" xfId="21812" xr:uid="{00000000-0005-0000-0000-0000B0230000}"/>
    <cellStyle name="Normal 2 3 3 16" xfId="1996" xr:uid="{00000000-0005-0000-0000-0000B1230000}"/>
    <cellStyle name="Normal 2 3 3 16 2" xfId="21813" xr:uid="{00000000-0005-0000-0000-0000B2230000}"/>
    <cellStyle name="Normal 2 3 3 17" xfId="1997" xr:uid="{00000000-0005-0000-0000-0000B3230000}"/>
    <cellStyle name="Normal 2 3 3 17 2" xfId="21814" xr:uid="{00000000-0005-0000-0000-0000B4230000}"/>
    <cellStyle name="Normal 2 3 3 18" xfId="1998" xr:uid="{00000000-0005-0000-0000-0000B5230000}"/>
    <cellStyle name="Normal 2 3 3 18 2" xfId="21815" xr:uid="{00000000-0005-0000-0000-0000B6230000}"/>
    <cellStyle name="Normal 2 3 3 19" xfId="1999" xr:uid="{00000000-0005-0000-0000-0000B7230000}"/>
    <cellStyle name="Normal 2 3 3 19 2" xfId="21816" xr:uid="{00000000-0005-0000-0000-0000B8230000}"/>
    <cellStyle name="Normal 2 3 3 2" xfId="544" xr:uid="{00000000-0005-0000-0000-0000B9230000}"/>
    <cellStyle name="Normal 2 3 3 2 2" xfId="21817" xr:uid="{00000000-0005-0000-0000-0000BA230000}"/>
    <cellStyle name="Normal 2 3 3 20" xfId="8674" xr:uid="{00000000-0005-0000-0000-0000BB230000}"/>
    <cellStyle name="Normal 2 3 3 3" xfId="545" xr:uid="{00000000-0005-0000-0000-0000BC230000}"/>
    <cellStyle name="Normal 2 3 3 3 2" xfId="21818" xr:uid="{00000000-0005-0000-0000-0000BD230000}"/>
    <cellStyle name="Normal 2 3 3 4" xfId="546" xr:uid="{00000000-0005-0000-0000-0000BE230000}"/>
    <cellStyle name="Normal 2 3 3 4 2" xfId="21819" xr:uid="{00000000-0005-0000-0000-0000BF230000}"/>
    <cellStyle name="Normal 2 3 3 5" xfId="547" xr:uid="{00000000-0005-0000-0000-0000C0230000}"/>
    <cellStyle name="Normal 2 3 3 5 2" xfId="21820" xr:uid="{00000000-0005-0000-0000-0000C1230000}"/>
    <cellStyle name="Normal 2 3 3 6" xfId="548" xr:uid="{00000000-0005-0000-0000-0000C2230000}"/>
    <cellStyle name="Normal 2 3 3 6 2" xfId="21821" xr:uid="{00000000-0005-0000-0000-0000C3230000}"/>
    <cellStyle name="Normal 2 3 3 7" xfId="549" xr:uid="{00000000-0005-0000-0000-0000C4230000}"/>
    <cellStyle name="Normal 2 3 3 7 2" xfId="21822" xr:uid="{00000000-0005-0000-0000-0000C5230000}"/>
    <cellStyle name="Normal 2 3 3 8" xfId="550" xr:uid="{00000000-0005-0000-0000-0000C6230000}"/>
    <cellStyle name="Normal 2 3 3 8 2" xfId="21823" xr:uid="{00000000-0005-0000-0000-0000C7230000}"/>
    <cellStyle name="Normal 2 3 3 9" xfId="551" xr:uid="{00000000-0005-0000-0000-0000C8230000}"/>
    <cellStyle name="Normal 2 3 3 9 2" xfId="21824" xr:uid="{00000000-0005-0000-0000-0000C9230000}"/>
    <cellStyle name="Normal 2 3 4" xfId="552" xr:uid="{00000000-0005-0000-0000-0000CA230000}"/>
    <cellStyle name="Normal 2 3 4 10" xfId="553" xr:uid="{00000000-0005-0000-0000-0000CB230000}"/>
    <cellStyle name="Normal 2 3 4 10 2" xfId="21825" xr:uid="{00000000-0005-0000-0000-0000CC230000}"/>
    <cellStyle name="Normal 2 3 4 11" xfId="554" xr:uid="{00000000-0005-0000-0000-0000CD230000}"/>
    <cellStyle name="Normal 2 3 4 11 2" xfId="21826" xr:uid="{00000000-0005-0000-0000-0000CE230000}"/>
    <cellStyle name="Normal 2 3 4 12" xfId="555" xr:uid="{00000000-0005-0000-0000-0000CF230000}"/>
    <cellStyle name="Normal 2 3 4 12 2" xfId="21827" xr:uid="{00000000-0005-0000-0000-0000D0230000}"/>
    <cellStyle name="Normal 2 3 4 13" xfId="556" xr:uid="{00000000-0005-0000-0000-0000D1230000}"/>
    <cellStyle name="Normal 2 3 4 13 2" xfId="21828" xr:uid="{00000000-0005-0000-0000-0000D2230000}"/>
    <cellStyle name="Normal 2 3 4 14" xfId="557" xr:uid="{00000000-0005-0000-0000-0000D3230000}"/>
    <cellStyle name="Normal 2 3 4 14 2" xfId="21829" xr:uid="{00000000-0005-0000-0000-0000D4230000}"/>
    <cellStyle name="Normal 2 3 4 15" xfId="558" xr:uid="{00000000-0005-0000-0000-0000D5230000}"/>
    <cellStyle name="Normal 2 3 4 15 2" xfId="21830" xr:uid="{00000000-0005-0000-0000-0000D6230000}"/>
    <cellStyle name="Normal 2 3 4 16" xfId="2000" xr:uid="{00000000-0005-0000-0000-0000D7230000}"/>
    <cellStyle name="Normal 2 3 4 16 2" xfId="21831" xr:uid="{00000000-0005-0000-0000-0000D8230000}"/>
    <cellStyle name="Normal 2 3 4 17" xfId="2001" xr:uid="{00000000-0005-0000-0000-0000D9230000}"/>
    <cellStyle name="Normal 2 3 4 17 2" xfId="21832" xr:uid="{00000000-0005-0000-0000-0000DA230000}"/>
    <cellStyle name="Normal 2 3 4 18" xfId="2002" xr:uid="{00000000-0005-0000-0000-0000DB230000}"/>
    <cellStyle name="Normal 2 3 4 18 2" xfId="21833" xr:uid="{00000000-0005-0000-0000-0000DC230000}"/>
    <cellStyle name="Normal 2 3 4 19" xfId="2003" xr:uid="{00000000-0005-0000-0000-0000DD230000}"/>
    <cellStyle name="Normal 2 3 4 19 2" xfId="21834" xr:uid="{00000000-0005-0000-0000-0000DE230000}"/>
    <cellStyle name="Normal 2 3 4 2" xfId="559" xr:uid="{00000000-0005-0000-0000-0000DF230000}"/>
    <cellStyle name="Normal 2 3 4 2 2" xfId="21835" xr:uid="{00000000-0005-0000-0000-0000E0230000}"/>
    <cellStyle name="Normal 2 3 4 20" xfId="8675" xr:uid="{00000000-0005-0000-0000-0000E1230000}"/>
    <cellStyle name="Normal 2 3 4 3" xfId="560" xr:uid="{00000000-0005-0000-0000-0000E2230000}"/>
    <cellStyle name="Normal 2 3 4 3 2" xfId="21836" xr:uid="{00000000-0005-0000-0000-0000E3230000}"/>
    <cellStyle name="Normal 2 3 4 4" xfId="561" xr:uid="{00000000-0005-0000-0000-0000E4230000}"/>
    <cellStyle name="Normal 2 3 4 4 2" xfId="21837" xr:uid="{00000000-0005-0000-0000-0000E5230000}"/>
    <cellStyle name="Normal 2 3 4 5" xfId="562" xr:uid="{00000000-0005-0000-0000-0000E6230000}"/>
    <cellStyle name="Normal 2 3 4 5 2" xfId="21838" xr:uid="{00000000-0005-0000-0000-0000E7230000}"/>
    <cellStyle name="Normal 2 3 4 6" xfId="563" xr:uid="{00000000-0005-0000-0000-0000E8230000}"/>
    <cellStyle name="Normal 2 3 4 6 2" xfId="21839" xr:uid="{00000000-0005-0000-0000-0000E9230000}"/>
    <cellStyle name="Normal 2 3 4 7" xfId="564" xr:uid="{00000000-0005-0000-0000-0000EA230000}"/>
    <cellStyle name="Normal 2 3 4 7 2" xfId="21840" xr:uid="{00000000-0005-0000-0000-0000EB230000}"/>
    <cellStyle name="Normal 2 3 4 8" xfId="565" xr:uid="{00000000-0005-0000-0000-0000EC230000}"/>
    <cellStyle name="Normal 2 3 4 8 2" xfId="21841" xr:uid="{00000000-0005-0000-0000-0000ED230000}"/>
    <cellStyle name="Normal 2 3 4 9" xfId="566" xr:uid="{00000000-0005-0000-0000-0000EE230000}"/>
    <cellStyle name="Normal 2 3 4 9 2" xfId="21842" xr:uid="{00000000-0005-0000-0000-0000EF230000}"/>
    <cellStyle name="Normal 2 3 5" xfId="567" xr:uid="{00000000-0005-0000-0000-0000F0230000}"/>
    <cellStyle name="Normal 2 3 5 10" xfId="568" xr:uid="{00000000-0005-0000-0000-0000F1230000}"/>
    <cellStyle name="Normal 2 3 5 10 2" xfId="21843" xr:uid="{00000000-0005-0000-0000-0000F2230000}"/>
    <cellStyle name="Normal 2 3 5 11" xfId="569" xr:uid="{00000000-0005-0000-0000-0000F3230000}"/>
    <cellStyle name="Normal 2 3 5 11 2" xfId="21844" xr:uid="{00000000-0005-0000-0000-0000F4230000}"/>
    <cellStyle name="Normal 2 3 5 12" xfId="570" xr:uid="{00000000-0005-0000-0000-0000F5230000}"/>
    <cellStyle name="Normal 2 3 5 12 2" xfId="21845" xr:uid="{00000000-0005-0000-0000-0000F6230000}"/>
    <cellStyle name="Normal 2 3 5 13" xfId="571" xr:uid="{00000000-0005-0000-0000-0000F7230000}"/>
    <cellStyle name="Normal 2 3 5 13 2" xfId="21846" xr:uid="{00000000-0005-0000-0000-0000F8230000}"/>
    <cellStyle name="Normal 2 3 5 14" xfId="572" xr:uid="{00000000-0005-0000-0000-0000F9230000}"/>
    <cellStyle name="Normal 2 3 5 14 2" xfId="21847" xr:uid="{00000000-0005-0000-0000-0000FA230000}"/>
    <cellStyle name="Normal 2 3 5 15" xfId="573" xr:uid="{00000000-0005-0000-0000-0000FB230000}"/>
    <cellStyle name="Normal 2 3 5 15 2" xfId="21848" xr:uid="{00000000-0005-0000-0000-0000FC230000}"/>
    <cellStyle name="Normal 2 3 5 16" xfId="2004" xr:uid="{00000000-0005-0000-0000-0000FD230000}"/>
    <cellStyle name="Normal 2 3 5 16 2" xfId="21849" xr:uid="{00000000-0005-0000-0000-0000FE230000}"/>
    <cellStyle name="Normal 2 3 5 17" xfId="2005" xr:uid="{00000000-0005-0000-0000-0000FF230000}"/>
    <cellStyle name="Normal 2 3 5 17 2" xfId="21850" xr:uid="{00000000-0005-0000-0000-000000240000}"/>
    <cellStyle name="Normal 2 3 5 18" xfId="2006" xr:uid="{00000000-0005-0000-0000-000001240000}"/>
    <cellStyle name="Normal 2 3 5 18 2" xfId="21851" xr:uid="{00000000-0005-0000-0000-000002240000}"/>
    <cellStyle name="Normal 2 3 5 19" xfId="2007" xr:uid="{00000000-0005-0000-0000-000003240000}"/>
    <cellStyle name="Normal 2 3 5 19 2" xfId="21852" xr:uid="{00000000-0005-0000-0000-000004240000}"/>
    <cellStyle name="Normal 2 3 5 2" xfId="574" xr:uid="{00000000-0005-0000-0000-000005240000}"/>
    <cellStyle name="Normal 2 3 5 2 2" xfId="21853" xr:uid="{00000000-0005-0000-0000-000006240000}"/>
    <cellStyle name="Normal 2 3 5 20" xfId="8676" xr:uid="{00000000-0005-0000-0000-000007240000}"/>
    <cellStyle name="Normal 2 3 5 3" xfId="575" xr:uid="{00000000-0005-0000-0000-000008240000}"/>
    <cellStyle name="Normal 2 3 5 3 2" xfId="21854" xr:uid="{00000000-0005-0000-0000-000009240000}"/>
    <cellStyle name="Normal 2 3 5 4" xfId="576" xr:uid="{00000000-0005-0000-0000-00000A240000}"/>
    <cellStyle name="Normal 2 3 5 4 2" xfId="21855" xr:uid="{00000000-0005-0000-0000-00000B240000}"/>
    <cellStyle name="Normal 2 3 5 5" xfId="577" xr:uid="{00000000-0005-0000-0000-00000C240000}"/>
    <cellStyle name="Normal 2 3 5 5 2" xfId="21856" xr:uid="{00000000-0005-0000-0000-00000D240000}"/>
    <cellStyle name="Normal 2 3 5 6" xfId="578" xr:uid="{00000000-0005-0000-0000-00000E240000}"/>
    <cellStyle name="Normal 2 3 5 6 2" xfId="21857" xr:uid="{00000000-0005-0000-0000-00000F240000}"/>
    <cellStyle name="Normal 2 3 5 7" xfId="579" xr:uid="{00000000-0005-0000-0000-000010240000}"/>
    <cellStyle name="Normal 2 3 5 7 2" xfId="21858" xr:uid="{00000000-0005-0000-0000-000011240000}"/>
    <cellStyle name="Normal 2 3 5 8" xfId="580" xr:uid="{00000000-0005-0000-0000-000012240000}"/>
    <cellStyle name="Normal 2 3 5 8 2" xfId="21859" xr:uid="{00000000-0005-0000-0000-000013240000}"/>
    <cellStyle name="Normal 2 3 5 9" xfId="581" xr:uid="{00000000-0005-0000-0000-000014240000}"/>
    <cellStyle name="Normal 2 3 5 9 2" xfId="21860" xr:uid="{00000000-0005-0000-0000-000015240000}"/>
    <cellStyle name="Normal 2 3 6" xfId="582" xr:uid="{00000000-0005-0000-0000-000016240000}"/>
    <cellStyle name="Normal 2 3 6 10" xfId="583" xr:uid="{00000000-0005-0000-0000-000017240000}"/>
    <cellStyle name="Normal 2 3 6 10 2" xfId="21861" xr:uid="{00000000-0005-0000-0000-000018240000}"/>
    <cellStyle name="Normal 2 3 6 11" xfId="584" xr:uid="{00000000-0005-0000-0000-000019240000}"/>
    <cellStyle name="Normal 2 3 6 11 2" xfId="21862" xr:uid="{00000000-0005-0000-0000-00001A240000}"/>
    <cellStyle name="Normal 2 3 6 12" xfId="585" xr:uid="{00000000-0005-0000-0000-00001B240000}"/>
    <cellStyle name="Normal 2 3 6 12 2" xfId="21863" xr:uid="{00000000-0005-0000-0000-00001C240000}"/>
    <cellStyle name="Normal 2 3 6 13" xfId="586" xr:uid="{00000000-0005-0000-0000-00001D240000}"/>
    <cellStyle name="Normal 2 3 6 13 2" xfId="21864" xr:uid="{00000000-0005-0000-0000-00001E240000}"/>
    <cellStyle name="Normal 2 3 6 14" xfId="587" xr:uid="{00000000-0005-0000-0000-00001F240000}"/>
    <cellStyle name="Normal 2 3 6 14 2" xfId="21865" xr:uid="{00000000-0005-0000-0000-000020240000}"/>
    <cellStyle name="Normal 2 3 6 15" xfId="588" xr:uid="{00000000-0005-0000-0000-000021240000}"/>
    <cellStyle name="Normal 2 3 6 15 2" xfId="21866" xr:uid="{00000000-0005-0000-0000-000022240000}"/>
    <cellStyle name="Normal 2 3 6 16" xfId="2008" xr:uid="{00000000-0005-0000-0000-000023240000}"/>
    <cellStyle name="Normal 2 3 6 16 2" xfId="21867" xr:uid="{00000000-0005-0000-0000-000024240000}"/>
    <cellStyle name="Normal 2 3 6 17" xfId="2009" xr:uid="{00000000-0005-0000-0000-000025240000}"/>
    <cellStyle name="Normal 2 3 6 17 2" xfId="21868" xr:uid="{00000000-0005-0000-0000-000026240000}"/>
    <cellStyle name="Normal 2 3 6 18" xfId="2010" xr:uid="{00000000-0005-0000-0000-000027240000}"/>
    <cellStyle name="Normal 2 3 6 18 2" xfId="21869" xr:uid="{00000000-0005-0000-0000-000028240000}"/>
    <cellStyle name="Normal 2 3 6 19" xfId="2011" xr:uid="{00000000-0005-0000-0000-000029240000}"/>
    <cellStyle name="Normal 2 3 6 19 2" xfId="21870" xr:uid="{00000000-0005-0000-0000-00002A240000}"/>
    <cellStyle name="Normal 2 3 6 2" xfId="589" xr:uid="{00000000-0005-0000-0000-00002B240000}"/>
    <cellStyle name="Normal 2 3 6 2 2" xfId="21871" xr:uid="{00000000-0005-0000-0000-00002C240000}"/>
    <cellStyle name="Normal 2 3 6 20" xfId="8677" xr:uid="{00000000-0005-0000-0000-00002D240000}"/>
    <cellStyle name="Normal 2 3 6 3" xfId="590" xr:uid="{00000000-0005-0000-0000-00002E240000}"/>
    <cellStyle name="Normal 2 3 6 3 2" xfId="21872" xr:uid="{00000000-0005-0000-0000-00002F240000}"/>
    <cellStyle name="Normal 2 3 6 4" xfId="591" xr:uid="{00000000-0005-0000-0000-000030240000}"/>
    <cellStyle name="Normal 2 3 6 4 2" xfId="21873" xr:uid="{00000000-0005-0000-0000-000031240000}"/>
    <cellStyle name="Normal 2 3 6 5" xfId="592" xr:uid="{00000000-0005-0000-0000-000032240000}"/>
    <cellStyle name="Normal 2 3 6 5 2" xfId="21874" xr:uid="{00000000-0005-0000-0000-000033240000}"/>
    <cellStyle name="Normal 2 3 6 6" xfId="593" xr:uid="{00000000-0005-0000-0000-000034240000}"/>
    <cellStyle name="Normal 2 3 6 6 2" xfId="21875" xr:uid="{00000000-0005-0000-0000-000035240000}"/>
    <cellStyle name="Normal 2 3 6 7" xfId="594" xr:uid="{00000000-0005-0000-0000-000036240000}"/>
    <cellStyle name="Normal 2 3 6 7 2" xfId="21876" xr:uid="{00000000-0005-0000-0000-000037240000}"/>
    <cellStyle name="Normal 2 3 6 8" xfId="595" xr:uid="{00000000-0005-0000-0000-000038240000}"/>
    <cellStyle name="Normal 2 3 6 8 2" xfId="21877" xr:uid="{00000000-0005-0000-0000-000039240000}"/>
    <cellStyle name="Normal 2 3 6 9" xfId="596" xr:uid="{00000000-0005-0000-0000-00003A240000}"/>
    <cellStyle name="Normal 2 3 6 9 2" xfId="21878" xr:uid="{00000000-0005-0000-0000-00003B240000}"/>
    <cellStyle name="Normal 2 3 7" xfId="597" xr:uid="{00000000-0005-0000-0000-00003C240000}"/>
    <cellStyle name="Normal 2 3 7 10" xfId="598" xr:uid="{00000000-0005-0000-0000-00003D240000}"/>
    <cellStyle name="Normal 2 3 7 10 2" xfId="21879" xr:uid="{00000000-0005-0000-0000-00003E240000}"/>
    <cellStyle name="Normal 2 3 7 11" xfId="599" xr:uid="{00000000-0005-0000-0000-00003F240000}"/>
    <cellStyle name="Normal 2 3 7 11 2" xfId="21880" xr:uid="{00000000-0005-0000-0000-000040240000}"/>
    <cellStyle name="Normal 2 3 7 12" xfId="600" xr:uid="{00000000-0005-0000-0000-000041240000}"/>
    <cellStyle name="Normal 2 3 7 12 2" xfId="21881" xr:uid="{00000000-0005-0000-0000-000042240000}"/>
    <cellStyle name="Normal 2 3 7 13" xfId="601" xr:uid="{00000000-0005-0000-0000-000043240000}"/>
    <cellStyle name="Normal 2 3 7 13 2" xfId="21882" xr:uid="{00000000-0005-0000-0000-000044240000}"/>
    <cellStyle name="Normal 2 3 7 14" xfId="602" xr:uid="{00000000-0005-0000-0000-000045240000}"/>
    <cellStyle name="Normal 2 3 7 14 2" xfId="21883" xr:uid="{00000000-0005-0000-0000-000046240000}"/>
    <cellStyle name="Normal 2 3 7 15" xfId="603" xr:uid="{00000000-0005-0000-0000-000047240000}"/>
    <cellStyle name="Normal 2 3 7 15 2" xfId="21884" xr:uid="{00000000-0005-0000-0000-000048240000}"/>
    <cellStyle name="Normal 2 3 7 16" xfId="2012" xr:uid="{00000000-0005-0000-0000-000049240000}"/>
    <cellStyle name="Normal 2 3 7 16 2" xfId="21885" xr:uid="{00000000-0005-0000-0000-00004A240000}"/>
    <cellStyle name="Normal 2 3 7 17" xfId="2013" xr:uid="{00000000-0005-0000-0000-00004B240000}"/>
    <cellStyle name="Normal 2 3 7 17 2" xfId="21886" xr:uid="{00000000-0005-0000-0000-00004C240000}"/>
    <cellStyle name="Normal 2 3 7 18" xfId="2014" xr:uid="{00000000-0005-0000-0000-00004D240000}"/>
    <cellStyle name="Normal 2 3 7 18 2" xfId="21887" xr:uid="{00000000-0005-0000-0000-00004E240000}"/>
    <cellStyle name="Normal 2 3 7 19" xfId="2015" xr:uid="{00000000-0005-0000-0000-00004F240000}"/>
    <cellStyle name="Normal 2 3 7 19 2" xfId="21888" xr:uid="{00000000-0005-0000-0000-000050240000}"/>
    <cellStyle name="Normal 2 3 7 2" xfId="604" xr:uid="{00000000-0005-0000-0000-000051240000}"/>
    <cellStyle name="Normal 2 3 7 2 2" xfId="21889" xr:uid="{00000000-0005-0000-0000-000052240000}"/>
    <cellStyle name="Normal 2 3 7 20" xfId="8678" xr:uid="{00000000-0005-0000-0000-000053240000}"/>
    <cellStyle name="Normal 2 3 7 3" xfId="605" xr:uid="{00000000-0005-0000-0000-000054240000}"/>
    <cellStyle name="Normal 2 3 7 3 2" xfId="21890" xr:uid="{00000000-0005-0000-0000-000055240000}"/>
    <cellStyle name="Normal 2 3 7 4" xfId="606" xr:uid="{00000000-0005-0000-0000-000056240000}"/>
    <cellStyle name="Normal 2 3 7 4 2" xfId="21891" xr:uid="{00000000-0005-0000-0000-000057240000}"/>
    <cellStyle name="Normal 2 3 7 5" xfId="607" xr:uid="{00000000-0005-0000-0000-000058240000}"/>
    <cellStyle name="Normal 2 3 7 5 2" xfId="21892" xr:uid="{00000000-0005-0000-0000-000059240000}"/>
    <cellStyle name="Normal 2 3 7 6" xfId="608" xr:uid="{00000000-0005-0000-0000-00005A240000}"/>
    <cellStyle name="Normal 2 3 7 6 2" xfId="21893" xr:uid="{00000000-0005-0000-0000-00005B240000}"/>
    <cellStyle name="Normal 2 3 7 7" xfId="609" xr:uid="{00000000-0005-0000-0000-00005C240000}"/>
    <cellStyle name="Normal 2 3 7 7 2" xfId="21894" xr:uid="{00000000-0005-0000-0000-00005D240000}"/>
    <cellStyle name="Normal 2 3 7 8" xfId="610" xr:uid="{00000000-0005-0000-0000-00005E240000}"/>
    <cellStyle name="Normal 2 3 7 8 2" xfId="21895" xr:uid="{00000000-0005-0000-0000-00005F240000}"/>
    <cellStyle name="Normal 2 3 7 9" xfId="611" xr:uid="{00000000-0005-0000-0000-000060240000}"/>
    <cellStyle name="Normal 2 3 7 9 2" xfId="21896" xr:uid="{00000000-0005-0000-0000-000061240000}"/>
    <cellStyle name="Normal 2 30" xfId="612" xr:uid="{00000000-0005-0000-0000-000062240000}"/>
    <cellStyle name="Normal 2 30 10" xfId="613" xr:uid="{00000000-0005-0000-0000-000063240000}"/>
    <cellStyle name="Normal 2 30 10 2" xfId="21897" xr:uid="{00000000-0005-0000-0000-000064240000}"/>
    <cellStyle name="Normal 2 30 11" xfId="614" xr:uid="{00000000-0005-0000-0000-000065240000}"/>
    <cellStyle name="Normal 2 30 11 2" xfId="21898" xr:uid="{00000000-0005-0000-0000-000066240000}"/>
    <cellStyle name="Normal 2 30 12" xfId="615" xr:uid="{00000000-0005-0000-0000-000067240000}"/>
    <cellStyle name="Normal 2 30 12 2" xfId="21899" xr:uid="{00000000-0005-0000-0000-000068240000}"/>
    <cellStyle name="Normal 2 30 13" xfId="616" xr:uid="{00000000-0005-0000-0000-000069240000}"/>
    <cellStyle name="Normal 2 30 13 2" xfId="21900" xr:uid="{00000000-0005-0000-0000-00006A240000}"/>
    <cellStyle name="Normal 2 30 14" xfId="617" xr:uid="{00000000-0005-0000-0000-00006B240000}"/>
    <cellStyle name="Normal 2 30 14 2" xfId="21901" xr:uid="{00000000-0005-0000-0000-00006C240000}"/>
    <cellStyle name="Normal 2 30 15" xfId="618" xr:uid="{00000000-0005-0000-0000-00006D240000}"/>
    <cellStyle name="Normal 2 30 15 2" xfId="21902" xr:uid="{00000000-0005-0000-0000-00006E240000}"/>
    <cellStyle name="Normal 2 30 16" xfId="2016" xr:uid="{00000000-0005-0000-0000-00006F240000}"/>
    <cellStyle name="Normal 2 30 16 2" xfId="21903" xr:uid="{00000000-0005-0000-0000-000070240000}"/>
    <cellStyle name="Normal 2 30 17" xfId="2017" xr:uid="{00000000-0005-0000-0000-000071240000}"/>
    <cellStyle name="Normal 2 30 17 2" xfId="21904" xr:uid="{00000000-0005-0000-0000-000072240000}"/>
    <cellStyle name="Normal 2 30 18" xfId="2018" xr:uid="{00000000-0005-0000-0000-000073240000}"/>
    <cellStyle name="Normal 2 30 18 2" xfId="21905" xr:uid="{00000000-0005-0000-0000-000074240000}"/>
    <cellStyle name="Normal 2 30 19" xfId="2019" xr:uid="{00000000-0005-0000-0000-000075240000}"/>
    <cellStyle name="Normal 2 30 19 2" xfId="21906" xr:uid="{00000000-0005-0000-0000-000076240000}"/>
    <cellStyle name="Normal 2 30 2" xfId="619" xr:uid="{00000000-0005-0000-0000-000077240000}"/>
    <cellStyle name="Normal 2 30 2 2" xfId="21907" xr:uid="{00000000-0005-0000-0000-000078240000}"/>
    <cellStyle name="Normal 2 30 20" xfId="8679" xr:uid="{00000000-0005-0000-0000-000079240000}"/>
    <cellStyle name="Normal 2 30 3" xfId="620" xr:uid="{00000000-0005-0000-0000-00007A240000}"/>
    <cellStyle name="Normal 2 30 3 2" xfId="21908" xr:uid="{00000000-0005-0000-0000-00007B240000}"/>
    <cellStyle name="Normal 2 30 4" xfId="621" xr:uid="{00000000-0005-0000-0000-00007C240000}"/>
    <cellStyle name="Normal 2 30 4 2" xfId="21909" xr:uid="{00000000-0005-0000-0000-00007D240000}"/>
    <cellStyle name="Normal 2 30 5" xfId="622" xr:uid="{00000000-0005-0000-0000-00007E240000}"/>
    <cellStyle name="Normal 2 30 5 2" xfId="21910" xr:uid="{00000000-0005-0000-0000-00007F240000}"/>
    <cellStyle name="Normal 2 30 6" xfId="623" xr:uid="{00000000-0005-0000-0000-000080240000}"/>
    <cellStyle name="Normal 2 30 6 2" xfId="21911" xr:uid="{00000000-0005-0000-0000-000081240000}"/>
    <cellStyle name="Normal 2 30 7" xfId="624" xr:uid="{00000000-0005-0000-0000-000082240000}"/>
    <cellStyle name="Normal 2 30 7 2" xfId="21912" xr:uid="{00000000-0005-0000-0000-000083240000}"/>
    <cellStyle name="Normal 2 30 8" xfId="625" xr:uid="{00000000-0005-0000-0000-000084240000}"/>
    <cellStyle name="Normal 2 30 8 2" xfId="21913" xr:uid="{00000000-0005-0000-0000-000085240000}"/>
    <cellStyle name="Normal 2 30 9" xfId="626" xr:uid="{00000000-0005-0000-0000-000086240000}"/>
    <cellStyle name="Normal 2 30 9 2" xfId="21914" xr:uid="{00000000-0005-0000-0000-000087240000}"/>
    <cellStyle name="Normal 2 31" xfId="627" xr:uid="{00000000-0005-0000-0000-000088240000}"/>
    <cellStyle name="Normal 2 31 10" xfId="628" xr:uid="{00000000-0005-0000-0000-000089240000}"/>
    <cellStyle name="Normal 2 31 10 2" xfId="21915" xr:uid="{00000000-0005-0000-0000-00008A240000}"/>
    <cellStyle name="Normal 2 31 11" xfId="629" xr:uid="{00000000-0005-0000-0000-00008B240000}"/>
    <cellStyle name="Normal 2 31 11 2" xfId="21916" xr:uid="{00000000-0005-0000-0000-00008C240000}"/>
    <cellStyle name="Normal 2 31 12" xfId="630" xr:uid="{00000000-0005-0000-0000-00008D240000}"/>
    <cellStyle name="Normal 2 31 12 2" xfId="21917" xr:uid="{00000000-0005-0000-0000-00008E240000}"/>
    <cellStyle name="Normal 2 31 13" xfId="631" xr:uid="{00000000-0005-0000-0000-00008F240000}"/>
    <cellStyle name="Normal 2 31 13 2" xfId="21918" xr:uid="{00000000-0005-0000-0000-000090240000}"/>
    <cellStyle name="Normal 2 31 14" xfId="632" xr:uid="{00000000-0005-0000-0000-000091240000}"/>
    <cellStyle name="Normal 2 31 14 2" xfId="21919" xr:uid="{00000000-0005-0000-0000-000092240000}"/>
    <cellStyle name="Normal 2 31 15" xfId="633" xr:uid="{00000000-0005-0000-0000-000093240000}"/>
    <cellStyle name="Normal 2 31 15 2" xfId="21920" xr:uid="{00000000-0005-0000-0000-000094240000}"/>
    <cellStyle name="Normal 2 31 16" xfId="2020" xr:uid="{00000000-0005-0000-0000-000095240000}"/>
    <cellStyle name="Normal 2 31 16 2" xfId="21921" xr:uid="{00000000-0005-0000-0000-000096240000}"/>
    <cellStyle name="Normal 2 31 17" xfId="2021" xr:uid="{00000000-0005-0000-0000-000097240000}"/>
    <cellStyle name="Normal 2 31 17 2" xfId="21922" xr:uid="{00000000-0005-0000-0000-000098240000}"/>
    <cellStyle name="Normal 2 31 18" xfId="2022" xr:uid="{00000000-0005-0000-0000-000099240000}"/>
    <cellStyle name="Normal 2 31 18 2" xfId="21923" xr:uid="{00000000-0005-0000-0000-00009A240000}"/>
    <cellStyle name="Normal 2 31 19" xfId="2023" xr:uid="{00000000-0005-0000-0000-00009B240000}"/>
    <cellStyle name="Normal 2 31 19 2" xfId="21924" xr:uid="{00000000-0005-0000-0000-00009C240000}"/>
    <cellStyle name="Normal 2 31 2" xfId="634" xr:uid="{00000000-0005-0000-0000-00009D240000}"/>
    <cellStyle name="Normal 2 31 2 2" xfId="21925" xr:uid="{00000000-0005-0000-0000-00009E240000}"/>
    <cellStyle name="Normal 2 31 20" xfId="8680" xr:uid="{00000000-0005-0000-0000-00009F240000}"/>
    <cellStyle name="Normal 2 31 3" xfId="635" xr:uid="{00000000-0005-0000-0000-0000A0240000}"/>
    <cellStyle name="Normal 2 31 3 2" xfId="21926" xr:uid="{00000000-0005-0000-0000-0000A1240000}"/>
    <cellStyle name="Normal 2 31 4" xfId="636" xr:uid="{00000000-0005-0000-0000-0000A2240000}"/>
    <cellStyle name="Normal 2 31 4 2" xfId="21927" xr:uid="{00000000-0005-0000-0000-0000A3240000}"/>
    <cellStyle name="Normal 2 31 5" xfId="637" xr:uid="{00000000-0005-0000-0000-0000A4240000}"/>
    <cellStyle name="Normal 2 31 5 2" xfId="21928" xr:uid="{00000000-0005-0000-0000-0000A5240000}"/>
    <cellStyle name="Normal 2 31 6" xfId="638" xr:uid="{00000000-0005-0000-0000-0000A6240000}"/>
    <cellStyle name="Normal 2 31 6 2" xfId="21929" xr:uid="{00000000-0005-0000-0000-0000A7240000}"/>
    <cellStyle name="Normal 2 31 7" xfId="639" xr:uid="{00000000-0005-0000-0000-0000A8240000}"/>
    <cellStyle name="Normal 2 31 7 2" xfId="21930" xr:uid="{00000000-0005-0000-0000-0000A9240000}"/>
    <cellStyle name="Normal 2 31 8" xfId="640" xr:uid="{00000000-0005-0000-0000-0000AA240000}"/>
    <cellStyle name="Normal 2 31 8 2" xfId="21931" xr:uid="{00000000-0005-0000-0000-0000AB240000}"/>
    <cellStyle name="Normal 2 31 9" xfId="641" xr:uid="{00000000-0005-0000-0000-0000AC240000}"/>
    <cellStyle name="Normal 2 31 9 2" xfId="21932" xr:uid="{00000000-0005-0000-0000-0000AD240000}"/>
    <cellStyle name="Normal 2 32" xfId="642" xr:uid="{00000000-0005-0000-0000-0000AE240000}"/>
    <cellStyle name="Normal 2 32 10" xfId="643" xr:uid="{00000000-0005-0000-0000-0000AF240000}"/>
    <cellStyle name="Normal 2 32 10 10" xfId="8681" xr:uid="{00000000-0005-0000-0000-0000B0240000}"/>
    <cellStyle name="Normal 2 32 10 11" xfId="8682" xr:uid="{00000000-0005-0000-0000-0000B1240000}"/>
    <cellStyle name="Normal 2 32 10 2" xfId="8683" xr:uid="{00000000-0005-0000-0000-0000B2240000}"/>
    <cellStyle name="Normal 2 32 10 2 2" xfId="8684" xr:uid="{00000000-0005-0000-0000-0000B3240000}"/>
    <cellStyle name="Normal 2 32 10 2 3" xfId="8685" xr:uid="{00000000-0005-0000-0000-0000B4240000}"/>
    <cellStyle name="Normal 2 32 10 3" xfId="8686" xr:uid="{00000000-0005-0000-0000-0000B5240000}"/>
    <cellStyle name="Normal 2 32 10 4" xfId="8687" xr:uid="{00000000-0005-0000-0000-0000B6240000}"/>
    <cellStyle name="Normal 2 32 10 5" xfId="8688" xr:uid="{00000000-0005-0000-0000-0000B7240000}"/>
    <cellStyle name="Normal 2 32 10 6" xfId="8689" xr:uid="{00000000-0005-0000-0000-0000B8240000}"/>
    <cellStyle name="Normal 2 32 10 7" xfId="8690" xr:uid="{00000000-0005-0000-0000-0000B9240000}"/>
    <cellStyle name="Normal 2 32 10 8" xfId="8691" xr:uid="{00000000-0005-0000-0000-0000BA240000}"/>
    <cellStyle name="Normal 2 32 10 9" xfId="8692" xr:uid="{00000000-0005-0000-0000-0000BB240000}"/>
    <cellStyle name="Normal 2 32 11" xfId="644" xr:uid="{00000000-0005-0000-0000-0000BC240000}"/>
    <cellStyle name="Normal 2 32 11 10" xfId="8693" xr:uid="{00000000-0005-0000-0000-0000BD240000}"/>
    <cellStyle name="Normal 2 32 11 11" xfId="8694" xr:uid="{00000000-0005-0000-0000-0000BE240000}"/>
    <cellStyle name="Normal 2 32 11 2" xfId="8695" xr:uid="{00000000-0005-0000-0000-0000BF240000}"/>
    <cellStyle name="Normal 2 32 11 2 2" xfId="8696" xr:uid="{00000000-0005-0000-0000-0000C0240000}"/>
    <cellStyle name="Normal 2 32 11 2 3" xfId="8697" xr:uid="{00000000-0005-0000-0000-0000C1240000}"/>
    <cellStyle name="Normal 2 32 11 3" xfId="8698" xr:uid="{00000000-0005-0000-0000-0000C2240000}"/>
    <cellStyle name="Normal 2 32 11 4" xfId="8699" xr:uid="{00000000-0005-0000-0000-0000C3240000}"/>
    <cellStyle name="Normal 2 32 11 5" xfId="8700" xr:uid="{00000000-0005-0000-0000-0000C4240000}"/>
    <cellStyle name="Normal 2 32 11 6" xfId="8701" xr:uid="{00000000-0005-0000-0000-0000C5240000}"/>
    <cellStyle name="Normal 2 32 11 7" xfId="8702" xr:uid="{00000000-0005-0000-0000-0000C6240000}"/>
    <cellStyle name="Normal 2 32 11 8" xfId="8703" xr:uid="{00000000-0005-0000-0000-0000C7240000}"/>
    <cellStyle name="Normal 2 32 11 9" xfId="8704" xr:uid="{00000000-0005-0000-0000-0000C8240000}"/>
    <cellStyle name="Normal 2 32 12" xfId="645" xr:uid="{00000000-0005-0000-0000-0000C9240000}"/>
    <cellStyle name="Normal 2 32 12 10" xfId="8705" xr:uid="{00000000-0005-0000-0000-0000CA240000}"/>
    <cellStyle name="Normal 2 32 12 11" xfId="8706" xr:uid="{00000000-0005-0000-0000-0000CB240000}"/>
    <cellStyle name="Normal 2 32 12 2" xfId="8707" xr:uid="{00000000-0005-0000-0000-0000CC240000}"/>
    <cellStyle name="Normal 2 32 12 2 2" xfId="8708" xr:uid="{00000000-0005-0000-0000-0000CD240000}"/>
    <cellStyle name="Normal 2 32 12 2 3" xfId="8709" xr:uid="{00000000-0005-0000-0000-0000CE240000}"/>
    <cellStyle name="Normal 2 32 12 3" xfId="8710" xr:uid="{00000000-0005-0000-0000-0000CF240000}"/>
    <cellStyle name="Normal 2 32 12 4" xfId="8711" xr:uid="{00000000-0005-0000-0000-0000D0240000}"/>
    <cellStyle name="Normal 2 32 12 5" xfId="8712" xr:uid="{00000000-0005-0000-0000-0000D1240000}"/>
    <cellStyle name="Normal 2 32 12 6" xfId="8713" xr:uid="{00000000-0005-0000-0000-0000D2240000}"/>
    <cellStyle name="Normal 2 32 12 7" xfId="8714" xr:uid="{00000000-0005-0000-0000-0000D3240000}"/>
    <cellStyle name="Normal 2 32 12 8" xfId="8715" xr:uid="{00000000-0005-0000-0000-0000D4240000}"/>
    <cellStyle name="Normal 2 32 12 9" xfId="8716" xr:uid="{00000000-0005-0000-0000-0000D5240000}"/>
    <cellStyle name="Normal 2 32 13" xfId="646" xr:uid="{00000000-0005-0000-0000-0000D6240000}"/>
    <cellStyle name="Normal 2 32 13 10" xfId="8717" xr:uid="{00000000-0005-0000-0000-0000D7240000}"/>
    <cellStyle name="Normal 2 32 13 11" xfId="8718" xr:uid="{00000000-0005-0000-0000-0000D8240000}"/>
    <cellStyle name="Normal 2 32 13 2" xfId="8719" xr:uid="{00000000-0005-0000-0000-0000D9240000}"/>
    <cellStyle name="Normal 2 32 13 2 2" xfId="8720" xr:uid="{00000000-0005-0000-0000-0000DA240000}"/>
    <cellStyle name="Normal 2 32 13 2 3" xfId="8721" xr:uid="{00000000-0005-0000-0000-0000DB240000}"/>
    <cellStyle name="Normal 2 32 13 3" xfId="8722" xr:uid="{00000000-0005-0000-0000-0000DC240000}"/>
    <cellStyle name="Normal 2 32 13 4" xfId="8723" xr:uid="{00000000-0005-0000-0000-0000DD240000}"/>
    <cellStyle name="Normal 2 32 13 5" xfId="8724" xr:uid="{00000000-0005-0000-0000-0000DE240000}"/>
    <cellStyle name="Normal 2 32 13 6" xfId="8725" xr:uid="{00000000-0005-0000-0000-0000DF240000}"/>
    <cellStyle name="Normal 2 32 13 7" xfId="8726" xr:uid="{00000000-0005-0000-0000-0000E0240000}"/>
    <cellStyle name="Normal 2 32 13 8" xfId="8727" xr:uid="{00000000-0005-0000-0000-0000E1240000}"/>
    <cellStyle name="Normal 2 32 13 9" xfId="8728" xr:uid="{00000000-0005-0000-0000-0000E2240000}"/>
    <cellStyle name="Normal 2 32 14" xfId="647" xr:uid="{00000000-0005-0000-0000-0000E3240000}"/>
    <cellStyle name="Normal 2 32 14 10" xfId="8729" xr:uid="{00000000-0005-0000-0000-0000E4240000}"/>
    <cellStyle name="Normal 2 32 14 11" xfId="8730" xr:uid="{00000000-0005-0000-0000-0000E5240000}"/>
    <cellStyle name="Normal 2 32 14 2" xfId="8731" xr:uid="{00000000-0005-0000-0000-0000E6240000}"/>
    <cellStyle name="Normal 2 32 14 2 2" xfId="8732" xr:uid="{00000000-0005-0000-0000-0000E7240000}"/>
    <cellStyle name="Normal 2 32 14 2 3" xfId="8733" xr:uid="{00000000-0005-0000-0000-0000E8240000}"/>
    <cellStyle name="Normal 2 32 14 3" xfId="8734" xr:uid="{00000000-0005-0000-0000-0000E9240000}"/>
    <cellStyle name="Normal 2 32 14 4" xfId="8735" xr:uid="{00000000-0005-0000-0000-0000EA240000}"/>
    <cellStyle name="Normal 2 32 14 5" xfId="8736" xr:uid="{00000000-0005-0000-0000-0000EB240000}"/>
    <cellStyle name="Normal 2 32 14 6" xfId="8737" xr:uid="{00000000-0005-0000-0000-0000EC240000}"/>
    <cellStyle name="Normal 2 32 14 7" xfId="8738" xr:uid="{00000000-0005-0000-0000-0000ED240000}"/>
    <cellStyle name="Normal 2 32 14 8" xfId="8739" xr:uid="{00000000-0005-0000-0000-0000EE240000}"/>
    <cellStyle name="Normal 2 32 14 9" xfId="8740" xr:uid="{00000000-0005-0000-0000-0000EF240000}"/>
    <cellStyle name="Normal 2 32 15" xfId="648" xr:uid="{00000000-0005-0000-0000-0000F0240000}"/>
    <cellStyle name="Normal 2 32 15 10" xfId="8741" xr:uid="{00000000-0005-0000-0000-0000F1240000}"/>
    <cellStyle name="Normal 2 32 15 11" xfId="8742" xr:uid="{00000000-0005-0000-0000-0000F2240000}"/>
    <cellStyle name="Normal 2 32 15 2" xfId="8743" xr:uid="{00000000-0005-0000-0000-0000F3240000}"/>
    <cellStyle name="Normal 2 32 15 2 2" xfId="8744" xr:uid="{00000000-0005-0000-0000-0000F4240000}"/>
    <cellStyle name="Normal 2 32 15 2 3" xfId="8745" xr:uid="{00000000-0005-0000-0000-0000F5240000}"/>
    <cellStyle name="Normal 2 32 15 3" xfId="8746" xr:uid="{00000000-0005-0000-0000-0000F6240000}"/>
    <cellStyle name="Normal 2 32 15 4" xfId="8747" xr:uid="{00000000-0005-0000-0000-0000F7240000}"/>
    <cellStyle name="Normal 2 32 15 5" xfId="8748" xr:uid="{00000000-0005-0000-0000-0000F8240000}"/>
    <cellStyle name="Normal 2 32 15 6" xfId="8749" xr:uid="{00000000-0005-0000-0000-0000F9240000}"/>
    <cellStyle name="Normal 2 32 15 7" xfId="8750" xr:uid="{00000000-0005-0000-0000-0000FA240000}"/>
    <cellStyle name="Normal 2 32 15 8" xfId="8751" xr:uid="{00000000-0005-0000-0000-0000FB240000}"/>
    <cellStyle name="Normal 2 32 15 9" xfId="8752" xr:uid="{00000000-0005-0000-0000-0000FC240000}"/>
    <cellStyle name="Normal 2 32 16" xfId="2024" xr:uid="{00000000-0005-0000-0000-0000FD240000}"/>
    <cellStyle name="Normal 2 32 16 10" xfId="8753" xr:uid="{00000000-0005-0000-0000-0000FE240000}"/>
    <cellStyle name="Normal 2 32 16 11" xfId="8754" xr:uid="{00000000-0005-0000-0000-0000FF240000}"/>
    <cellStyle name="Normal 2 32 16 2" xfId="8755" xr:uid="{00000000-0005-0000-0000-000000250000}"/>
    <cellStyle name="Normal 2 32 16 2 2" xfId="8756" xr:uid="{00000000-0005-0000-0000-000001250000}"/>
    <cellStyle name="Normal 2 32 16 2 3" xfId="8757" xr:uid="{00000000-0005-0000-0000-000002250000}"/>
    <cellStyle name="Normal 2 32 16 3" xfId="8758" xr:uid="{00000000-0005-0000-0000-000003250000}"/>
    <cellStyle name="Normal 2 32 16 4" xfId="8759" xr:uid="{00000000-0005-0000-0000-000004250000}"/>
    <cellStyle name="Normal 2 32 16 5" xfId="8760" xr:uid="{00000000-0005-0000-0000-000005250000}"/>
    <cellStyle name="Normal 2 32 16 6" xfId="8761" xr:uid="{00000000-0005-0000-0000-000006250000}"/>
    <cellStyle name="Normal 2 32 16 7" xfId="8762" xr:uid="{00000000-0005-0000-0000-000007250000}"/>
    <cellStyle name="Normal 2 32 16 8" xfId="8763" xr:uid="{00000000-0005-0000-0000-000008250000}"/>
    <cellStyle name="Normal 2 32 16 9" xfId="8764" xr:uid="{00000000-0005-0000-0000-000009250000}"/>
    <cellStyle name="Normal 2 32 17" xfId="2025" xr:uid="{00000000-0005-0000-0000-00000A250000}"/>
    <cellStyle name="Normal 2 32 17 10" xfId="8765" xr:uid="{00000000-0005-0000-0000-00000B250000}"/>
    <cellStyle name="Normal 2 32 17 11" xfId="8766" xr:uid="{00000000-0005-0000-0000-00000C250000}"/>
    <cellStyle name="Normal 2 32 17 2" xfId="8767" xr:uid="{00000000-0005-0000-0000-00000D250000}"/>
    <cellStyle name="Normal 2 32 17 2 2" xfId="8768" xr:uid="{00000000-0005-0000-0000-00000E250000}"/>
    <cellStyle name="Normal 2 32 17 2 3" xfId="8769" xr:uid="{00000000-0005-0000-0000-00000F250000}"/>
    <cellStyle name="Normal 2 32 17 3" xfId="8770" xr:uid="{00000000-0005-0000-0000-000010250000}"/>
    <cellStyle name="Normal 2 32 17 4" xfId="8771" xr:uid="{00000000-0005-0000-0000-000011250000}"/>
    <cellStyle name="Normal 2 32 17 5" xfId="8772" xr:uid="{00000000-0005-0000-0000-000012250000}"/>
    <cellStyle name="Normal 2 32 17 6" xfId="8773" xr:uid="{00000000-0005-0000-0000-000013250000}"/>
    <cellStyle name="Normal 2 32 17 7" xfId="8774" xr:uid="{00000000-0005-0000-0000-000014250000}"/>
    <cellStyle name="Normal 2 32 17 8" xfId="8775" xr:uid="{00000000-0005-0000-0000-000015250000}"/>
    <cellStyle name="Normal 2 32 17 9" xfId="8776" xr:uid="{00000000-0005-0000-0000-000016250000}"/>
    <cellStyle name="Normal 2 32 18" xfId="2026" xr:uid="{00000000-0005-0000-0000-000017250000}"/>
    <cellStyle name="Normal 2 32 18 10" xfId="8777" xr:uid="{00000000-0005-0000-0000-000018250000}"/>
    <cellStyle name="Normal 2 32 18 11" xfId="8778" xr:uid="{00000000-0005-0000-0000-000019250000}"/>
    <cellStyle name="Normal 2 32 18 2" xfId="8779" xr:uid="{00000000-0005-0000-0000-00001A250000}"/>
    <cellStyle name="Normal 2 32 18 2 2" xfId="8780" xr:uid="{00000000-0005-0000-0000-00001B250000}"/>
    <cellStyle name="Normal 2 32 18 2 3" xfId="8781" xr:uid="{00000000-0005-0000-0000-00001C250000}"/>
    <cellStyle name="Normal 2 32 18 3" xfId="8782" xr:uid="{00000000-0005-0000-0000-00001D250000}"/>
    <cellStyle name="Normal 2 32 18 4" xfId="8783" xr:uid="{00000000-0005-0000-0000-00001E250000}"/>
    <cellStyle name="Normal 2 32 18 5" xfId="8784" xr:uid="{00000000-0005-0000-0000-00001F250000}"/>
    <cellStyle name="Normal 2 32 18 6" xfId="8785" xr:uid="{00000000-0005-0000-0000-000020250000}"/>
    <cellStyle name="Normal 2 32 18 7" xfId="8786" xr:uid="{00000000-0005-0000-0000-000021250000}"/>
    <cellStyle name="Normal 2 32 18 8" xfId="8787" xr:uid="{00000000-0005-0000-0000-000022250000}"/>
    <cellStyle name="Normal 2 32 18 9" xfId="8788" xr:uid="{00000000-0005-0000-0000-000023250000}"/>
    <cellStyle name="Normal 2 32 19" xfId="2027" xr:uid="{00000000-0005-0000-0000-000024250000}"/>
    <cellStyle name="Normal 2 32 19 10" xfId="8789" xr:uid="{00000000-0005-0000-0000-000025250000}"/>
    <cellStyle name="Normal 2 32 19 11" xfId="8790" xr:uid="{00000000-0005-0000-0000-000026250000}"/>
    <cellStyle name="Normal 2 32 19 2" xfId="8791" xr:uid="{00000000-0005-0000-0000-000027250000}"/>
    <cellStyle name="Normal 2 32 19 2 2" xfId="8792" xr:uid="{00000000-0005-0000-0000-000028250000}"/>
    <cellStyle name="Normal 2 32 19 2 3" xfId="8793" xr:uid="{00000000-0005-0000-0000-000029250000}"/>
    <cellStyle name="Normal 2 32 19 3" xfId="8794" xr:uid="{00000000-0005-0000-0000-00002A250000}"/>
    <cellStyle name="Normal 2 32 19 4" xfId="8795" xr:uid="{00000000-0005-0000-0000-00002B250000}"/>
    <cellStyle name="Normal 2 32 19 5" xfId="8796" xr:uid="{00000000-0005-0000-0000-00002C250000}"/>
    <cellStyle name="Normal 2 32 19 6" xfId="8797" xr:uid="{00000000-0005-0000-0000-00002D250000}"/>
    <cellStyle name="Normal 2 32 19 7" xfId="8798" xr:uid="{00000000-0005-0000-0000-00002E250000}"/>
    <cellStyle name="Normal 2 32 19 8" xfId="8799" xr:uid="{00000000-0005-0000-0000-00002F250000}"/>
    <cellStyle name="Normal 2 32 19 9" xfId="8800" xr:uid="{00000000-0005-0000-0000-000030250000}"/>
    <cellStyle name="Normal 2 32 2" xfId="649" xr:uid="{00000000-0005-0000-0000-000031250000}"/>
    <cellStyle name="Normal 2 32 2 10" xfId="8801" xr:uid="{00000000-0005-0000-0000-000032250000}"/>
    <cellStyle name="Normal 2 32 2 11" xfId="8802" xr:uid="{00000000-0005-0000-0000-000033250000}"/>
    <cellStyle name="Normal 2 32 2 2" xfId="8803" xr:uid="{00000000-0005-0000-0000-000034250000}"/>
    <cellStyle name="Normal 2 32 2 2 2" xfId="8804" xr:uid="{00000000-0005-0000-0000-000035250000}"/>
    <cellStyle name="Normal 2 32 2 2 3" xfId="8805" xr:uid="{00000000-0005-0000-0000-000036250000}"/>
    <cellStyle name="Normal 2 32 2 3" xfId="8806" xr:uid="{00000000-0005-0000-0000-000037250000}"/>
    <cellStyle name="Normal 2 32 2 4" xfId="8807" xr:uid="{00000000-0005-0000-0000-000038250000}"/>
    <cellStyle name="Normal 2 32 2 5" xfId="8808" xr:uid="{00000000-0005-0000-0000-000039250000}"/>
    <cellStyle name="Normal 2 32 2 6" xfId="8809" xr:uid="{00000000-0005-0000-0000-00003A250000}"/>
    <cellStyle name="Normal 2 32 2 7" xfId="8810" xr:uid="{00000000-0005-0000-0000-00003B250000}"/>
    <cellStyle name="Normal 2 32 2 8" xfId="8811" xr:uid="{00000000-0005-0000-0000-00003C250000}"/>
    <cellStyle name="Normal 2 32 2 9" xfId="8812" xr:uid="{00000000-0005-0000-0000-00003D250000}"/>
    <cellStyle name="Normal 2 32 20" xfId="8813" xr:uid="{00000000-0005-0000-0000-00003E250000}"/>
    <cellStyle name="Normal 2 32 3" xfId="650" xr:uid="{00000000-0005-0000-0000-00003F250000}"/>
    <cellStyle name="Normal 2 32 3 10" xfId="8814" xr:uid="{00000000-0005-0000-0000-000040250000}"/>
    <cellStyle name="Normal 2 32 3 11" xfId="8815" xr:uid="{00000000-0005-0000-0000-000041250000}"/>
    <cellStyle name="Normal 2 32 3 2" xfId="8816" xr:uid="{00000000-0005-0000-0000-000042250000}"/>
    <cellStyle name="Normal 2 32 3 2 2" xfId="8817" xr:uid="{00000000-0005-0000-0000-000043250000}"/>
    <cellStyle name="Normal 2 32 3 2 3" xfId="8818" xr:uid="{00000000-0005-0000-0000-000044250000}"/>
    <cellStyle name="Normal 2 32 3 3" xfId="8819" xr:uid="{00000000-0005-0000-0000-000045250000}"/>
    <cellStyle name="Normal 2 32 3 4" xfId="8820" xr:uid="{00000000-0005-0000-0000-000046250000}"/>
    <cellStyle name="Normal 2 32 3 5" xfId="8821" xr:uid="{00000000-0005-0000-0000-000047250000}"/>
    <cellStyle name="Normal 2 32 3 6" xfId="8822" xr:uid="{00000000-0005-0000-0000-000048250000}"/>
    <cellStyle name="Normal 2 32 3 7" xfId="8823" xr:uid="{00000000-0005-0000-0000-000049250000}"/>
    <cellStyle name="Normal 2 32 3 8" xfId="8824" xr:uid="{00000000-0005-0000-0000-00004A250000}"/>
    <cellStyle name="Normal 2 32 3 9" xfId="8825" xr:uid="{00000000-0005-0000-0000-00004B250000}"/>
    <cellStyle name="Normal 2 32 4" xfId="651" xr:uid="{00000000-0005-0000-0000-00004C250000}"/>
    <cellStyle name="Normal 2 32 4 10" xfId="8826" xr:uid="{00000000-0005-0000-0000-00004D250000}"/>
    <cellStyle name="Normal 2 32 4 11" xfId="8827" xr:uid="{00000000-0005-0000-0000-00004E250000}"/>
    <cellStyle name="Normal 2 32 4 2" xfId="8828" xr:uid="{00000000-0005-0000-0000-00004F250000}"/>
    <cellStyle name="Normal 2 32 4 2 2" xfId="8829" xr:uid="{00000000-0005-0000-0000-000050250000}"/>
    <cellStyle name="Normal 2 32 4 2 3" xfId="8830" xr:uid="{00000000-0005-0000-0000-000051250000}"/>
    <cellStyle name="Normal 2 32 4 3" xfId="8831" xr:uid="{00000000-0005-0000-0000-000052250000}"/>
    <cellStyle name="Normal 2 32 4 4" xfId="8832" xr:uid="{00000000-0005-0000-0000-000053250000}"/>
    <cellStyle name="Normal 2 32 4 5" xfId="8833" xr:uid="{00000000-0005-0000-0000-000054250000}"/>
    <cellStyle name="Normal 2 32 4 6" xfId="8834" xr:uid="{00000000-0005-0000-0000-000055250000}"/>
    <cellStyle name="Normal 2 32 4 7" xfId="8835" xr:uid="{00000000-0005-0000-0000-000056250000}"/>
    <cellStyle name="Normal 2 32 4 8" xfId="8836" xr:uid="{00000000-0005-0000-0000-000057250000}"/>
    <cellStyle name="Normal 2 32 4 9" xfId="8837" xr:uid="{00000000-0005-0000-0000-000058250000}"/>
    <cellStyle name="Normal 2 32 5" xfId="652" xr:uid="{00000000-0005-0000-0000-000059250000}"/>
    <cellStyle name="Normal 2 32 5 10" xfId="8838" xr:uid="{00000000-0005-0000-0000-00005A250000}"/>
    <cellStyle name="Normal 2 32 5 11" xfId="8839" xr:uid="{00000000-0005-0000-0000-00005B250000}"/>
    <cellStyle name="Normal 2 32 5 2" xfId="8840" xr:uid="{00000000-0005-0000-0000-00005C250000}"/>
    <cellStyle name="Normal 2 32 5 2 2" xfId="8841" xr:uid="{00000000-0005-0000-0000-00005D250000}"/>
    <cellStyle name="Normal 2 32 5 2 3" xfId="8842" xr:uid="{00000000-0005-0000-0000-00005E250000}"/>
    <cellStyle name="Normal 2 32 5 3" xfId="8843" xr:uid="{00000000-0005-0000-0000-00005F250000}"/>
    <cellStyle name="Normal 2 32 5 4" xfId="8844" xr:uid="{00000000-0005-0000-0000-000060250000}"/>
    <cellStyle name="Normal 2 32 5 5" xfId="8845" xr:uid="{00000000-0005-0000-0000-000061250000}"/>
    <cellStyle name="Normal 2 32 5 6" xfId="8846" xr:uid="{00000000-0005-0000-0000-000062250000}"/>
    <cellStyle name="Normal 2 32 5 7" xfId="8847" xr:uid="{00000000-0005-0000-0000-000063250000}"/>
    <cellStyle name="Normal 2 32 5 8" xfId="8848" xr:uid="{00000000-0005-0000-0000-000064250000}"/>
    <cellStyle name="Normal 2 32 5 9" xfId="8849" xr:uid="{00000000-0005-0000-0000-000065250000}"/>
    <cellStyle name="Normal 2 32 6" xfId="653" xr:uid="{00000000-0005-0000-0000-000066250000}"/>
    <cellStyle name="Normal 2 32 6 10" xfId="8850" xr:uid="{00000000-0005-0000-0000-000067250000}"/>
    <cellStyle name="Normal 2 32 6 11" xfId="8851" xr:uid="{00000000-0005-0000-0000-000068250000}"/>
    <cellStyle name="Normal 2 32 6 2" xfId="8852" xr:uid="{00000000-0005-0000-0000-000069250000}"/>
    <cellStyle name="Normal 2 32 6 2 2" xfId="8853" xr:uid="{00000000-0005-0000-0000-00006A250000}"/>
    <cellStyle name="Normal 2 32 6 2 3" xfId="8854" xr:uid="{00000000-0005-0000-0000-00006B250000}"/>
    <cellStyle name="Normal 2 32 6 3" xfId="8855" xr:uid="{00000000-0005-0000-0000-00006C250000}"/>
    <cellStyle name="Normal 2 32 6 4" xfId="8856" xr:uid="{00000000-0005-0000-0000-00006D250000}"/>
    <cellStyle name="Normal 2 32 6 5" xfId="8857" xr:uid="{00000000-0005-0000-0000-00006E250000}"/>
    <cellStyle name="Normal 2 32 6 6" xfId="8858" xr:uid="{00000000-0005-0000-0000-00006F250000}"/>
    <cellStyle name="Normal 2 32 6 7" xfId="8859" xr:uid="{00000000-0005-0000-0000-000070250000}"/>
    <cellStyle name="Normal 2 32 6 8" xfId="8860" xr:uid="{00000000-0005-0000-0000-000071250000}"/>
    <cellStyle name="Normal 2 32 6 9" xfId="8861" xr:uid="{00000000-0005-0000-0000-000072250000}"/>
    <cellStyle name="Normal 2 32 7" xfId="654" xr:uid="{00000000-0005-0000-0000-000073250000}"/>
    <cellStyle name="Normal 2 32 7 10" xfId="8862" xr:uid="{00000000-0005-0000-0000-000074250000}"/>
    <cellStyle name="Normal 2 32 7 11" xfId="8863" xr:uid="{00000000-0005-0000-0000-000075250000}"/>
    <cellStyle name="Normal 2 32 7 2" xfId="8864" xr:uid="{00000000-0005-0000-0000-000076250000}"/>
    <cellStyle name="Normal 2 32 7 2 2" xfId="8865" xr:uid="{00000000-0005-0000-0000-000077250000}"/>
    <cellStyle name="Normal 2 32 7 2 3" xfId="8866" xr:uid="{00000000-0005-0000-0000-000078250000}"/>
    <cellStyle name="Normal 2 32 7 3" xfId="8867" xr:uid="{00000000-0005-0000-0000-000079250000}"/>
    <cellStyle name="Normal 2 32 7 4" xfId="8868" xr:uid="{00000000-0005-0000-0000-00007A250000}"/>
    <cellStyle name="Normal 2 32 7 5" xfId="8869" xr:uid="{00000000-0005-0000-0000-00007B250000}"/>
    <cellStyle name="Normal 2 32 7 6" xfId="8870" xr:uid="{00000000-0005-0000-0000-00007C250000}"/>
    <cellStyle name="Normal 2 32 7 7" xfId="8871" xr:uid="{00000000-0005-0000-0000-00007D250000}"/>
    <cellStyle name="Normal 2 32 7 8" xfId="8872" xr:uid="{00000000-0005-0000-0000-00007E250000}"/>
    <cellStyle name="Normal 2 32 7 9" xfId="8873" xr:uid="{00000000-0005-0000-0000-00007F250000}"/>
    <cellStyle name="Normal 2 32 8" xfId="655" xr:uid="{00000000-0005-0000-0000-000080250000}"/>
    <cellStyle name="Normal 2 32 8 10" xfId="8874" xr:uid="{00000000-0005-0000-0000-000081250000}"/>
    <cellStyle name="Normal 2 32 8 11" xfId="8875" xr:uid="{00000000-0005-0000-0000-000082250000}"/>
    <cellStyle name="Normal 2 32 8 2" xfId="8876" xr:uid="{00000000-0005-0000-0000-000083250000}"/>
    <cellStyle name="Normal 2 32 8 2 2" xfId="8877" xr:uid="{00000000-0005-0000-0000-000084250000}"/>
    <cellStyle name="Normal 2 32 8 2 3" xfId="8878" xr:uid="{00000000-0005-0000-0000-000085250000}"/>
    <cellStyle name="Normal 2 32 8 3" xfId="8879" xr:uid="{00000000-0005-0000-0000-000086250000}"/>
    <cellStyle name="Normal 2 32 8 4" xfId="8880" xr:uid="{00000000-0005-0000-0000-000087250000}"/>
    <cellStyle name="Normal 2 32 8 5" xfId="8881" xr:uid="{00000000-0005-0000-0000-000088250000}"/>
    <cellStyle name="Normal 2 32 8 6" xfId="8882" xr:uid="{00000000-0005-0000-0000-000089250000}"/>
    <cellStyle name="Normal 2 32 8 7" xfId="8883" xr:uid="{00000000-0005-0000-0000-00008A250000}"/>
    <cellStyle name="Normal 2 32 8 8" xfId="8884" xr:uid="{00000000-0005-0000-0000-00008B250000}"/>
    <cellStyle name="Normal 2 32 8 9" xfId="8885" xr:uid="{00000000-0005-0000-0000-00008C250000}"/>
    <cellStyle name="Normal 2 32 9" xfId="656" xr:uid="{00000000-0005-0000-0000-00008D250000}"/>
    <cellStyle name="Normal 2 32 9 10" xfId="8886" xr:uid="{00000000-0005-0000-0000-00008E250000}"/>
    <cellStyle name="Normal 2 32 9 11" xfId="8887" xr:uid="{00000000-0005-0000-0000-00008F250000}"/>
    <cellStyle name="Normal 2 32 9 2" xfId="8888" xr:uid="{00000000-0005-0000-0000-000090250000}"/>
    <cellStyle name="Normal 2 32 9 2 2" xfId="8889" xr:uid="{00000000-0005-0000-0000-000091250000}"/>
    <cellStyle name="Normal 2 32 9 2 3" xfId="8890" xr:uid="{00000000-0005-0000-0000-000092250000}"/>
    <cellStyle name="Normal 2 32 9 3" xfId="8891" xr:uid="{00000000-0005-0000-0000-000093250000}"/>
    <cellStyle name="Normal 2 32 9 4" xfId="8892" xr:uid="{00000000-0005-0000-0000-000094250000}"/>
    <cellStyle name="Normal 2 32 9 5" xfId="8893" xr:uid="{00000000-0005-0000-0000-000095250000}"/>
    <cellStyle name="Normal 2 32 9 6" xfId="8894" xr:uid="{00000000-0005-0000-0000-000096250000}"/>
    <cellStyle name="Normal 2 32 9 7" xfId="8895" xr:uid="{00000000-0005-0000-0000-000097250000}"/>
    <cellStyle name="Normal 2 32 9 8" xfId="8896" xr:uid="{00000000-0005-0000-0000-000098250000}"/>
    <cellStyle name="Normal 2 32 9 9" xfId="8897" xr:uid="{00000000-0005-0000-0000-000099250000}"/>
    <cellStyle name="Normal 2 33" xfId="657" xr:uid="{00000000-0005-0000-0000-00009A250000}"/>
    <cellStyle name="Normal 2 33 10" xfId="658" xr:uid="{00000000-0005-0000-0000-00009B250000}"/>
    <cellStyle name="Normal 2 33 10 10" xfId="8898" xr:uid="{00000000-0005-0000-0000-00009C250000}"/>
    <cellStyle name="Normal 2 33 10 11" xfId="8899" xr:uid="{00000000-0005-0000-0000-00009D250000}"/>
    <cellStyle name="Normal 2 33 10 2" xfId="8900" xr:uid="{00000000-0005-0000-0000-00009E250000}"/>
    <cellStyle name="Normal 2 33 10 2 2" xfId="8901" xr:uid="{00000000-0005-0000-0000-00009F250000}"/>
    <cellStyle name="Normal 2 33 10 2 3" xfId="8902" xr:uid="{00000000-0005-0000-0000-0000A0250000}"/>
    <cellStyle name="Normal 2 33 10 3" xfId="8903" xr:uid="{00000000-0005-0000-0000-0000A1250000}"/>
    <cellStyle name="Normal 2 33 10 4" xfId="8904" xr:uid="{00000000-0005-0000-0000-0000A2250000}"/>
    <cellStyle name="Normal 2 33 10 5" xfId="8905" xr:uid="{00000000-0005-0000-0000-0000A3250000}"/>
    <cellStyle name="Normal 2 33 10 6" xfId="8906" xr:uid="{00000000-0005-0000-0000-0000A4250000}"/>
    <cellStyle name="Normal 2 33 10 7" xfId="8907" xr:uid="{00000000-0005-0000-0000-0000A5250000}"/>
    <cellStyle name="Normal 2 33 10 8" xfId="8908" xr:uid="{00000000-0005-0000-0000-0000A6250000}"/>
    <cellStyle name="Normal 2 33 10 9" xfId="8909" xr:uid="{00000000-0005-0000-0000-0000A7250000}"/>
    <cellStyle name="Normal 2 33 11" xfId="659" xr:uid="{00000000-0005-0000-0000-0000A8250000}"/>
    <cellStyle name="Normal 2 33 11 10" xfId="8910" xr:uid="{00000000-0005-0000-0000-0000A9250000}"/>
    <cellStyle name="Normal 2 33 11 11" xfId="8911" xr:uid="{00000000-0005-0000-0000-0000AA250000}"/>
    <cellStyle name="Normal 2 33 11 2" xfId="8912" xr:uid="{00000000-0005-0000-0000-0000AB250000}"/>
    <cellStyle name="Normal 2 33 11 2 2" xfId="8913" xr:uid="{00000000-0005-0000-0000-0000AC250000}"/>
    <cellStyle name="Normal 2 33 11 2 3" xfId="8914" xr:uid="{00000000-0005-0000-0000-0000AD250000}"/>
    <cellStyle name="Normal 2 33 11 3" xfId="8915" xr:uid="{00000000-0005-0000-0000-0000AE250000}"/>
    <cellStyle name="Normal 2 33 11 4" xfId="8916" xr:uid="{00000000-0005-0000-0000-0000AF250000}"/>
    <cellStyle name="Normal 2 33 11 5" xfId="8917" xr:uid="{00000000-0005-0000-0000-0000B0250000}"/>
    <cellStyle name="Normal 2 33 11 6" xfId="8918" xr:uid="{00000000-0005-0000-0000-0000B1250000}"/>
    <cellStyle name="Normal 2 33 11 7" xfId="8919" xr:uid="{00000000-0005-0000-0000-0000B2250000}"/>
    <cellStyle name="Normal 2 33 11 8" xfId="8920" xr:uid="{00000000-0005-0000-0000-0000B3250000}"/>
    <cellStyle name="Normal 2 33 11 9" xfId="8921" xr:uid="{00000000-0005-0000-0000-0000B4250000}"/>
    <cellStyle name="Normal 2 33 12" xfId="660" xr:uid="{00000000-0005-0000-0000-0000B5250000}"/>
    <cellStyle name="Normal 2 33 12 10" xfId="8922" xr:uid="{00000000-0005-0000-0000-0000B6250000}"/>
    <cellStyle name="Normal 2 33 12 11" xfId="8923" xr:uid="{00000000-0005-0000-0000-0000B7250000}"/>
    <cellStyle name="Normal 2 33 12 2" xfId="8924" xr:uid="{00000000-0005-0000-0000-0000B8250000}"/>
    <cellStyle name="Normal 2 33 12 2 2" xfId="8925" xr:uid="{00000000-0005-0000-0000-0000B9250000}"/>
    <cellStyle name="Normal 2 33 12 2 3" xfId="8926" xr:uid="{00000000-0005-0000-0000-0000BA250000}"/>
    <cellStyle name="Normal 2 33 12 3" xfId="8927" xr:uid="{00000000-0005-0000-0000-0000BB250000}"/>
    <cellStyle name="Normal 2 33 12 4" xfId="8928" xr:uid="{00000000-0005-0000-0000-0000BC250000}"/>
    <cellStyle name="Normal 2 33 12 5" xfId="8929" xr:uid="{00000000-0005-0000-0000-0000BD250000}"/>
    <cellStyle name="Normal 2 33 12 6" xfId="8930" xr:uid="{00000000-0005-0000-0000-0000BE250000}"/>
    <cellStyle name="Normal 2 33 12 7" xfId="8931" xr:uid="{00000000-0005-0000-0000-0000BF250000}"/>
    <cellStyle name="Normal 2 33 12 8" xfId="8932" xr:uid="{00000000-0005-0000-0000-0000C0250000}"/>
    <cellStyle name="Normal 2 33 12 9" xfId="8933" xr:uid="{00000000-0005-0000-0000-0000C1250000}"/>
    <cellStyle name="Normal 2 33 13" xfId="661" xr:uid="{00000000-0005-0000-0000-0000C2250000}"/>
    <cellStyle name="Normal 2 33 13 10" xfId="8934" xr:uid="{00000000-0005-0000-0000-0000C3250000}"/>
    <cellStyle name="Normal 2 33 13 11" xfId="8935" xr:uid="{00000000-0005-0000-0000-0000C4250000}"/>
    <cellStyle name="Normal 2 33 13 2" xfId="8936" xr:uid="{00000000-0005-0000-0000-0000C5250000}"/>
    <cellStyle name="Normal 2 33 13 2 2" xfId="8937" xr:uid="{00000000-0005-0000-0000-0000C6250000}"/>
    <cellStyle name="Normal 2 33 13 2 3" xfId="8938" xr:uid="{00000000-0005-0000-0000-0000C7250000}"/>
    <cellStyle name="Normal 2 33 13 3" xfId="8939" xr:uid="{00000000-0005-0000-0000-0000C8250000}"/>
    <cellStyle name="Normal 2 33 13 4" xfId="8940" xr:uid="{00000000-0005-0000-0000-0000C9250000}"/>
    <cellStyle name="Normal 2 33 13 5" xfId="8941" xr:uid="{00000000-0005-0000-0000-0000CA250000}"/>
    <cellStyle name="Normal 2 33 13 6" xfId="8942" xr:uid="{00000000-0005-0000-0000-0000CB250000}"/>
    <cellStyle name="Normal 2 33 13 7" xfId="8943" xr:uid="{00000000-0005-0000-0000-0000CC250000}"/>
    <cellStyle name="Normal 2 33 13 8" xfId="8944" xr:uid="{00000000-0005-0000-0000-0000CD250000}"/>
    <cellStyle name="Normal 2 33 13 9" xfId="8945" xr:uid="{00000000-0005-0000-0000-0000CE250000}"/>
    <cellStyle name="Normal 2 33 14" xfId="662" xr:uid="{00000000-0005-0000-0000-0000CF250000}"/>
    <cellStyle name="Normal 2 33 14 10" xfId="8946" xr:uid="{00000000-0005-0000-0000-0000D0250000}"/>
    <cellStyle name="Normal 2 33 14 11" xfId="8947" xr:uid="{00000000-0005-0000-0000-0000D1250000}"/>
    <cellStyle name="Normal 2 33 14 2" xfId="8948" xr:uid="{00000000-0005-0000-0000-0000D2250000}"/>
    <cellStyle name="Normal 2 33 14 2 2" xfId="8949" xr:uid="{00000000-0005-0000-0000-0000D3250000}"/>
    <cellStyle name="Normal 2 33 14 2 3" xfId="8950" xr:uid="{00000000-0005-0000-0000-0000D4250000}"/>
    <cellStyle name="Normal 2 33 14 3" xfId="8951" xr:uid="{00000000-0005-0000-0000-0000D5250000}"/>
    <cellStyle name="Normal 2 33 14 4" xfId="8952" xr:uid="{00000000-0005-0000-0000-0000D6250000}"/>
    <cellStyle name="Normal 2 33 14 5" xfId="8953" xr:uid="{00000000-0005-0000-0000-0000D7250000}"/>
    <cellStyle name="Normal 2 33 14 6" xfId="8954" xr:uid="{00000000-0005-0000-0000-0000D8250000}"/>
    <cellStyle name="Normal 2 33 14 7" xfId="8955" xr:uid="{00000000-0005-0000-0000-0000D9250000}"/>
    <cellStyle name="Normal 2 33 14 8" xfId="8956" xr:uid="{00000000-0005-0000-0000-0000DA250000}"/>
    <cellStyle name="Normal 2 33 14 9" xfId="8957" xr:uid="{00000000-0005-0000-0000-0000DB250000}"/>
    <cellStyle name="Normal 2 33 15" xfId="663" xr:uid="{00000000-0005-0000-0000-0000DC250000}"/>
    <cellStyle name="Normal 2 33 15 10" xfId="8958" xr:uid="{00000000-0005-0000-0000-0000DD250000}"/>
    <cellStyle name="Normal 2 33 15 11" xfId="8959" xr:uid="{00000000-0005-0000-0000-0000DE250000}"/>
    <cellStyle name="Normal 2 33 15 2" xfId="8960" xr:uid="{00000000-0005-0000-0000-0000DF250000}"/>
    <cellStyle name="Normal 2 33 15 2 2" xfId="8961" xr:uid="{00000000-0005-0000-0000-0000E0250000}"/>
    <cellStyle name="Normal 2 33 15 2 3" xfId="8962" xr:uid="{00000000-0005-0000-0000-0000E1250000}"/>
    <cellStyle name="Normal 2 33 15 3" xfId="8963" xr:uid="{00000000-0005-0000-0000-0000E2250000}"/>
    <cellStyle name="Normal 2 33 15 4" xfId="8964" xr:uid="{00000000-0005-0000-0000-0000E3250000}"/>
    <cellStyle name="Normal 2 33 15 5" xfId="8965" xr:uid="{00000000-0005-0000-0000-0000E4250000}"/>
    <cellStyle name="Normal 2 33 15 6" xfId="8966" xr:uid="{00000000-0005-0000-0000-0000E5250000}"/>
    <cellStyle name="Normal 2 33 15 7" xfId="8967" xr:uid="{00000000-0005-0000-0000-0000E6250000}"/>
    <cellStyle name="Normal 2 33 15 8" xfId="8968" xr:uid="{00000000-0005-0000-0000-0000E7250000}"/>
    <cellStyle name="Normal 2 33 15 9" xfId="8969" xr:uid="{00000000-0005-0000-0000-0000E8250000}"/>
    <cellStyle name="Normal 2 33 16" xfId="2028" xr:uid="{00000000-0005-0000-0000-0000E9250000}"/>
    <cellStyle name="Normal 2 33 16 10" xfId="8970" xr:uid="{00000000-0005-0000-0000-0000EA250000}"/>
    <cellStyle name="Normal 2 33 16 11" xfId="8971" xr:uid="{00000000-0005-0000-0000-0000EB250000}"/>
    <cellStyle name="Normal 2 33 16 2" xfId="8972" xr:uid="{00000000-0005-0000-0000-0000EC250000}"/>
    <cellStyle name="Normal 2 33 16 2 2" xfId="8973" xr:uid="{00000000-0005-0000-0000-0000ED250000}"/>
    <cellStyle name="Normal 2 33 16 2 3" xfId="8974" xr:uid="{00000000-0005-0000-0000-0000EE250000}"/>
    <cellStyle name="Normal 2 33 16 3" xfId="8975" xr:uid="{00000000-0005-0000-0000-0000EF250000}"/>
    <cellStyle name="Normal 2 33 16 4" xfId="8976" xr:uid="{00000000-0005-0000-0000-0000F0250000}"/>
    <cellStyle name="Normal 2 33 16 5" xfId="8977" xr:uid="{00000000-0005-0000-0000-0000F1250000}"/>
    <cellStyle name="Normal 2 33 16 6" xfId="8978" xr:uid="{00000000-0005-0000-0000-0000F2250000}"/>
    <cellStyle name="Normal 2 33 16 7" xfId="8979" xr:uid="{00000000-0005-0000-0000-0000F3250000}"/>
    <cellStyle name="Normal 2 33 16 8" xfId="8980" xr:uid="{00000000-0005-0000-0000-0000F4250000}"/>
    <cellStyle name="Normal 2 33 16 9" xfId="8981" xr:uid="{00000000-0005-0000-0000-0000F5250000}"/>
    <cellStyle name="Normal 2 33 17" xfId="2029" xr:uid="{00000000-0005-0000-0000-0000F6250000}"/>
    <cellStyle name="Normal 2 33 17 10" xfId="8982" xr:uid="{00000000-0005-0000-0000-0000F7250000}"/>
    <cellStyle name="Normal 2 33 17 11" xfId="8983" xr:uid="{00000000-0005-0000-0000-0000F8250000}"/>
    <cellStyle name="Normal 2 33 17 2" xfId="8984" xr:uid="{00000000-0005-0000-0000-0000F9250000}"/>
    <cellStyle name="Normal 2 33 17 2 2" xfId="8985" xr:uid="{00000000-0005-0000-0000-0000FA250000}"/>
    <cellStyle name="Normal 2 33 17 2 3" xfId="8986" xr:uid="{00000000-0005-0000-0000-0000FB250000}"/>
    <cellStyle name="Normal 2 33 17 3" xfId="8987" xr:uid="{00000000-0005-0000-0000-0000FC250000}"/>
    <cellStyle name="Normal 2 33 17 4" xfId="8988" xr:uid="{00000000-0005-0000-0000-0000FD250000}"/>
    <cellStyle name="Normal 2 33 17 5" xfId="8989" xr:uid="{00000000-0005-0000-0000-0000FE250000}"/>
    <cellStyle name="Normal 2 33 17 6" xfId="8990" xr:uid="{00000000-0005-0000-0000-0000FF250000}"/>
    <cellStyle name="Normal 2 33 17 7" xfId="8991" xr:uid="{00000000-0005-0000-0000-000000260000}"/>
    <cellStyle name="Normal 2 33 17 8" xfId="8992" xr:uid="{00000000-0005-0000-0000-000001260000}"/>
    <cellStyle name="Normal 2 33 17 9" xfId="8993" xr:uid="{00000000-0005-0000-0000-000002260000}"/>
    <cellStyle name="Normal 2 33 18" xfId="2030" xr:uid="{00000000-0005-0000-0000-000003260000}"/>
    <cellStyle name="Normal 2 33 18 10" xfId="8994" xr:uid="{00000000-0005-0000-0000-000004260000}"/>
    <cellStyle name="Normal 2 33 18 11" xfId="8995" xr:uid="{00000000-0005-0000-0000-000005260000}"/>
    <cellStyle name="Normal 2 33 18 2" xfId="8996" xr:uid="{00000000-0005-0000-0000-000006260000}"/>
    <cellStyle name="Normal 2 33 18 2 2" xfId="8997" xr:uid="{00000000-0005-0000-0000-000007260000}"/>
    <cellStyle name="Normal 2 33 18 2 3" xfId="8998" xr:uid="{00000000-0005-0000-0000-000008260000}"/>
    <cellStyle name="Normal 2 33 18 3" xfId="8999" xr:uid="{00000000-0005-0000-0000-000009260000}"/>
    <cellStyle name="Normal 2 33 18 4" xfId="9000" xr:uid="{00000000-0005-0000-0000-00000A260000}"/>
    <cellStyle name="Normal 2 33 18 5" xfId="9001" xr:uid="{00000000-0005-0000-0000-00000B260000}"/>
    <cellStyle name="Normal 2 33 18 6" xfId="9002" xr:uid="{00000000-0005-0000-0000-00000C260000}"/>
    <cellStyle name="Normal 2 33 18 7" xfId="9003" xr:uid="{00000000-0005-0000-0000-00000D260000}"/>
    <cellStyle name="Normal 2 33 18 8" xfId="9004" xr:uid="{00000000-0005-0000-0000-00000E260000}"/>
    <cellStyle name="Normal 2 33 18 9" xfId="9005" xr:uid="{00000000-0005-0000-0000-00000F260000}"/>
    <cellStyle name="Normal 2 33 19" xfId="2031" xr:uid="{00000000-0005-0000-0000-000010260000}"/>
    <cellStyle name="Normal 2 33 19 10" xfId="9006" xr:uid="{00000000-0005-0000-0000-000011260000}"/>
    <cellStyle name="Normal 2 33 19 11" xfId="9007" xr:uid="{00000000-0005-0000-0000-000012260000}"/>
    <cellStyle name="Normal 2 33 19 2" xfId="9008" xr:uid="{00000000-0005-0000-0000-000013260000}"/>
    <cellStyle name="Normal 2 33 19 2 2" xfId="9009" xr:uid="{00000000-0005-0000-0000-000014260000}"/>
    <cellStyle name="Normal 2 33 19 2 3" xfId="9010" xr:uid="{00000000-0005-0000-0000-000015260000}"/>
    <cellStyle name="Normal 2 33 19 3" xfId="9011" xr:uid="{00000000-0005-0000-0000-000016260000}"/>
    <cellStyle name="Normal 2 33 19 4" xfId="9012" xr:uid="{00000000-0005-0000-0000-000017260000}"/>
    <cellStyle name="Normal 2 33 19 5" xfId="9013" xr:uid="{00000000-0005-0000-0000-000018260000}"/>
    <cellStyle name="Normal 2 33 19 6" xfId="9014" xr:uid="{00000000-0005-0000-0000-000019260000}"/>
    <cellStyle name="Normal 2 33 19 7" xfId="9015" xr:uid="{00000000-0005-0000-0000-00001A260000}"/>
    <cellStyle name="Normal 2 33 19 8" xfId="9016" xr:uid="{00000000-0005-0000-0000-00001B260000}"/>
    <cellStyle name="Normal 2 33 19 9" xfId="9017" xr:uid="{00000000-0005-0000-0000-00001C260000}"/>
    <cellStyle name="Normal 2 33 2" xfId="664" xr:uid="{00000000-0005-0000-0000-00001D260000}"/>
    <cellStyle name="Normal 2 33 2 10" xfId="9018" xr:uid="{00000000-0005-0000-0000-00001E260000}"/>
    <cellStyle name="Normal 2 33 2 11" xfId="9019" xr:uid="{00000000-0005-0000-0000-00001F260000}"/>
    <cellStyle name="Normal 2 33 2 2" xfId="9020" xr:uid="{00000000-0005-0000-0000-000020260000}"/>
    <cellStyle name="Normal 2 33 2 2 2" xfId="9021" xr:uid="{00000000-0005-0000-0000-000021260000}"/>
    <cellStyle name="Normal 2 33 2 2 3" xfId="9022" xr:uid="{00000000-0005-0000-0000-000022260000}"/>
    <cellStyle name="Normal 2 33 2 3" xfId="9023" xr:uid="{00000000-0005-0000-0000-000023260000}"/>
    <cellStyle name="Normal 2 33 2 4" xfId="9024" xr:uid="{00000000-0005-0000-0000-000024260000}"/>
    <cellStyle name="Normal 2 33 2 5" xfId="9025" xr:uid="{00000000-0005-0000-0000-000025260000}"/>
    <cellStyle name="Normal 2 33 2 6" xfId="9026" xr:uid="{00000000-0005-0000-0000-000026260000}"/>
    <cellStyle name="Normal 2 33 2 7" xfId="9027" xr:uid="{00000000-0005-0000-0000-000027260000}"/>
    <cellStyle name="Normal 2 33 2 8" xfId="9028" xr:uid="{00000000-0005-0000-0000-000028260000}"/>
    <cellStyle name="Normal 2 33 2 9" xfId="9029" xr:uid="{00000000-0005-0000-0000-000029260000}"/>
    <cellStyle name="Normal 2 33 20" xfId="9030" xr:uid="{00000000-0005-0000-0000-00002A260000}"/>
    <cellStyle name="Normal 2 33 20 2" xfId="9031" xr:uid="{00000000-0005-0000-0000-00002B260000}"/>
    <cellStyle name="Normal 2 33 20 2 2" xfId="9032" xr:uid="{00000000-0005-0000-0000-00002C260000}"/>
    <cellStyle name="Normal 2 33 20 3" xfId="9033" xr:uid="{00000000-0005-0000-0000-00002D260000}"/>
    <cellStyle name="Normal 2 33 21" xfId="9034" xr:uid="{00000000-0005-0000-0000-00002E260000}"/>
    <cellStyle name="Normal 2 33 22" xfId="9035" xr:uid="{00000000-0005-0000-0000-00002F260000}"/>
    <cellStyle name="Normal 2 33 23" xfId="9036" xr:uid="{00000000-0005-0000-0000-000030260000}"/>
    <cellStyle name="Normal 2 33 24" xfId="9037" xr:uid="{00000000-0005-0000-0000-000031260000}"/>
    <cellStyle name="Normal 2 33 25" xfId="9038" xr:uid="{00000000-0005-0000-0000-000032260000}"/>
    <cellStyle name="Normal 2 33 26" xfId="9039" xr:uid="{00000000-0005-0000-0000-000033260000}"/>
    <cellStyle name="Normal 2 33 27" xfId="9040" xr:uid="{00000000-0005-0000-0000-000034260000}"/>
    <cellStyle name="Normal 2 33 28" xfId="9041" xr:uid="{00000000-0005-0000-0000-000035260000}"/>
    <cellStyle name="Normal 2 33 29" xfId="9042" xr:uid="{00000000-0005-0000-0000-000036260000}"/>
    <cellStyle name="Normal 2 33 3" xfId="665" xr:uid="{00000000-0005-0000-0000-000037260000}"/>
    <cellStyle name="Normal 2 33 3 10" xfId="9043" xr:uid="{00000000-0005-0000-0000-000038260000}"/>
    <cellStyle name="Normal 2 33 3 11" xfId="9044" xr:uid="{00000000-0005-0000-0000-000039260000}"/>
    <cellStyle name="Normal 2 33 3 2" xfId="9045" xr:uid="{00000000-0005-0000-0000-00003A260000}"/>
    <cellStyle name="Normal 2 33 3 2 2" xfId="9046" xr:uid="{00000000-0005-0000-0000-00003B260000}"/>
    <cellStyle name="Normal 2 33 3 2 3" xfId="9047" xr:uid="{00000000-0005-0000-0000-00003C260000}"/>
    <cellStyle name="Normal 2 33 3 3" xfId="9048" xr:uid="{00000000-0005-0000-0000-00003D260000}"/>
    <cellStyle name="Normal 2 33 3 4" xfId="9049" xr:uid="{00000000-0005-0000-0000-00003E260000}"/>
    <cellStyle name="Normal 2 33 3 5" xfId="9050" xr:uid="{00000000-0005-0000-0000-00003F260000}"/>
    <cellStyle name="Normal 2 33 3 6" xfId="9051" xr:uid="{00000000-0005-0000-0000-000040260000}"/>
    <cellStyle name="Normal 2 33 3 7" xfId="9052" xr:uid="{00000000-0005-0000-0000-000041260000}"/>
    <cellStyle name="Normal 2 33 3 8" xfId="9053" xr:uid="{00000000-0005-0000-0000-000042260000}"/>
    <cellStyle name="Normal 2 33 3 9" xfId="9054" xr:uid="{00000000-0005-0000-0000-000043260000}"/>
    <cellStyle name="Normal 2 33 4" xfId="666" xr:uid="{00000000-0005-0000-0000-000044260000}"/>
    <cellStyle name="Normal 2 33 4 10" xfId="9055" xr:uid="{00000000-0005-0000-0000-000045260000}"/>
    <cellStyle name="Normal 2 33 4 11" xfId="9056" xr:uid="{00000000-0005-0000-0000-000046260000}"/>
    <cellStyle name="Normal 2 33 4 2" xfId="9057" xr:uid="{00000000-0005-0000-0000-000047260000}"/>
    <cellStyle name="Normal 2 33 4 2 2" xfId="9058" xr:uid="{00000000-0005-0000-0000-000048260000}"/>
    <cellStyle name="Normal 2 33 4 2 3" xfId="9059" xr:uid="{00000000-0005-0000-0000-000049260000}"/>
    <cellStyle name="Normal 2 33 4 3" xfId="9060" xr:uid="{00000000-0005-0000-0000-00004A260000}"/>
    <cellStyle name="Normal 2 33 4 4" xfId="9061" xr:uid="{00000000-0005-0000-0000-00004B260000}"/>
    <cellStyle name="Normal 2 33 4 5" xfId="9062" xr:uid="{00000000-0005-0000-0000-00004C260000}"/>
    <cellStyle name="Normal 2 33 4 6" xfId="9063" xr:uid="{00000000-0005-0000-0000-00004D260000}"/>
    <cellStyle name="Normal 2 33 4 7" xfId="9064" xr:uid="{00000000-0005-0000-0000-00004E260000}"/>
    <cellStyle name="Normal 2 33 4 8" xfId="9065" xr:uid="{00000000-0005-0000-0000-00004F260000}"/>
    <cellStyle name="Normal 2 33 4 9" xfId="9066" xr:uid="{00000000-0005-0000-0000-000050260000}"/>
    <cellStyle name="Normal 2 33 5" xfId="667" xr:uid="{00000000-0005-0000-0000-000051260000}"/>
    <cellStyle name="Normal 2 33 5 10" xfId="9067" xr:uid="{00000000-0005-0000-0000-000052260000}"/>
    <cellStyle name="Normal 2 33 5 11" xfId="9068" xr:uid="{00000000-0005-0000-0000-000053260000}"/>
    <cellStyle name="Normal 2 33 5 2" xfId="9069" xr:uid="{00000000-0005-0000-0000-000054260000}"/>
    <cellStyle name="Normal 2 33 5 2 2" xfId="9070" xr:uid="{00000000-0005-0000-0000-000055260000}"/>
    <cellStyle name="Normal 2 33 5 2 3" xfId="9071" xr:uid="{00000000-0005-0000-0000-000056260000}"/>
    <cellStyle name="Normal 2 33 5 3" xfId="9072" xr:uid="{00000000-0005-0000-0000-000057260000}"/>
    <cellStyle name="Normal 2 33 5 4" xfId="9073" xr:uid="{00000000-0005-0000-0000-000058260000}"/>
    <cellStyle name="Normal 2 33 5 5" xfId="9074" xr:uid="{00000000-0005-0000-0000-000059260000}"/>
    <cellStyle name="Normal 2 33 5 6" xfId="9075" xr:uid="{00000000-0005-0000-0000-00005A260000}"/>
    <cellStyle name="Normal 2 33 5 7" xfId="9076" xr:uid="{00000000-0005-0000-0000-00005B260000}"/>
    <cellStyle name="Normal 2 33 5 8" xfId="9077" xr:uid="{00000000-0005-0000-0000-00005C260000}"/>
    <cellStyle name="Normal 2 33 5 9" xfId="9078" xr:uid="{00000000-0005-0000-0000-00005D260000}"/>
    <cellStyle name="Normal 2 33 6" xfId="668" xr:uid="{00000000-0005-0000-0000-00005E260000}"/>
    <cellStyle name="Normal 2 33 6 10" xfId="9079" xr:uid="{00000000-0005-0000-0000-00005F260000}"/>
    <cellStyle name="Normal 2 33 6 11" xfId="9080" xr:uid="{00000000-0005-0000-0000-000060260000}"/>
    <cellStyle name="Normal 2 33 6 2" xfId="9081" xr:uid="{00000000-0005-0000-0000-000061260000}"/>
    <cellStyle name="Normal 2 33 6 2 2" xfId="9082" xr:uid="{00000000-0005-0000-0000-000062260000}"/>
    <cellStyle name="Normal 2 33 6 2 3" xfId="9083" xr:uid="{00000000-0005-0000-0000-000063260000}"/>
    <cellStyle name="Normal 2 33 6 3" xfId="9084" xr:uid="{00000000-0005-0000-0000-000064260000}"/>
    <cellStyle name="Normal 2 33 6 4" xfId="9085" xr:uid="{00000000-0005-0000-0000-000065260000}"/>
    <cellStyle name="Normal 2 33 6 5" xfId="9086" xr:uid="{00000000-0005-0000-0000-000066260000}"/>
    <cellStyle name="Normal 2 33 6 6" xfId="9087" xr:uid="{00000000-0005-0000-0000-000067260000}"/>
    <cellStyle name="Normal 2 33 6 7" xfId="9088" xr:uid="{00000000-0005-0000-0000-000068260000}"/>
    <cellStyle name="Normal 2 33 6 8" xfId="9089" xr:uid="{00000000-0005-0000-0000-000069260000}"/>
    <cellStyle name="Normal 2 33 6 9" xfId="9090" xr:uid="{00000000-0005-0000-0000-00006A260000}"/>
    <cellStyle name="Normal 2 33 7" xfId="669" xr:uid="{00000000-0005-0000-0000-00006B260000}"/>
    <cellStyle name="Normal 2 33 7 10" xfId="9091" xr:uid="{00000000-0005-0000-0000-00006C260000}"/>
    <cellStyle name="Normal 2 33 7 11" xfId="9092" xr:uid="{00000000-0005-0000-0000-00006D260000}"/>
    <cellStyle name="Normal 2 33 7 2" xfId="9093" xr:uid="{00000000-0005-0000-0000-00006E260000}"/>
    <cellStyle name="Normal 2 33 7 2 2" xfId="9094" xr:uid="{00000000-0005-0000-0000-00006F260000}"/>
    <cellStyle name="Normal 2 33 7 2 3" xfId="9095" xr:uid="{00000000-0005-0000-0000-000070260000}"/>
    <cellStyle name="Normal 2 33 7 3" xfId="9096" xr:uid="{00000000-0005-0000-0000-000071260000}"/>
    <cellStyle name="Normal 2 33 7 4" xfId="9097" xr:uid="{00000000-0005-0000-0000-000072260000}"/>
    <cellStyle name="Normal 2 33 7 5" xfId="9098" xr:uid="{00000000-0005-0000-0000-000073260000}"/>
    <cellStyle name="Normal 2 33 7 6" xfId="9099" xr:uid="{00000000-0005-0000-0000-000074260000}"/>
    <cellStyle name="Normal 2 33 7 7" xfId="9100" xr:uid="{00000000-0005-0000-0000-000075260000}"/>
    <cellStyle name="Normal 2 33 7 8" xfId="9101" xr:uid="{00000000-0005-0000-0000-000076260000}"/>
    <cellStyle name="Normal 2 33 7 9" xfId="9102" xr:uid="{00000000-0005-0000-0000-000077260000}"/>
    <cellStyle name="Normal 2 33 8" xfId="670" xr:uid="{00000000-0005-0000-0000-000078260000}"/>
    <cellStyle name="Normal 2 33 8 10" xfId="9103" xr:uid="{00000000-0005-0000-0000-000079260000}"/>
    <cellStyle name="Normal 2 33 8 11" xfId="9104" xr:uid="{00000000-0005-0000-0000-00007A260000}"/>
    <cellStyle name="Normal 2 33 8 2" xfId="9105" xr:uid="{00000000-0005-0000-0000-00007B260000}"/>
    <cellStyle name="Normal 2 33 8 2 2" xfId="9106" xr:uid="{00000000-0005-0000-0000-00007C260000}"/>
    <cellStyle name="Normal 2 33 8 2 3" xfId="9107" xr:uid="{00000000-0005-0000-0000-00007D260000}"/>
    <cellStyle name="Normal 2 33 8 3" xfId="9108" xr:uid="{00000000-0005-0000-0000-00007E260000}"/>
    <cellStyle name="Normal 2 33 8 4" xfId="9109" xr:uid="{00000000-0005-0000-0000-00007F260000}"/>
    <cellStyle name="Normal 2 33 8 5" xfId="9110" xr:uid="{00000000-0005-0000-0000-000080260000}"/>
    <cellStyle name="Normal 2 33 8 6" xfId="9111" xr:uid="{00000000-0005-0000-0000-000081260000}"/>
    <cellStyle name="Normal 2 33 8 7" xfId="9112" xr:uid="{00000000-0005-0000-0000-000082260000}"/>
    <cellStyle name="Normal 2 33 8 8" xfId="9113" xr:uid="{00000000-0005-0000-0000-000083260000}"/>
    <cellStyle name="Normal 2 33 8 9" xfId="9114" xr:uid="{00000000-0005-0000-0000-000084260000}"/>
    <cellStyle name="Normal 2 33 9" xfId="671" xr:uid="{00000000-0005-0000-0000-000085260000}"/>
    <cellStyle name="Normal 2 33 9 10" xfId="9115" xr:uid="{00000000-0005-0000-0000-000086260000}"/>
    <cellStyle name="Normal 2 33 9 11" xfId="9116" xr:uid="{00000000-0005-0000-0000-000087260000}"/>
    <cellStyle name="Normal 2 33 9 2" xfId="9117" xr:uid="{00000000-0005-0000-0000-000088260000}"/>
    <cellStyle name="Normal 2 33 9 2 2" xfId="9118" xr:uid="{00000000-0005-0000-0000-000089260000}"/>
    <cellStyle name="Normal 2 33 9 2 3" xfId="9119" xr:uid="{00000000-0005-0000-0000-00008A260000}"/>
    <cellStyle name="Normal 2 33 9 3" xfId="9120" xr:uid="{00000000-0005-0000-0000-00008B260000}"/>
    <cellStyle name="Normal 2 33 9 4" xfId="9121" xr:uid="{00000000-0005-0000-0000-00008C260000}"/>
    <cellStyle name="Normal 2 33 9 5" xfId="9122" xr:uid="{00000000-0005-0000-0000-00008D260000}"/>
    <cellStyle name="Normal 2 33 9 6" xfId="9123" xr:uid="{00000000-0005-0000-0000-00008E260000}"/>
    <cellStyle name="Normal 2 33 9 7" xfId="9124" xr:uid="{00000000-0005-0000-0000-00008F260000}"/>
    <cellStyle name="Normal 2 33 9 8" xfId="9125" xr:uid="{00000000-0005-0000-0000-000090260000}"/>
    <cellStyle name="Normal 2 33 9 9" xfId="9126" xr:uid="{00000000-0005-0000-0000-000091260000}"/>
    <cellStyle name="Normal 2 34" xfId="672" xr:uid="{00000000-0005-0000-0000-000092260000}"/>
    <cellStyle name="Normal 2 34 10" xfId="673" xr:uid="{00000000-0005-0000-0000-000093260000}"/>
    <cellStyle name="Normal 2 34 10 10" xfId="9127" xr:uid="{00000000-0005-0000-0000-000094260000}"/>
    <cellStyle name="Normal 2 34 10 11" xfId="9128" xr:uid="{00000000-0005-0000-0000-000095260000}"/>
    <cellStyle name="Normal 2 34 10 2" xfId="9129" xr:uid="{00000000-0005-0000-0000-000096260000}"/>
    <cellStyle name="Normal 2 34 10 2 2" xfId="9130" xr:uid="{00000000-0005-0000-0000-000097260000}"/>
    <cellStyle name="Normal 2 34 10 2 3" xfId="9131" xr:uid="{00000000-0005-0000-0000-000098260000}"/>
    <cellStyle name="Normal 2 34 10 3" xfId="9132" xr:uid="{00000000-0005-0000-0000-000099260000}"/>
    <cellStyle name="Normal 2 34 10 4" xfId="9133" xr:uid="{00000000-0005-0000-0000-00009A260000}"/>
    <cellStyle name="Normal 2 34 10 5" xfId="9134" xr:uid="{00000000-0005-0000-0000-00009B260000}"/>
    <cellStyle name="Normal 2 34 10 6" xfId="9135" xr:uid="{00000000-0005-0000-0000-00009C260000}"/>
    <cellStyle name="Normal 2 34 10 7" xfId="9136" xr:uid="{00000000-0005-0000-0000-00009D260000}"/>
    <cellStyle name="Normal 2 34 10 8" xfId="9137" xr:uid="{00000000-0005-0000-0000-00009E260000}"/>
    <cellStyle name="Normal 2 34 10 9" xfId="9138" xr:uid="{00000000-0005-0000-0000-00009F260000}"/>
    <cellStyle name="Normal 2 34 11" xfId="674" xr:uid="{00000000-0005-0000-0000-0000A0260000}"/>
    <cellStyle name="Normal 2 34 11 10" xfId="9139" xr:uid="{00000000-0005-0000-0000-0000A1260000}"/>
    <cellStyle name="Normal 2 34 11 11" xfId="9140" xr:uid="{00000000-0005-0000-0000-0000A2260000}"/>
    <cellStyle name="Normal 2 34 11 2" xfId="9141" xr:uid="{00000000-0005-0000-0000-0000A3260000}"/>
    <cellStyle name="Normal 2 34 11 2 2" xfId="9142" xr:uid="{00000000-0005-0000-0000-0000A4260000}"/>
    <cellStyle name="Normal 2 34 11 2 3" xfId="9143" xr:uid="{00000000-0005-0000-0000-0000A5260000}"/>
    <cellStyle name="Normal 2 34 11 3" xfId="9144" xr:uid="{00000000-0005-0000-0000-0000A6260000}"/>
    <cellStyle name="Normal 2 34 11 4" xfId="9145" xr:uid="{00000000-0005-0000-0000-0000A7260000}"/>
    <cellStyle name="Normal 2 34 11 5" xfId="9146" xr:uid="{00000000-0005-0000-0000-0000A8260000}"/>
    <cellStyle name="Normal 2 34 11 6" xfId="9147" xr:uid="{00000000-0005-0000-0000-0000A9260000}"/>
    <cellStyle name="Normal 2 34 11 7" xfId="9148" xr:uid="{00000000-0005-0000-0000-0000AA260000}"/>
    <cellStyle name="Normal 2 34 11 8" xfId="9149" xr:uid="{00000000-0005-0000-0000-0000AB260000}"/>
    <cellStyle name="Normal 2 34 11 9" xfId="9150" xr:uid="{00000000-0005-0000-0000-0000AC260000}"/>
    <cellStyle name="Normal 2 34 12" xfId="675" xr:uid="{00000000-0005-0000-0000-0000AD260000}"/>
    <cellStyle name="Normal 2 34 12 10" xfId="9151" xr:uid="{00000000-0005-0000-0000-0000AE260000}"/>
    <cellStyle name="Normal 2 34 12 11" xfId="9152" xr:uid="{00000000-0005-0000-0000-0000AF260000}"/>
    <cellStyle name="Normal 2 34 12 2" xfId="9153" xr:uid="{00000000-0005-0000-0000-0000B0260000}"/>
    <cellStyle name="Normal 2 34 12 2 2" xfId="9154" xr:uid="{00000000-0005-0000-0000-0000B1260000}"/>
    <cellStyle name="Normal 2 34 12 2 3" xfId="9155" xr:uid="{00000000-0005-0000-0000-0000B2260000}"/>
    <cellStyle name="Normal 2 34 12 3" xfId="9156" xr:uid="{00000000-0005-0000-0000-0000B3260000}"/>
    <cellStyle name="Normal 2 34 12 4" xfId="9157" xr:uid="{00000000-0005-0000-0000-0000B4260000}"/>
    <cellStyle name="Normal 2 34 12 5" xfId="9158" xr:uid="{00000000-0005-0000-0000-0000B5260000}"/>
    <cellStyle name="Normal 2 34 12 6" xfId="9159" xr:uid="{00000000-0005-0000-0000-0000B6260000}"/>
    <cellStyle name="Normal 2 34 12 7" xfId="9160" xr:uid="{00000000-0005-0000-0000-0000B7260000}"/>
    <cellStyle name="Normal 2 34 12 8" xfId="9161" xr:uid="{00000000-0005-0000-0000-0000B8260000}"/>
    <cellStyle name="Normal 2 34 12 9" xfId="9162" xr:uid="{00000000-0005-0000-0000-0000B9260000}"/>
    <cellStyle name="Normal 2 34 13" xfId="676" xr:uid="{00000000-0005-0000-0000-0000BA260000}"/>
    <cellStyle name="Normal 2 34 13 10" xfId="9163" xr:uid="{00000000-0005-0000-0000-0000BB260000}"/>
    <cellStyle name="Normal 2 34 13 11" xfId="9164" xr:uid="{00000000-0005-0000-0000-0000BC260000}"/>
    <cellStyle name="Normal 2 34 13 2" xfId="9165" xr:uid="{00000000-0005-0000-0000-0000BD260000}"/>
    <cellStyle name="Normal 2 34 13 2 2" xfId="9166" xr:uid="{00000000-0005-0000-0000-0000BE260000}"/>
    <cellStyle name="Normal 2 34 13 2 3" xfId="9167" xr:uid="{00000000-0005-0000-0000-0000BF260000}"/>
    <cellStyle name="Normal 2 34 13 3" xfId="9168" xr:uid="{00000000-0005-0000-0000-0000C0260000}"/>
    <cellStyle name="Normal 2 34 13 4" xfId="9169" xr:uid="{00000000-0005-0000-0000-0000C1260000}"/>
    <cellStyle name="Normal 2 34 13 5" xfId="9170" xr:uid="{00000000-0005-0000-0000-0000C2260000}"/>
    <cellStyle name="Normal 2 34 13 6" xfId="9171" xr:uid="{00000000-0005-0000-0000-0000C3260000}"/>
    <cellStyle name="Normal 2 34 13 7" xfId="9172" xr:uid="{00000000-0005-0000-0000-0000C4260000}"/>
    <cellStyle name="Normal 2 34 13 8" xfId="9173" xr:uid="{00000000-0005-0000-0000-0000C5260000}"/>
    <cellStyle name="Normal 2 34 13 9" xfId="9174" xr:uid="{00000000-0005-0000-0000-0000C6260000}"/>
    <cellStyle name="Normal 2 34 14" xfId="677" xr:uid="{00000000-0005-0000-0000-0000C7260000}"/>
    <cellStyle name="Normal 2 34 14 10" xfId="9175" xr:uid="{00000000-0005-0000-0000-0000C8260000}"/>
    <cellStyle name="Normal 2 34 14 11" xfId="9176" xr:uid="{00000000-0005-0000-0000-0000C9260000}"/>
    <cellStyle name="Normal 2 34 14 2" xfId="9177" xr:uid="{00000000-0005-0000-0000-0000CA260000}"/>
    <cellStyle name="Normal 2 34 14 2 2" xfId="9178" xr:uid="{00000000-0005-0000-0000-0000CB260000}"/>
    <cellStyle name="Normal 2 34 14 2 3" xfId="9179" xr:uid="{00000000-0005-0000-0000-0000CC260000}"/>
    <cellStyle name="Normal 2 34 14 3" xfId="9180" xr:uid="{00000000-0005-0000-0000-0000CD260000}"/>
    <cellStyle name="Normal 2 34 14 4" xfId="9181" xr:uid="{00000000-0005-0000-0000-0000CE260000}"/>
    <cellStyle name="Normal 2 34 14 5" xfId="9182" xr:uid="{00000000-0005-0000-0000-0000CF260000}"/>
    <cellStyle name="Normal 2 34 14 6" xfId="9183" xr:uid="{00000000-0005-0000-0000-0000D0260000}"/>
    <cellStyle name="Normal 2 34 14 7" xfId="9184" xr:uid="{00000000-0005-0000-0000-0000D1260000}"/>
    <cellStyle name="Normal 2 34 14 8" xfId="9185" xr:uid="{00000000-0005-0000-0000-0000D2260000}"/>
    <cellStyle name="Normal 2 34 14 9" xfId="9186" xr:uid="{00000000-0005-0000-0000-0000D3260000}"/>
    <cellStyle name="Normal 2 34 15" xfId="678" xr:uid="{00000000-0005-0000-0000-0000D4260000}"/>
    <cellStyle name="Normal 2 34 15 10" xfId="9187" xr:uid="{00000000-0005-0000-0000-0000D5260000}"/>
    <cellStyle name="Normal 2 34 15 11" xfId="9188" xr:uid="{00000000-0005-0000-0000-0000D6260000}"/>
    <cellStyle name="Normal 2 34 15 2" xfId="9189" xr:uid="{00000000-0005-0000-0000-0000D7260000}"/>
    <cellStyle name="Normal 2 34 15 2 2" xfId="9190" xr:uid="{00000000-0005-0000-0000-0000D8260000}"/>
    <cellStyle name="Normal 2 34 15 2 3" xfId="9191" xr:uid="{00000000-0005-0000-0000-0000D9260000}"/>
    <cellStyle name="Normal 2 34 15 3" xfId="9192" xr:uid="{00000000-0005-0000-0000-0000DA260000}"/>
    <cellStyle name="Normal 2 34 15 4" xfId="9193" xr:uid="{00000000-0005-0000-0000-0000DB260000}"/>
    <cellStyle name="Normal 2 34 15 5" xfId="9194" xr:uid="{00000000-0005-0000-0000-0000DC260000}"/>
    <cellStyle name="Normal 2 34 15 6" xfId="9195" xr:uid="{00000000-0005-0000-0000-0000DD260000}"/>
    <cellStyle name="Normal 2 34 15 7" xfId="9196" xr:uid="{00000000-0005-0000-0000-0000DE260000}"/>
    <cellStyle name="Normal 2 34 15 8" xfId="9197" xr:uid="{00000000-0005-0000-0000-0000DF260000}"/>
    <cellStyle name="Normal 2 34 15 9" xfId="9198" xr:uid="{00000000-0005-0000-0000-0000E0260000}"/>
    <cellStyle name="Normal 2 34 16" xfId="2032" xr:uid="{00000000-0005-0000-0000-0000E1260000}"/>
    <cellStyle name="Normal 2 34 16 10" xfId="9199" xr:uid="{00000000-0005-0000-0000-0000E2260000}"/>
    <cellStyle name="Normal 2 34 16 11" xfId="9200" xr:uid="{00000000-0005-0000-0000-0000E3260000}"/>
    <cellStyle name="Normal 2 34 16 2" xfId="9201" xr:uid="{00000000-0005-0000-0000-0000E4260000}"/>
    <cellStyle name="Normal 2 34 16 2 2" xfId="9202" xr:uid="{00000000-0005-0000-0000-0000E5260000}"/>
    <cellStyle name="Normal 2 34 16 2 3" xfId="9203" xr:uid="{00000000-0005-0000-0000-0000E6260000}"/>
    <cellStyle name="Normal 2 34 16 3" xfId="9204" xr:uid="{00000000-0005-0000-0000-0000E7260000}"/>
    <cellStyle name="Normal 2 34 16 4" xfId="9205" xr:uid="{00000000-0005-0000-0000-0000E8260000}"/>
    <cellStyle name="Normal 2 34 16 5" xfId="9206" xr:uid="{00000000-0005-0000-0000-0000E9260000}"/>
    <cellStyle name="Normal 2 34 16 6" xfId="9207" xr:uid="{00000000-0005-0000-0000-0000EA260000}"/>
    <cellStyle name="Normal 2 34 16 7" xfId="9208" xr:uid="{00000000-0005-0000-0000-0000EB260000}"/>
    <cellStyle name="Normal 2 34 16 8" xfId="9209" xr:uid="{00000000-0005-0000-0000-0000EC260000}"/>
    <cellStyle name="Normal 2 34 16 9" xfId="9210" xr:uid="{00000000-0005-0000-0000-0000ED260000}"/>
    <cellStyle name="Normal 2 34 17" xfId="2033" xr:uid="{00000000-0005-0000-0000-0000EE260000}"/>
    <cellStyle name="Normal 2 34 17 10" xfId="9211" xr:uid="{00000000-0005-0000-0000-0000EF260000}"/>
    <cellStyle name="Normal 2 34 17 11" xfId="9212" xr:uid="{00000000-0005-0000-0000-0000F0260000}"/>
    <cellStyle name="Normal 2 34 17 2" xfId="9213" xr:uid="{00000000-0005-0000-0000-0000F1260000}"/>
    <cellStyle name="Normal 2 34 17 2 2" xfId="9214" xr:uid="{00000000-0005-0000-0000-0000F2260000}"/>
    <cellStyle name="Normal 2 34 17 2 3" xfId="9215" xr:uid="{00000000-0005-0000-0000-0000F3260000}"/>
    <cellStyle name="Normal 2 34 17 3" xfId="9216" xr:uid="{00000000-0005-0000-0000-0000F4260000}"/>
    <cellStyle name="Normal 2 34 17 4" xfId="9217" xr:uid="{00000000-0005-0000-0000-0000F5260000}"/>
    <cellStyle name="Normal 2 34 17 5" xfId="9218" xr:uid="{00000000-0005-0000-0000-0000F6260000}"/>
    <cellStyle name="Normal 2 34 17 6" xfId="9219" xr:uid="{00000000-0005-0000-0000-0000F7260000}"/>
    <cellStyle name="Normal 2 34 17 7" xfId="9220" xr:uid="{00000000-0005-0000-0000-0000F8260000}"/>
    <cellStyle name="Normal 2 34 17 8" xfId="9221" xr:uid="{00000000-0005-0000-0000-0000F9260000}"/>
    <cellStyle name="Normal 2 34 17 9" xfId="9222" xr:uid="{00000000-0005-0000-0000-0000FA260000}"/>
    <cellStyle name="Normal 2 34 18" xfId="2034" xr:uid="{00000000-0005-0000-0000-0000FB260000}"/>
    <cellStyle name="Normal 2 34 18 10" xfId="9223" xr:uid="{00000000-0005-0000-0000-0000FC260000}"/>
    <cellStyle name="Normal 2 34 18 11" xfId="9224" xr:uid="{00000000-0005-0000-0000-0000FD260000}"/>
    <cellStyle name="Normal 2 34 18 2" xfId="9225" xr:uid="{00000000-0005-0000-0000-0000FE260000}"/>
    <cellStyle name="Normal 2 34 18 2 2" xfId="9226" xr:uid="{00000000-0005-0000-0000-0000FF260000}"/>
    <cellStyle name="Normal 2 34 18 2 3" xfId="9227" xr:uid="{00000000-0005-0000-0000-000000270000}"/>
    <cellStyle name="Normal 2 34 18 3" xfId="9228" xr:uid="{00000000-0005-0000-0000-000001270000}"/>
    <cellStyle name="Normal 2 34 18 4" xfId="9229" xr:uid="{00000000-0005-0000-0000-000002270000}"/>
    <cellStyle name="Normal 2 34 18 5" xfId="9230" xr:uid="{00000000-0005-0000-0000-000003270000}"/>
    <cellStyle name="Normal 2 34 18 6" xfId="9231" xr:uid="{00000000-0005-0000-0000-000004270000}"/>
    <cellStyle name="Normal 2 34 18 7" xfId="9232" xr:uid="{00000000-0005-0000-0000-000005270000}"/>
    <cellStyle name="Normal 2 34 18 8" xfId="9233" xr:uid="{00000000-0005-0000-0000-000006270000}"/>
    <cellStyle name="Normal 2 34 18 9" xfId="9234" xr:uid="{00000000-0005-0000-0000-000007270000}"/>
    <cellStyle name="Normal 2 34 19" xfId="2035" xr:uid="{00000000-0005-0000-0000-000008270000}"/>
    <cellStyle name="Normal 2 34 19 10" xfId="9235" xr:uid="{00000000-0005-0000-0000-000009270000}"/>
    <cellStyle name="Normal 2 34 19 11" xfId="9236" xr:uid="{00000000-0005-0000-0000-00000A270000}"/>
    <cellStyle name="Normal 2 34 19 2" xfId="9237" xr:uid="{00000000-0005-0000-0000-00000B270000}"/>
    <cellStyle name="Normal 2 34 19 2 2" xfId="9238" xr:uid="{00000000-0005-0000-0000-00000C270000}"/>
    <cellStyle name="Normal 2 34 19 2 3" xfId="9239" xr:uid="{00000000-0005-0000-0000-00000D270000}"/>
    <cellStyle name="Normal 2 34 19 3" xfId="9240" xr:uid="{00000000-0005-0000-0000-00000E270000}"/>
    <cellStyle name="Normal 2 34 19 4" xfId="9241" xr:uid="{00000000-0005-0000-0000-00000F270000}"/>
    <cellStyle name="Normal 2 34 19 5" xfId="9242" xr:uid="{00000000-0005-0000-0000-000010270000}"/>
    <cellStyle name="Normal 2 34 19 6" xfId="9243" xr:uid="{00000000-0005-0000-0000-000011270000}"/>
    <cellStyle name="Normal 2 34 19 7" xfId="9244" xr:uid="{00000000-0005-0000-0000-000012270000}"/>
    <cellStyle name="Normal 2 34 19 8" xfId="9245" xr:uid="{00000000-0005-0000-0000-000013270000}"/>
    <cellStyle name="Normal 2 34 19 9" xfId="9246" xr:uid="{00000000-0005-0000-0000-000014270000}"/>
    <cellStyle name="Normal 2 34 2" xfId="679" xr:uid="{00000000-0005-0000-0000-000015270000}"/>
    <cellStyle name="Normal 2 34 2 10" xfId="9247" xr:uid="{00000000-0005-0000-0000-000016270000}"/>
    <cellStyle name="Normal 2 34 2 11" xfId="9248" xr:uid="{00000000-0005-0000-0000-000017270000}"/>
    <cellStyle name="Normal 2 34 2 2" xfId="9249" xr:uid="{00000000-0005-0000-0000-000018270000}"/>
    <cellStyle name="Normal 2 34 2 2 2" xfId="9250" xr:uid="{00000000-0005-0000-0000-000019270000}"/>
    <cellStyle name="Normal 2 34 2 2 3" xfId="9251" xr:uid="{00000000-0005-0000-0000-00001A270000}"/>
    <cellStyle name="Normal 2 34 2 3" xfId="9252" xr:uid="{00000000-0005-0000-0000-00001B270000}"/>
    <cellStyle name="Normal 2 34 2 4" xfId="9253" xr:uid="{00000000-0005-0000-0000-00001C270000}"/>
    <cellStyle name="Normal 2 34 2 5" xfId="9254" xr:uid="{00000000-0005-0000-0000-00001D270000}"/>
    <cellStyle name="Normal 2 34 2 6" xfId="9255" xr:uid="{00000000-0005-0000-0000-00001E270000}"/>
    <cellStyle name="Normal 2 34 2 7" xfId="9256" xr:uid="{00000000-0005-0000-0000-00001F270000}"/>
    <cellStyle name="Normal 2 34 2 8" xfId="9257" xr:uid="{00000000-0005-0000-0000-000020270000}"/>
    <cellStyle name="Normal 2 34 2 9" xfId="9258" xr:uid="{00000000-0005-0000-0000-000021270000}"/>
    <cellStyle name="Normal 2 34 20" xfId="9259" xr:uid="{00000000-0005-0000-0000-000022270000}"/>
    <cellStyle name="Normal 2 34 20 2" xfId="9260" xr:uid="{00000000-0005-0000-0000-000023270000}"/>
    <cellStyle name="Normal 2 34 20 2 2" xfId="9261" xr:uid="{00000000-0005-0000-0000-000024270000}"/>
    <cellStyle name="Normal 2 34 20 3" xfId="9262" xr:uid="{00000000-0005-0000-0000-000025270000}"/>
    <cellStyle name="Normal 2 34 21" xfId="9263" xr:uid="{00000000-0005-0000-0000-000026270000}"/>
    <cellStyle name="Normal 2 34 22" xfId="9264" xr:uid="{00000000-0005-0000-0000-000027270000}"/>
    <cellStyle name="Normal 2 34 23" xfId="9265" xr:uid="{00000000-0005-0000-0000-000028270000}"/>
    <cellStyle name="Normal 2 34 24" xfId="9266" xr:uid="{00000000-0005-0000-0000-000029270000}"/>
    <cellStyle name="Normal 2 34 25" xfId="9267" xr:uid="{00000000-0005-0000-0000-00002A270000}"/>
    <cellStyle name="Normal 2 34 26" xfId="9268" xr:uid="{00000000-0005-0000-0000-00002B270000}"/>
    <cellStyle name="Normal 2 34 27" xfId="9269" xr:uid="{00000000-0005-0000-0000-00002C270000}"/>
    <cellStyle name="Normal 2 34 28" xfId="9270" xr:uid="{00000000-0005-0000-0000-00002D270000}"/>
    <cellStyle name="Normal 2 34 29" xfId="9271" xr:uid="{00000000-0005-0000-0000-00002E270000}"/>
    <cellStyle name="Normal 2 34 3" xfId="680" xr:uid="{00000000-0005-0000-0000-00002F270000}"/>
    <cellStyle name="Normal 2 34 3 10" xfId="9272" xr:uid="{00000000-0005-0000-0000-000030270000}"/>
    <cellStyle name="Normal 2 34 3 11" xfId="9273" xr:uid="{00000000-0005-0000-0000-000031270000}"/>
    <cellStyle name="Normal 2 34 3 2" xfId="9274" xr:uid="{00000000-0005-0000-0000-000032270000}"/>
    <cellStyle name="Normal 2 34 3 2 2" xfId="9275" xr:uid="{00000000-0005-0000-0000-000033270000}"/>
    <cellStyle name="Normal 2 34 3 2 3" xfId="9276" xr:uid="{00000000-0005-0000-0000-000034270000}"/>
    <cellStyle name="Normal 2 34 3 3" xfId="9277" xr:uid="{00000000-0005-0000-0000-000035270000}"/>
    <cellStyle name="Normal 2 34 3 4" xfId="9278" xr:uid="{00000000-0005-0000-0000-000036270000}"/>
    <cellStyle name="Normal 2 34 3 5" xfId="9279" xr:uid="{00000000-0005-0000-0000-000037270000}"/>
    <cellStyle name="Normal 2 34 3 6" xfId="9280" xr:uid="{00000000-0005-0000-0000-000038270000}"/>
    <cellStyle name="Normal 2 34 3 7" xfId="9281" xr:uid="{00000000-0005-0000-0000-000039270000}"/>
    <cellStyle name="Normal 2 34 3 8" xfId="9282" xr:uid="{00000000-0005-0000-0000-00003A270000}"/>
    <cellStyle name="Normal 2 34 3 9" xfId="9283" xr:uid="{00000000-0005-0000-0000-00003B270000}"/>
    <cellStyle name="Normal 2 34 4" xfId="681" xr:uid="{00000000-0005-0000-0000-00003C270000}"/>
    <cellStyle name="Normal 2 34 4 10" xfId="9284" xr:uid="{00000000-0005-0000-0000-00003D270000}"/>
    <cellStyle name="Normal 2 34 4 11" xfId="9285" xr:uid="{00000000-0005-0000-0000-00003E270000}"/>
    <cellStyle name="Normal 2 34 4 2" xfId="9286" xr:uid="{00000000-0005-0000-0000-00003F270000}"/>
    <cellStyle name="Normal 2 34 4 2 2" xfId="9287" xr:uid="{00000000-0005-0000-0000-000040270000}"/>
    <cellStyle name="Normal 2 34 4 2 3" xfId="9288" xr:uid="{00000000-0005-0000-0000-000041270000}"/>
    <cellStyle name="Normal 2 34 4 3" xfId="9289" xr:uid="{00000000-0005-0000-0000-000042270000}"/>
    <cellStyle name="Normal 2 34 4 4" xfId="9290" xr:uid="{00000000-0005-0000-0000-000043270000}"/>
    <cellStyle name="Normal 2 34 4 5" xfId="9291" xr:uid="{00000000-0005-0000-0000-000044270000}"/>
    <cellStyle name="Normal 2 34 4 6" xfId="9292" xr:uid="{00000000-0005-0000-0000-000045270000}"/>
    <cellStyle name="Normal 2 34 4 7" xfId="9293" xr:uid="{00000000-0005-0000-0000-000046270000}"/>
    <cellStyle name="Normal 2 34 4 8" xfId="9294" xr:uid="{00000000-0005-0000-0000-000047270000}"/>
    <cellStyle name="Normal 2 34 4 9" xfId="9295" xr:uid="{00000000-0005-0000-0000-000048270000}"/>
    <cellStyle name="Normal 2 34 5" xfId="682" xr:uid="{00000000-0005-0000-0000-000049270000}"/>
    <cellStyle name="Normal 2 34 5 10" xfId="9296" xr:uid="{00000000-0005-0000-0000-00004A270000}"/>
    <cellStyle name="Normal 2 34 5 11" xfId="9297" xr:uid="{00000000-0005-0000-0000-00004B270000}"/>
    <cellStyle name="Normal 2 34 5 2" xfId="9298" xr:uid="{00000000-0005-0000-0000-00004C270000}"/>
    <cellStyle name="Normal 2 34 5 2 2" xfId="9299" xr:uid="{00000000-0005-0000-0000-00004D270000}"/>
    <cellStyle name="Normal 2 34 5 2 3" xfId="9300" xr:uid="{00000000-0005-0000-0000-00004E270000}"/>
    <cellStyle name="Normal 2 34 5 3" xfId="9301" xr:uid="{00000000-0005-0000-0000-00004F270000}"/>
    <cellStyle name="Normal 2 34 5 4" xfId="9302" xr:uid="{00000000-0005-0000-0000-000050270000}"/>
    <cellStyle name="Normal 2 34 5 5" xfId="9303" xr:uid="{00000000-0005-0000-0000-000051270000}"/>
    <cellStyle name="Normal 2 34 5 6" xfId="9304" xr:uid="{00000000-0005-0000-0000-000052270000}"/>
    <cellStyle name="Normal 2 34 5 7" xfId="9305" xr:uid="{00000000-0005-0000-0000-000053270000}"/>
    <cellStyle name="Normal 2 34 5 8" xfId="9306" xr:uid="{00000000-0005-0000-0000-000054270000}"/>
    <cellStyle name="Normal 2 34 5 9" xfId="9307" xr:uid="{00000000-0005-0000-0000-000055270000}"/>
    <cellStyle name="Normal 2 34 6" xfId="683" xr:uid="{00000000-0005-0000-0000-000056270000}"/>
    <cellStyle name="Normal 2 34 6 10" xfId="9308" xr:uid="{00000000-0005-0000-0000-000057270000}"/>
    <cellStyle name="Normal 2 34 6 11" xfId="9309" xr:uid="{00000000-0005-0000-0000-000058270000}"/>
    <cellStyle name="Normal 2 34 6 2" xfId="9310" xr:uid="{00000000-0005-0000-0000-000059270000}"/>
    <cellStyle name="Normal 2 34 6 2 2" xfId="9311" xr:uid="{00000000-0005-0000-0000-00005A270000}"/>
    <cellStyle name="Normal 2 34 6 2 3" xfId="9312" xr:uid="{00000000-0005-0000-0000-00005B270000}"/>
    <cellStyle name="Normal 2 34 6 3" xfId="9313" xr:uid="{00000000-0005-0000-0000-00005C270000}"/>
    <cellStyle name="Normal 2 34 6 4" xfId="9314" xr:uid="{00000000-0005-0000-0000-00005D270000}"/>
    <cellStyle name="Normal 2 34 6 5" xfId="9315" xr:uid="{00000000-0005-0000-0000-00005E270000}"/>
    <cellStyle name="Normal 2 34 6 6" xfId="9316" xr:uid="{00000000-0005-0000-0000-00005F270000}"/>
    <cellStyle name="Normal 2 34 6 7" xfId="9317" xr:uid="{00000000-0005-0000-0000-000060270000}"/>
    <cellStyle name="Normal 2 34 6 8" xfId="9318" xr:uid="{00000000-0005-0000-0000-000061270000}"/>
    <cellStyle name="Normal 2 34 6 9" xfId="9319" xr:uid="{00000000-0005-0000-0000-000062270000}"/>
    <cellStyle name="Normal 2 34 7" xfId="684" xr:uid="{00000000-0005-0000-0000-000063270000}"/>
    <cellStyle name="Normal 2 34 7 10" xfId="9320" xr:uid="{00000000-0005-0000-0000-000064270000}"/>
    <cellStyle name="Normal 2 34 7 11" xfId="9321" xr:uid="{00000000-0005-0000-0000-000065270000}"/>
    <cellStyle name="Normal 2 34 7 2" xfId="9322" xr:uid="{00000000-0005-0000-0000-000066270000}"/>
    <cellStyle name="Normal 2 34 7 2 2" xfId="9323" xr:uid="{00000000-0005-0000-0000-000067270000}"/>
    <cellStyle name="Normal 2 34 7 2 3" xfId="9324" xr:uid="{00000000-0005-0000-0000-000068270000}"/>
    <cellStyle name="Normal 2 34 7 3" xfId="9325" xr:uid="{00000000-0005-0000-0000-000069270000}"/>
    <cellStyle name="Normal 2 34 7 4" xfId="9326" xr:uid="{00000000-0005-0000-0000-00006A270000}"/>
    <cellStyle name="Normal 2 34 7 5" xfId="9327" xr:uid="{00000000-0005-0000-0000-00006B270000}"/>
    <cellStyle name="Normal 2 34 7 6" xfId="9328" xr:uid="{00000000-0005-0000-0000-00006C270000}"/>
    <cellStyle name="Normal 2 34 7 7" xfId="9329" xr:uid="{00000000-0005-0000-0000-00006D270000}"/>
    <cellStyle name="Normal 2 34 7 8" xfId="9330" xr:uid="{00000000-0005-0000-0000-00006E270000}"/>
    <cellStyle name="Normal 2 34 7 9" xfId="9331" xr:uid="{00000000-0005-0000-0000-00006F270000}"/>
    <cellStyle name="Normal 2 34 8" xfId="685" xr:uid="{00000000-0005-0000-0000-000070270000}"/>
    <cellStyle name="Normal 2 34 8 10" xfId="9332" xr:uid="{00000000-0005-0000-0000-000071270000}"/>
    <cellStyle name="Normal 2 34 8 11" xfId="9333" xr:uid="{00000000-0005-0000-0000-000072270000}"/>
    <cellStyle name="Normal 2 34 8 2" xfId="9334" xr:uid="{00000000-0005-0000-0000-000073270000}"/>
    <cellStyle name="Normal 2 34 8 2 2" xfId="9335" xr:uid="{00000000-0005-0000-0000-000074270000}"/>
    <cellStyle name="Normal 2 34 8 2 3" xfId="9336" xr:uid="{00000000-0005-0000-0000-000075270000}"/>
    <cellStyle name="Normal 2 34 8 3" xfId="9337" xr:uid="{00000000-0005-0000-0000-000076270000}"/>
    <cellStyle name="Normal 2 34 8 4" xfId="9338" xr:uid="{00000000-0005-0000-0000-000077270000}"/>
    <cellStyle name="Normal 2 34 8 5" xfId="9339" xr:uid="{00000000-0005-0000-0000-000078270000}"/>
    <cellStyle name="Normal 2 34 8 6" xfId="9340" xr:uid="{00000000-0005-0000-0000-000079270000}"/>
    <cellStyle name="Normal 2 34 8 7" xfId="9341" xr:uid="{00000000-0005-0000-0000-00007A270000}"/>
    <cellStyle name="Normal 2 34 8 8" xfId="9342" xr:uid="{00000000-0005-0000-0000-00007B270000}"/>
    <cellStyle name="Normal 2 34 8 9" xfId="9343" xr:uid="{00000000-0005-0000-0000-00007C270000}"/>
    <cellStyle name="Normal 2 34 9" xfId="686" xr:uid="{00000000-0005-0000-0000-00007D270000}"/>
    <cellStyle name="Normal 2 34 9 10" xfId="9344" xr:uid="{00000000-0005-0000-0000-00007E270000}"/>
    <cellStyle name="Normal 2 34 9 11" xfId="9345" xr:uid="{00000000-0005-0000-0000-00007F270000}"/>
    <cellStyle name="Normal 2 34 9 2" xfId="9346" xr:uid="{00000000-0005-0000-0000-000080270000}"/>
    <cellStyle name="Normal 2 34 9 2 2" xfId="9347" xr:uid="{00000000-0005-0000-0000-000081270000}"/>
    <cellStyle name="Normal 2 34 9 2 3" xfId="9348" xr:uid="{00000000-0005-0000-0000-000082270000}"/>
    <cellStyle name="Normal 2 34 9 3" xfId="9349" xr:uid="{00000000-0005-0000-0000-000083270000}"/>
    <cellStyle name="Normal 2 34 9 4" xfId="9350" xr:uid="{00000000-0005-0000-0000-000084270000}"/>
    <cellStyle name="Normal 2 34 9 5" xfId="9351" xr:uid="{00000000-0005-0000-0000-000085270000}"/>
    <cellStyle name="Normal 2 34 9 6" xfId="9352" xr:uid="{00000000-0005-0000-0000-000086270000}"/>
    <cellStyle name="Normal 2 34 9 7" xfId="9353" xr:uid="{00000000-0005-0000-0000-000087270000}"/>
    <cellStyle name="Normal 2 34 9 8" xfId="9354" xr:uid="{00000000-0005-0000-0000-000088270000}"/>
    <cellStyle name="Normal 2 34 9 9" xfId="9355" xr:uid="{00000000-0005-0000-0000-000089270000}"/>
    <cellStyle name="Normal 2 35" xfId="687" xr:uid="{00000000-0005-0000-0000-00008A270000}"/>
    <cellStyle name="Normal 2 35 10" xfId="688" xr:uid="{00000000-0005-0000-0000-00008B270000}"/>
    <cellStyle name="Normal 2 35 10 10" xfId="9356" xr:uid="{00000000-0005-0000-0000-00008C270000}"/>
    <cellStyle name="Normal 2 35 10 11" xfId="9357" xr:uid="{00000000-0005-0000-0000-00008D270000}"/>
    <cellStyle name="Normal 2 35 10 2" xfId="9358" xr:uid="{00000000-0005-0000-0000-00008E270000}"/>
    <cellStyle name="Normal 2 35 10 2 2" xfId="9359" xr:uid="{00000000-0005-0000-0000-00008F270000}"/>
    <cellStyle name="Normal 2 35 10 2 3" xfId="9360" xr:uid="{00000000-0005-0000-0000-000090270000}"/>
    <cellStyle name="Normal 2 35 10 3" xfId="9361" xr:uid="{00000000-0005-0000-0000-000091270000}"/>
    <cellStyle name="Normal 2 35 10 4" xfId="9362" xr:uid="{00000000-0005-0000-0000-000092270000}"/>
    <cellStyle name="Normal 2 35 10 5" xfId="9363" xr:uid="{00000000-0005-0000-0000-000093270000}"/>
    <cellStyle name="Normal 2 35 10 6" xfId="9364" xr:uid="{00000000-0005-0000-0000-000094270000}"/>
    <cellStyle name="Normal 2 35 10 7" xfId="9365" xr:uid="{00000000-0005-0000-0000-000095270000}"/>
    <cellStyle name="Normal 2 35 10 8" xfId="9366" xr:uid="{00000000-0005-0000-0000-000096270000}"/>
    <cellStyle name="Normal 2 35 10 9" xfId="9367" xr:uid="{00000000-0005-0000-0000-000097270000}"/>
    <cellStyle name="Normal 2 35 11" xfId="689" xr:uid="{00000000-0005-0000-0000-000098270000}"/>
    <cellStyle name="Normal 2 35 11 10" xfId="9368" xr:uid="{00000000-0005-0000-0000-000099270000}"/>
    <cellStyle name="Normal 2 35 11 11" xfId="9369" xr:uid="{00000000-0005-0000-0000-00009A270000}"/>
    <cellStyle name="Normal 2 35 11 2" xfId="9370" xr:uid="{00000000-0005-0000-0000-00009B270000}"/>
    <cellStyle name="Normal 2 35 11 2 2" xfId="9371" xr:uid="{00000000-0005-0000-0000-00009C270000}"/>
    <cellStyle name="Normal 2 35 11 2 3" xfId="9372" xr:uid="{00000000-0005-0000-0000-00009D270000}"/>
    <cellStyle name="Normal 2 35 11 3" xfId="9373" xr:uid="{00000000-0005-0000-0000-00009E270000}"/>
    <cellStyle name="Normal 2 35 11 4" xfId="9374" xr:uid="{00000000-0005-0000-0000-00009F270000}"/>
    <cellStyle name="Normal 2 35 11 5" xfId="9375" xr:uid="{00000000-0005-0000-0000-0000A0270000}"/>
    <cellStyle name="Normal 2 35 11 6" xfId="9376" xr:uid="{00000000-0005-0000-0000-0000A1270000}"/>
    <cellStyle name="Normal 2 35 11 7" xfId="9377" xr:uid="{00000000-0005-0000-0000-0000A2270000}"/>
    <cellStyle name="Normal 2 35 11 8" xfId="9378" xr:uid="{00000000-0005-0000-0000-0000A3270000}"/>
    <cellStyle name="Normal 2 35 11 9" xfId="9379" xr:uid="{00000000-0005-0000-0000-0000A4270000}"/>
    <cellStyle name="Normal 2 35 12" xfId="690" xr:uid="{00000000-0005-0000-0000-0000A5270000}"/>
    <cellStyle name="Normal 2 35 12 10" xfId="9380" xr:uid="{00000000-0005-0000-0000-0000A6270000}"/>
    <cellStyle name="Normal 2 35 12 11" xfId="9381" xr:uid="{00000000-0005-0000-0000-0000A7270000}"/>
    <cellStyle name="Normal 2 35 12 2" xfId="9382" xr:uid="{00000000-0005-0000-0000-0000A8270000}"/>
    <cellStyle name="Normal 2 35 12 2 2" xfId="9383" xr:uid="{00000000-0005-0000-0000-0000A9270000}"/>
    <cellStyle name="Normal 2 35 12 2 3" xfId="9384" xr:uid="{00000000-0005-0000-0000-0000AA270000}"/>
    <cellStyle name="Normal 2 35 12 3" xfId="9385" xr:uid="{00000000-0005-0000-0000-0000AB270000}"/>
    <cellStyle name="Normal 2 35 12 4" xfId="9386" xr:uid="{00000000-0005-0000-0000-0000AC270000}"/>
    <cellStyle name="Normal 2 35 12 5" xfId="9387" xr:uid="{00000000-0005-0000-0000-0000AD270000}"/>
    <cellStyle name="Normal 2 35 12 6" xfId="9388" xr:uid="{00000000-0005-0000-0000-0000AE270000}"/>
    <cellStyle name="Normal 2 35 12 7" xfId="9389" xr:uid="{00000000-0005-0000-0000-0000AF270000}"/>
    <cellStyle name="Normal 2 35 12 8" xfId="9390" xr:uid="{00000000-0005-0000-0000-0000B0270000}"/>
    <cellStyle name="Normal 2 35 12 9" xfId="9391" xr:uid="{00000000-0005-0000-0000-0000B1270000}"/>
    <cellStyle name="Normal 2 35 13" xfId="691" xr:uid="{00000000-0005-0000-0000-0000B2270000}"/>
    <cellStyle name="Normal 2 35 13 10" xfId="9392" xr:uid="{00000000-0005-0000-0000-0000B3270000}"/>
    <cellStyle name="Normal 2 35 13 11" xfId="9393" xr:uid="{00000000-0005-0000-0000-0000B4270000}"/>
    <cellStyle name="Normal 2 35 13 2" xfId="9394" xr:uid="{00000000-0005-0000-0000-0000B5270000}"/>
    <cellStyle name="Normal 2 35 13 2 2" xfId="9395" xr:uid="{00000000-0005-0000-0000-0000B6270000}"/>
    <cellStyle name="Normal 2 35 13 2 3" xfId="9396" xr:uid="{00000000-0005-0000-0000-0000B7270000}"/>
    <cellStyle name="Normal 2 35 13 3" xfId="9397" xr:uid="{00000000-0005-0000-0000-0000B8270000}"/>
    <cellStyle name="Normal 2 35 13 4" xfId="9398" xr:uid="{00000000-0005-0000-0000-0000B9270000}"/>
    <cellStyle name="Normal 2 35 13 5" xfId="9399" xr:uid="{00000000-0005-0000-0000-0000BA270000}"/>
    <cellStyle name="Normal 2 35 13 6" xfId="9400" xr:uid="{00000000-0005-0000-0000-0000BB270000}"/>
    <cellStyle name="Normal 2 35 13 7" xfId="9401" xr:uid="{00000000-0005-0000-0000-0000BC270000}"/>
    <cellStyle name="Normal 2 35 13 8" xfId="9402" xr:uid="{00000000-0005-0000-0000-0000BD270000}"/>
    <cellStyle name="Normal 2 35 13 9" xfId="9403" xr:uid="{00000000-0005-0000-0000-0000BE270000}"/>
    <cellStyle name="Normal 2 35 14" xfId="692" xr:uid="{00000000-0005-0000-0000-0000BF270000}"/>
    <cellStyle name="Normal 2 35 14 10" xfId="9404" xr:uid="{00000000-0005-0000-0000-0000C0270000}"/>
    <cellStyle name="Normal 2 35 14 11" xfId="9405" xr:uid="{00000000-0005-0000-0000-0000C1270000}"/>
    <cellStyle name="Normal 2 35 14 2" xfId="9406" xr:uid="{00000000-0005-0000-0000-0000C2270000}"/>
    <cellStyle name="Normal 2 35 14 2 2" xfId="9407" xr:uid="{00000000-0005-0000-0000-0000C3270000}"/>
    <cellStyle name="Normal 2 35 14 2 3" xfId="9408" xr:uid="{00000000-0005-0000-0000-0000C4270000}"/>
    <cellStyle name="Normal 2 35 14 3" xfId="9409" xr:uid="{00000000-0005-0000-0000-0000C5270000}"/>
    <cellStyle name="Normal 2 35 14 4" xfId="9410" xr:uid="{00000000-0005-0000-0000-0000C6270000}"/>
    <cellStyle name="Normal 2 35 14 5" xfId="9411" xr:uid="{00000000-0005-0000-0000-0000C7270000}"/>
    <cellStyle name="Normal 2 35 14 6" xfId="9412" xr:uid="{00000000-0005-0000-0000-0000C8270000}"/>
    <cellStyle name="Normal 2 35 14 7" xfId="9413" xr:uid="{00000000-0005-0000-0000-0000C9270000}"/>
    <cellStyle name="Normal 2 35 14 8" xfId="9414" xr:uid="{00000000-0005-0000-0000-0000CA270000}"/>
    <cellStyle name="Normal 2 35 14 9" xfId="9415" xr:uid="{00000000-0005-0000-0000-0000CB270000}"/>
    <cellStyle name="Normal 2 35 15" xfId="693" xr:uid="{00000000-0005-0000-0000-0000CC270000}"/>
    <cellStyle name="Normal 2 35 15 10" xfId="9416" xr:uid="{00000000-0005-0000-0000-0000CD270000}"/>
    <cellStyle name="Normal 2 35 15 11" xfId="9417" xr:uid="{00000000-0005-0000-0000-0000CE270000}"/>
    <cellStyle name="Normal 2 35 15 2" xfId="9418" xr:uid="{00000000-0005-0000-0000-0000CF270000}"/>
    <cellStyle name="Normal 2 35 15 2 2" xfId="9419" xr:uid="{00000000-0005-0000-0000-0000D0270000}"/>
    <cellStyle name="Normal 2 35 15 2 3" xfId="9420" xr:uid="{00000000-0005-0000-0000-0000D1270000}"/>
    <cellStyle name="Normal 2 35 15 3" xfId="9421" xr:uid="{00000000-0005-0000-0000-0000D2270000}"/>
    <cellStyle name="Normal 2 35 15 4" xfId="9422" xr:uid="{00000000-0005-0000-0000-0000D3270000}"/>
    <cellStyle name="Normal 2 35 15 5" xfId="9423" xr:uid="{00000000-0005-0000-0000-0000D4270000}"/>
    <cellStyle name="Normal 2 35 15 6" xfId="9424" xr:uid="{00000000-0005-0000-0000-0000D5270000}"/>
    <cellStyle name="Normal 2 35 15 7" xfId="9425" xr:uid="{00000000-0005-0000-0000-0000D6270000}"/>
    <cellStyle name="Normal 2 35 15 8" xfId="9426" xr:uid="{00000000-0005-0000-0000-0000D7270000}"/>
    <cellStyle name="Normal 2 35 15 9" xfId="9427" xr:uid="{00000000-0005-0000-0000-0000D8270000}"/>
    <cellStyle name="Normal 2 35 16" xfId="2036" xr:uid="{00000000-0005-0000-0000-0000D9270000}"/>
    <cellStyle name="Normal 2 35 16 10" xfId="9428" xr:uid="{00000000-0005-0000-0000-0000DA270000}"/>
    <cellStyle name="Normal 2 35 16 11" xfId="9429" xr:uid="{00000000-0005-0000-0000-0000DB270000}"/>
    <cellStyle name="Normal 2 35 16 2" xfId="9430" xr:uid="{00000000-0005-0000-0000-0000DC270000}"/>
    <cellStyle name="Normal 2 35 16 2 2" xfId="9431" xr:uid="{00000000-0005-0000-0000-0000DD270000}"/>
    <cellStyle name="Normal 2 35 16 2 3" xfId="9432" xr:uid="{00000000-0005-0000-0000-0000DE270000}"/>
    <cellStyle name="Normal 2 35 16 3" xfId="9433" xr:uid="{00000000-0005-0000-0000-0000DF270000}"/>
    <cellStyle name="Normal 2 35 16 4" xfId="9434" xr:uid="{00000000-0005-0000-0000-0000E0270000}"/>
    <cellStyle name="Normal 2 35 16 5" xfId="9435" xr:uid="{00000000-0005-0000-0000-0000E1270000}"/>
    <cellStyle name="Normal 2 35 16 6" xfId="9436" xr:uid="{00000000-0005-0000-0000-0000E2270000}"/>
    <cellStyle name="Normal 2 35 16 7" xfId="9437" xr:uid="{00000000-0005-0000-0000-0000E3270000}"/>
    <cellStyle name="Normal 2 35 16 8" xfId="9438" xr:uid="{00000000-0005-0000-0000-0000E4270000}"/>
    <cellStyle name="Normal 2 35 16 9" xfId="9439" xr:uid="{00000000-0005-0000-0000-0000E5270000}"/>
    <cellStyle name="Normal 2 35 17" xfId="2037" xr:uid="{00000000-0005-0000-0000-0000E6270000}"/>
    <cellStyle name="Normal 2 35 17 10" xfId="9440" xr:uid="{00000000-0005-0000-0000-0000E7270000}"/>
    <cellStyle name="Normal 2 35 17 11" xfId="9441" xr:uid="{00000000-0005-0000-0000-0000E8270000}"/>
    <cellStyle name="Normal 2 35 17 2" xfId="9442" xr:uid="{00000000-0005-0000-0000-0000E9270000}"/>
    <cellStyle name="Normal 2 35 17 2 2" xfId="9443" xr:uid="{00000000-0005-0000-0000-0000EA270000}"/>
    <cellStyle name="Normal 2 35 17 2 3" xfId="9444" xr:uid="{00000000-0005-0000-0000-0000EB270000}"/>
    <cellStyle name="Normal 2 35 17 3" xfId="9445" xr:uid="{00000000-0005-0000-0000-0000EC270000}"/>
    <cellStyle name="Normal 2 35 17 4" xfId="9446" xr:uid="{00000000-0005-0000-0000-0000ED270000}"/>
    <cellStyle name="Normal 2 35 17 5" xfId="9447" xr:uid="{00000000-0005-0000-0000-0000EE270000}"/>
    <cellStyle name="Normal 2 35 17 6" xfId="9448" xr:uid="{00000000-0005-0000-0000-0000EF270000}"/>
    <cellStyle name="Normal 2 35 17 7" xfId="9449" xr:uid="{00000000-0005-0000-0000-0000F0270000}"/>
    <cellStyle name="Normal 2 35 17 8" xfId="9450" xr:uid="{00000000-0005-0000-0000-0000F1270000}"/>
    <cellStyle name="Normal 2 35 17 9" xfId="9451" xr:uid="{00000000-0005-0000-0000-0000F2270000}"/>
    <cellStyle name="Normal 2 35 18" xfId="2038" xr:uid="{00000000-0005-0000-0000-0000F3270000}"/>
    <cellStyle name="Normal 2 35 18 10" xfId="9452" xr:uid="{00000000-0005-0000-0000-0000F4270000}"/>
    <cellStyle name="Normal 2 35 18 11" xfId="9453" xr:uid="{00000000-0005-0000-0000-0000F5270000}"/>
    <cellStyle name="Normal 2 35 18 2" xfId="9454" xr:uid="{00000000-0005-0000-0000-0000F6270000}"/>
    <cellStyle name="Normal 2 35 18 2 2" xfId="9455" xr:uid="{00000000-0005-0000-0000-0000F7270000}"/>
    <cellStyle name="Normal 2 35 18 2 3" xfId="9456" xr:uid="{00000000-0005-0000-0000-0000F8270000}"/>
    <cellStyle name="Normal 2 35 18 3" xfId="9457" xr:uid="{00000000-0005-0000-0000-0000F9270000}"/>
    <cellStyle name="Normal 2 35 18 4" xfId="9458" xr:uid="{00000000-0005-0000-0000-0000FA270000}"/>
    <cellStyle name="Normal 2 35 18 5" xfId="9459" xr:uid="{00000000-0005-0000-0000-0000FB270000}"/>
    <cellStyle name="Normal 2 35 18 6" xfId="9460" xr:uid="{00000000-0005-0000-0000-0000FC270000}"/>
    <cellStyle name="Normal 2 35 18 7" xfId="9461" xr:uid="{00000000-0005-0000-0000-0000FD270000}"/>
    <cellStyle name="Normal 2 35 18 8" xfId="9462" xr:uid="{00000000-0005-0000-0000-0000FE270000}"/>
    <cellStyle name="Normal 2 35 18 9" xfId="9463" xr:uid="{00000000-0005-0000-0000-0000FF270000}"/>
    <cellStyle name="Normal 2 35 19" xfId="2039" xr:uid="{00000000-0005-0000-0000-000000280000}"/>
    <cellStyle name="Normal 2 35 19 10" xfId="9464" xr:uid="{00000000-0005-0000-0000-000001280000}"/>
    <cellStyle name="Normal 2 35 19 11" xfId="9465" xr:uid="{00000000-0005-0000-0000-000002280000}"/>
    <cellStyle name="Normal 2 35 19 2" xfId="9466" xr:uid="{00000000-0005-0000-0000-000003280000}"/>
    <cellStyle name="Normal 2 35 19 2 2" xfId="9467" xr:uid="{00000000-0005-0000-0000-000004280000}"/>
    <cellStyle name="Normal 2 35 19 2 3" xfId="9468" xr:uid="{00000000-0005-0000-0000-000005280000}"/>
    <cellStyle name="Normal 2 35 19 3" xfId="9469" xr:uid="{00000000-0005-0000-0000-000006280000}"/>
    <cellStyle name="Normal 2 35 19 4" xfId="9470" xr:uid="{00000000-0005-0000-0000-000007280000}"/>
    <cellStyle name="Normal 2 35 19 5" xfId="9471" xr:uid="{00000000-0005-0000-0000-000008280000}"/>
    <cellStyle name="Normal 2 35 19 6" xfId="9472" xr:uid="{00000000-0005-0000-0000-000009280000}"/>
    <cellStyle name="Normal 2 35 19 7" xfId="9473" xr:uid="{00000000-0005-0000-0000-00000A280000}"/>
    <cellStyle name="Normal 2 35 19 8" xfId="9474" xr:uid="{00000000-0005-0000-0000-00000B280000}"/>
    <cellStyle name="Normal 2 35 19 9" xfId="9475" xr:uid="{00000000-0005-0000-0000-00000C280000}"/>
    <cellStyle name="Normal 2 35 2" xfId="694" xr:uid="{00000000-0005-0000-0000-00000D280000}"/>
    <cellStyle name="Normal 2 35 2 10" xfId="9476" xr:uid="{00000000-0005-0000-0000-00000E280000}"/>
    <cellStyle name="Normal 2 35 2 11" xfId="9477" xr:uid="{00000000-0005-0000-0000-00000F280000}"/>
    <cellStyle name="Normal 2 35 2 2" xfId="9478" xr:uid="{00000000-0005-0000-0000-000010280000}"/>
    <cellStyle name="Normal 2 35 2 2 2" xfId="9479" xr:uid="{00000000-0005-0000-0000-000011280000}"/>
    <cellStyle name="Normal 2 35 2 2 3" xfId="9480" xr:uid="{00000000-0005-0000-0000-000012280000}"/>
    <cellStyle name="Normal 2 35 2 3" xfId="9481" xr:uid="{00000000-0005-0000-0000-000013280000}"/>
    <cellStyle name="Normal 2 35 2 4" xfId="9482" xr:uid="{00000000-0005-0000-0000-000014280000}"/>
    <cellStyle name="Normal 2 35 2 5" xfId="9483" xr:uid="{00000000-0005-0000-0000-000015280000}"/>
    <cellStyle name="Normal 2 35 2 6" xfId="9484" xr:uid="{00000000-0005-0000-0000-000016280000}"/>
    <cellStyle name="Normal 2 35 2 7" xfId="9485" xr:uid="{00000000-0005-0000-0000-000017280000}"/>
    <cellStyle name="Normal 2 35 2 8" xfId="9486" xr:uid="{00000000-0005-0000-0000-000018280000}"/>
    <cellStyle name="Normal 2 35 2 9" xfId="9487" xr:uid="{00000000-0005-0000-0000-000019280000}"/>
    <cellStyle name="Normal 2 35 20" xfId="9488" xr:uid="{00000000-0005-0000-0000-00001A280000}"/>
    <cellStyle name="Normal 2 35 20 2" xfId="9489" xr:uid="{00000000-0005-0000-0000-00001B280000}"/>
    <cellStyle name="Normal 2 35 20 2 2" xfId="9490" xr:uid="{00000000-0005-0000-0000-00001C280000}"/>
    <cellStyle name="Normal 2 35 20 3" xfId="9491" xr:uid="{00000000-0005-0000-0000-00001D280000}"/>
    <cellStyle name="Normal 2 35 21" xfId="9492" xr:uid="{00000000-0005-0000-0000-00001E280000}"/>
    <cellStyle name="Normal 2 35 22" xfId="9493" xr:uid="{00000000-0005-0000-0000-00001F280000}"/>
    <cellStyle name="Normal 2 35 23" xfId="9494" xr:uid="{00000000-0005-0000-0000-000020280000}"/>
    <cellStyle name="Normal 2 35 24" xfId="9495" xr:uid="{00000000-0005-0000-0000-000021280000}"/>
    <cellStyle name="Normal 2 35 25" xfId="9496" xr:uid="{00000000-0005-0000-0000-000022280000}"/>
    <cellStyle name="Normal 2 35 26" xfId="9497" xr:uid="{00000000-0005-0000-0000-000023280000}"/>
    <cellStyle name="Normal 2 35 27" xfId="9498" xr:uid="{00000000-0005-0000-0000-000024280000}"/>
    <cellStyle name="Normal 2 35 28" xfId="9499" xr:uid="{00000000-0005-0000-0000-000025280000}"/>
    <cellStyle name="Normal 2 35 29" xfId="9500" xr:uid="{00000000-0005-0000-0000-000026280000}"/>
    <cellStyle name="Normal 2 35 3" xfId="695" xr:uid="{00000000-0005-0000-0000-000027280000}"/>
    <cellStyle name="Normal 2 35 3 10" xfId="9501" xr:uid="{00000000-0005-0000-0000-000028280000}"/>
    <cellStyle name="Normal 2 35 3 11" xfId="9502" xr:uid="{00000000-0005-0000-0000-000029280000}"/>
    <cellStyle name="Normal 2 35 3 2" xfId="9503" xr:uid="{00000000-0005-0000-0000-00002A280000}"/>
    <cellStyle name="Normal 2 35 3 2 2" xfId="9504" xr:uid="{00000000-0005-0000-0000-00002B280000}"/>
    <cellStyle name="Normal 2 35 3 2 3" xfId="9505" xr:uid="{00000000-0005-0000-0000-00002C280000}"/>
    <cellStyle name="Normal 2 35 3 3" xfId="9506" xr:uid="{00000000-0005-0000-0000-00002D280000}"/>
    <cellStyle name="Normal 2 35 3 4" xfId="9507" xr:uid="{00000000-0005-0000-0000-00002E280000}"/>
    <cellStyle name="Normal 2 35 3 5" xfId="9508" xr:uid="{00000000-0005-0000-0000-00002F280000}"/>
    <cellStyle name="Normal 2 35 3 6" xfId="9509" xr:uid="{00000000-0005-0000-0000-000030280000}"/>
    <cellStyle name="Normal 2 35 3 7" xfId="9510" xr:uid="{00000000-0005-0000-0000-000031280000}"/>
    <cellStyle name="Normal 2 35 3 8" xfId="9511" xr:uid="{00000000-0005-0000-0000-000032280000}"/>
    <cellStyle name="Normal 2 35 3 9" xfId="9512" xr:uid="{00000000-0005-0000-0000-000033280000}"/>
    <cellStyle name="Normal 2 35 4" xfId="696" xr:uid="{00000000-0005-0000-0000-000034280000}"/>
    <cellStyle name="Normal 2 35 4 10" xfId="9513" xr:uid="{00000000-0005-0000-0000-000035280000}"/>
    <cellStyle name="Normal 2 35 4 11" xfId="9514" xr:uid="{00000000-0005-0000-0000-000036280000}"/>
    <cellStyle name="Normal 2 35 4 2" xfId="9515" xr:uid="{00000000-0005-0000-0000-000037280000}"/>
    <cellStyle name="Normal 2 35 4 2 2" xfId="9516" xr:uid="{00000000-0005-0000-0000-000038280000}"/>
    <cellStyle name="Normal 2 35 4 2 3" xfId="9517" xr:uid="{00000000-0005-0000-0000-000039280000}"/>
    <cellStyle name="Normal 2 35 4 3" xfId="9518" xr:uid="{00000000-0005-0000-0000-00003A280000}"/>
    <cellStyle name="Normal 2 35 4 4" xfId="9519" xr:uid="{00000000-0005-0000-0000-00003B280000}"/>
    <cellStyle name="Normal 2 35 4 5" xfId="9520" xr:uid="{00000000-0005-0000-0000-00003C280000}"/>
    <cellStyle name="Normal 2 35 4 6" xfId="9521" xr:uid="{00000000-0005-0000-0000-00003D280000}"/>
    <cellStyle name="Normal 2 35 4 7" xfId="9522" xr:uid="{00000000-0005-0000-0000-00003E280000}"/>
    <cellStyle name="Normal 2 35 4 8" xfId="9523" xr:uid="{00000000-0005-0000-0000-00003F280000}"/>
    <cellStyle name="Normal 2 35 4 9" xfId="9524" xr:uid="{00000000-0005-0000-0000-000040280000}"/>
    <cellStyle name="Normal 2 35 5" xfId="697" xr:uid="{00000000-0005-0000-0000-000041280000}"/>
    <cellStyle name="Normal 2 35 5 10" xfId="9525" xr:uid="{00000000-0005-0000-0000-000042280000}"/>
    <cellStyle name="Normal 2 35 5 11" xfId="9526" xr:uid="{00000000-0005-0000-0000-000043280000}"/>
    <cellStyle name="Normal 2 35 5 2" xfId="9527" xr:uid="{00000000-0005-0000-0000-000044280000}"/>
    <cellStyle name="Normal 2 35 5 2 2" xfId="9528" xr:uid="{00000000-0005-0000-0000-000045280000}"/>
    <cellStyle name="Normal 2 35 5 2 3" xfId="9529" xr:uid="{00000000-0005-0000-0000-000046280000}"/>
    <cellStyle name="Normal 2 35 5 3" xfId="9530" xr:uid="{00000000-0005-0000-0000-000047280000}"/>
    <cellStyle name="Normal 2 35 5 4" xfId="9531" xr:uid="{00000000-0005-0000-0000-000048280000}"/>
    <cellStyle name="Normal 2 35 5 5" xfId="9532" xr:uid="{00000000-0005-0000-0000-000049280000}"/>
    <cellStyle name="Normal 2 35 5 6" xfId="9533" xr:uid="{00000000-0005-0000-0000-00004A280000}"/>
    <cellStyle name="Normal 2 35 5 7" xfId="9534" xr:uid="{00000000-0005-0000-0000-00004B280000}"/>
    <cellStyle name="Normal 2 35 5 8" xfId="9535" xr:uid="{00000000-0005-0000-0000-00004C280000}"/>
    <cellStyle name="Normal 2 35 5 9" xfId="9536" xr:uid="{00000000-0005-0000-0000-00004D280000}"/>
    <cellStyle name="Normal 2 35 6" xfId="698" xr:uid="{00000000-0005-0000-0000-00004E280000}"/>
    <cellStyle name="Normal 2 35 6 10" xfId="9537" xr:uid="{00000000-0005-0000-0000-00004F280000}"/>
    <cellStyle name="Normal 2 35 6 11" xfId="9538" xr:uid="{00000000-0005-0000-0000-000050280000}"/>
    <cellStyle name="Normal 2 35 6 2" xfId="9539" xr:uid="{00000000-0005-0000-0000-000051280000}"/>
    <cellStyle name="Normal 2 35 6 2 2" xfId="9540" xr:uid="{00000000-0005-0000-0000-000052280000}"/>
    <cellStyle name="Normal 2 35 6 2 3" xfId="9541" xr:uid="{00000000-0005-0000-0000-000053280000}"/>
    <cellStyle name="Normal 2 35 6 3" xfId="9542" xr:uid="{00000000-0005-0000-0000-000054280000}"/>
    <cellStyle name="Normal 2 35 6 4" xfId="9543" xr:uid="{00000000-0005-0000-0000-000055280000}"/>
    <cellStyle name="Normal 2 35 6 5" xfId="9544" xr:uid="{00000000-0005-0000-0000-000056280000}"/>
    <cellStyle name="Normal 2 35 6 6" xfId="9545" xr:uid="{00000000-0005-0000-0000-000057280000}"/>
    <cellStyle name="Normal 2 35 6 7" xfId="9546" xr:uid="{00000000-0005-0000-0000-000058280000}"/>
    <cellStyle name="Normal 2 35 6 8" xfId="9547" xr:uid="{00000000-0005-0000-0000-000059280000}"/>
    <cellStyle name="Normal 2 35 6 9" xfId="9548" xr:uid="{00000000-0005-0000-0000-00005A280000}"/>
    <cellStyle name="Normal 2 35 7" xfId="699" xr:uid="{00000000-0005-0000-0000-00005B280000}"/>
    <cellStyle name="Normal 2 35 7 10" xfId="9549" xr:uid="{00000000-0005-0000-0000-00005C280000}"/>
    <cellStyle name="Normal 2 35 7 11" xfId="9550" xr:uid="{00000000-0005-0000-0000-00005D280000}"/>
    <cellStyle name="Normal 2 35 7 2" xfId="9551" xr:uid="{00000000-0005-0000-0000-00005E280000}"/>
    <cellStyle name="Normal 2 35 7 2 2" xfId="9552" xr:uid="{00000000-0005-0000-0000-00005F280000}"/>
    <cellStyle name="Normal 2 35 7 2 3" xfId="9553" xr:uid="{00000000-0005-0000-0000-000060280000}"/>
    <cellStyle name="Normal 2 35 7 3" xfId="9554" xr:uid="{00000000-0005-0000-0000-000061280000}"/>
    <cellStyle name="Normal 2 35 7 4" xfId="9555" xr:uid="{00000000-0005-0000-0000-000062280000}"/>
    <cellStyle name="Normal 2 35 7 5" xfId="9556" xr:uid="{00000000-0005-0000-0000-000063280000}"/>
    <cellStyle name="Normal 2 35 7 6" xfId="9557" xr:uid="{00000000-0005-0000-0000-000064280000}"/>
    <cellStyle name="Normal 2 35 7 7" xfId="9558" xr:uid="{00000000-0005-0000-0000-000065280000}"/>
    <cellStyle name="Normal 2 35 7 8" xfId="9559" xr:uid="{00000000-0005-0000-0000-000066280000}"/>
    <cellStyle name="Normal 2 35 7 9" xfId="9560" xr:uid="{00000000-0005-0000-0000-000067280000}"/>
    <cellStyle name="Normal 2 35 8" xfId="700" xr:uid="{00000000-0005-0000-0000-000068280000}"/>
    <cellStyle name="Normal 2 35 8 10" xfId="9561" xr:uid="{00000000-0005-0000-0000-000069280000}"/>
    <cellStyle name="Normal 2 35 8 11" xfId="9562" xr:uid="{00000000-0005-0000-0000-00006A280000}"/>
    <cellStyle name="Normal 2 35 8 2" xfId="9563" xr:uid="{00000000-0005-0000-0000-00006B280000}"/>
    <cellStyle name="Normal 2 35 8 2 2" xfId="9564" xr:uid="{00000000-0005-0000-0000-00006C280000}"/>
    <cellStyle name="Normal 2 35 8 2 3" xfId="9565" xr:uid="{00000000-0005-0000-0000-00006D280000}"/>
    <cellStyle name="Normal 2 35 8 3" xfId="9566" xr:uid="{00000000-0005-0000-0000-00006E280000}"/>
    <cellStyle name="Normal 2 35 8 4" xfId="9567" xr:uid="{00000000-0005-0000-0000-00006F280000}"/>
    <cellStyle name="Normal 2 35 8 5" xfId="9568" xr:uid="{00000000-0005-0000-0000-000070280000}"/>
    <cellStyle name="Normal 2 35 8 6" xfId="9569" xr:uid="{00000000-0005-0000-0000-000071280000}"/>
    <cellStyle name="Normal 2 35 8 7" xfId="9570" xr:uid="{00000000-0005-0000-0000-000072280000}"/>
    <cellStyle name="Normal 2 35 8 8" xfId="9571" xr:uid="{00000000-0005-0000-0000-000073280000}"/>
    <cellStyle name="Normal 2 35 8 9" xfId="9572" xr:uid="{00000000-0005-0000-0000-000074280000}"/>
    <cellStyle name="Normal 2 35 9" xfId="701" xr:uid="{00000000-0005-0000-0000-000075280000}"/>
    <cellStyle name="Normal 2 35 9 10" xfId="9573" xr:uid="{00000000-0005-0000-0000-000076280000}"/>
    <cellStyle name="Normal 2 35 9 11" xfId="9574" xr:uid="{00000000-0005-0000-0000-000077280000}"/>
    <cellStyle name="Normal 2 35 9 2" xfId="9575" xr:uid="{00000000-0005-0000-0000-000078280000}"/>
    <cellStyle name="Normal 2 35 9 2 2" xfId="9576" xr:uid="{00000000-0005-0000-0000-000079280000}"/>
    <cellStyle name="Normal 2 35 9 2 3" xfId="9577" xr:uid="{00000000-0005-0000-0000-00007A280000}"/>
    <cellStyle name="Normal 2 35 9 3" xfId="9578" xr:uid="{00000000-0005-0000-0000-00007B280000}"/>
    <cellStyle name="Normal 2 35 9 4" xfId="9579" xr:uid="{00000000-0005-0000-0000-00007C280000}"/>
    <cellStyle name="Normal 2 35 9 5" xfId="9580" xr:uid="{00000000-0005-0000-0000-00007D280000}"/>
    <cellStyle name="Normal 2 35 9 6" xfId="9581" xr:uid="{00000000-0005-0000-0000-00007E280000}"/>
    <cellStyle name="Normal 2 35 9 7" xfId="9582" xr:uid="{00000000-0005-0000-0000-00007F280000}"/>
    <cellStyle name="Normal 2 35 9 8" xfId="9583" xr:uid="{00000000-0005-0000-0000-000080280000}"/>
    <cellStyle name="Normal 2 35 9 9" xfId="9584" xr:uid="{00000000-0005-0000-0000-000081280000}"/>
    <cellStyle name="Normal 2 36" xfId="702" xr:uid="{00000000-0005-0000-0000-000082280000}"/>
    <cellStyle name="Normal 2 36 10" xfId="703" xr:uid="{00000000-0005-0000-0000-000083280000}"/>
    <cellStyle name="Normal 2 36 10 10" xfId="9585" xr:uid="{00000000-0005-0000-0000-000084280000}"/>
    <cellStyle name="Normal 2 36 10 11" xfId="9586" xr:uid="{00000000-0005-0000-0000-000085280000}"/>
    <cellStyle name="Normal 2 36 10 2" xfId="9587" xr:uid="{00000000-0005-0000-0000-000086280000}"/>
    <cellStyle name="Normal 2 36 10 2 2" xfId="9588" xr:uid="{00000000-0005-0000-0000-000087280000}"/>
    <cellStyle name="Normal 2 36 10 2 3" xfId="9589" xr:uid="{00000000-0005-0000-0000-000088280000}"/>
    <cellStyle name="Normal 2 36 10 3" xfId="9590" xr:uid="{00000000-0005-0000-0000-000089280000}"/>
    <cellStyle name="Normal 2 36 10 4" xfId="9591" xr:uid="{00000000-0005-0000-0000-00008A280000}"/>
    <cellStyle name="Normal 2 36 10 5" xfId="9592" xr:uid="{00000000-0005-0000-0000-00008B280000}"/>
    <cellStyle name="Normal 2 36 10 6" xfId="9593" xr:uid="{00000000-0005-0000-0000-00008C280000}"/>
    <cellStyle name="Normal 2 36 10 7" xfId="9594" xr:uid="{00000000-0005-0000-0000-00008D280000}"/>
    <cellStyle name="Normal 2 36 10 8" xfId="9595" xr:uid="{00000000-0005-0000-0000-00008E280000}"/>
    <cellStyle name="Normal 2 36 10 9" xfId="9596" xr:uid="{00000000-0005-0000-0000-00008F280000}"/>
    <cellStyle name="Normal 2 36 11" xfId="704" xr:uid="{00000000-0005-0000-0000-000090280000}"/>
    <cellStyle name="Normal 2 36 11 10" xfId="9597" xr:uid="{00000000-0005-0000-0000-000091280000}"/>
    <cellStyle name="Normal 2 36 11 11" xfId="9598" xr:uid="{00000000-0005-0000-0000-000092280000}"/>
    <cellStyle name="Normal 2 36 11 2" xfId="9599" xr:uid="{00000000-0005-0000-0000-000093280000}"/>
    <cellStyle name="Normal 2 36 11 2 2" xfId="9600" xr:uid="{00000000-0005-0000-0000-000094280000}"/>
    <cellStyle name="Normal 2 36 11 2 3" xfId="9601" xr:uid="{00000000-0005-0000-0000-000095280000}"/>
    <cellStyle name="Normal 2 36 11 3" xfId="9602" xr:uid="{00000000-0005-0000-0000-000096280000}"/>
    <cellStyle name="Normal 2 36 11 4" xfId="9603" xr:uid="{00000000-0005-0000-0000-000097280000}"/>
    <cellStyle name="Normal 2 36 11 5" xfId="9604" xr:uid="{00000000-0005-0000-0000-000098280000}"/>
    <cellStyle name="Normal 2 36 11 6" xfId="9605" xr:uid="{00000000-0005-0000-0000-000099280000}"/>
    <cellStyle name="Normal 2 36 11 7" xfId="9606" xr:uid="{00000000-0005-0000-0000-00009A280000}"/>
    <cellStyle name="Normal 2 36 11 8" xfId="9607" xr:uid="{00000000-0005-0000-0000-00009B280000}"/>
    <cellStyle name="Normal 2 36 11 9" xfId="9608" xr:uid="{00000000-0005-0000-0000-00009C280000}"/>
    <cellStyle name="Normal 2 36 12" xfId="705" xr:uid="{00000000-0005-0000-0000-00009D280000}"/>
    <cellStyle name="Normal 2 36 12 10" xfId="9609" xr:uid="{00000000-0005-0000-0000-00009E280000}"/>
    <cellStyle name="Normal 2 36 12 11" xfId="9610" xr:uid="{00000000-0005-0000-0000-00009F280000}"/>
    <cellStyle name="Normal 2 36 12 2" xfId="9611" xr:uid="{00000000-0005-0000-0000-0000A0280000}"/>
    <cellStyle name="Normal 2 36 12 2 2" xfId="9612" xr:uid="{00000000-0005-0000-0000-0000A1280000}"/>
    <cellStyle name="Normal 2 36 12 2 3" xfId="9613" xr:uid="{00000000-0005-0000-0000-0000A2280000}"/>
    <cellStyle name="Normal 2 36 12 3" xfId="9614" xr:uid="{00000000-0005-0000-0000-0000A3280000}"/>
    <cellStyle name="Normal 2 36 12 4" xfId="9615" xr:uid="{00000000-0005-0000-0000-0000A4280000}"/>
    <cellStyle name="Normal 2 36 12 5" xfId="9616" xr:uid="{00000000-0005-0000-0000-0000A5280000}"/>
    <cellStyle name="Normal 2 36 12 6" xfId="9617" xr:uid="{00000000-0005-0000-0000-0000A6280000}"/>
    <cellStyle name="Normal 2 36 12 7" xfId="9618" xr:uid="{00000000-0005-0000-0000-0000A7280000}"/>
    <cellStyle name="Normal 2 36 12 8" xfId="9619" xr:uid="{00000000-0005-0000-0000-0000A8280000}"/>
    <cellStyle name="Normal 2 36 12 9" xfId="9620" xr:uid="{00000000-0005-0000-0000-0000A9280000}"/>
    <cellStyle name="Normal 2 36 13" xfId="706" xr:uid="{00000000-0005-0000-0000-0000AA280000}"/>
    <cellStyle name="Normal 2 36 13 10" xfId="9621" xr:uid="{00000000-0005-0000-0000-0000AB280000}"/>
    <cellStyle name="Normal 2 36 13 11" xfId="9622" xr:uid="{00000000-0005-0000-0000-0000AC280000}"/>
    <cellStyle name="Normal 2 36 13 2" xfId="9623" xr:uid="{00000000-0005-0000-0000-0000AD280000}"/>
    <cellStyle name="Normal 2 36 13 2 2" xfId="9624" xr:uid="{00000000-0005-0000-0000-0000AE280000}"/>
    <cellStyle name="Normal 2 36 13 2 3" xfId="9625" xr:uid="{00000000-0005-0000-0000-0000AF280000}"/>
    <cellStyle name="Normal 2 36 13 3" xfId="9626" xr:uid="{00000000-0005-0000-0000-0000B0280000}"/>
    <cellStyle name="Normal 2 36 13 4" xfId="9627" xr:uid="{00000000-0005-0000-0000-0000B1280000}"/>
    <cellStyle name="Normal 2 36 13 5" xfId="9628" xr:uid="{00000000-0005-0000-0000-0000B2280000}"/>
    <cellStyle name="Normal 2 36 13 6" xfId="9629" xr:uid="{00000000-0005-0000-0000-0000B3280000}"/>
    <cellStyle name="Normal 2 36 13 7" xfId="9630" xr:uid="{00000000-0005-0000-0000-0000B4280000}"/>
    <cellStyle name="Normal 2 36 13 8" xfId="9631" xr:uid="{00000000-0005-0000-0000-0000B5280000}"/>
    <cellStyle name="Normal 2 36 13 9" xfId="9632" xr:uid="{00000000-0005-0000-0000-0000B6280000}"/>
    <cellStyle name="Normal 2 36 14" xfId="707" xr:uid="{00000000-0005-0000-0000-0000B7280000}"/>
    <cellStyle name="Normal 2 36 14 10" xfId="9633" xr:uid="{00000000-0005-0000-0000-0000B8280000}"/>
    <cellStyle name="Normal 2 36 14 11" xfId="9634" xr:uid="{00000000-0005-0000-0000-0000B9280000}"/>
    <cellStyle name="Normal 2 36 14 2" xfId="9635" xr:uid="{00000000-0005-0000-0000-0000BA280000}"/>
    <cellStyle name="Normal 2 36 14 2 2" xfId="9636" xr:uid="{00000000-0005-0000-0000-0000BB280000}"/>
    <cellStyle name="Normal 2 36 14 2 3" xfId="9637" xr:uid="{00000000-0005-0000-0000-0000BC280000}"/>
    <cellStyle name="Normal 2 36 14 3" xfId="9638" xr:uid="{00000000-0005-0000-0000-0000BD280000}"/>
    <cellStyle name="Normal 2 36 14 4" xfId="9639" xr:uid="{00000000-0005-0000-0000-0000BE280000}"/>
    <cellStyle name="Normal 2 36 14 5" xfId="9640" xr:uid="{00000000-0005-0000-0000-0000BF280000}"/>
    <cellStyle name="Normal 2 36 14 6" xfId="9641" xr:uid="{00000000-0005-0000-0000-0000C0280000}"/>
    <cellStyle name="Normal 2 36 14 7" xfId="9642" xr:uid="{00000000-0005-0000-0000-0000C1280000}"/>
    <cellStyle name="Normal 2 36 14 8" xfId="9643" xr:uid="{00000000-0005-0000-0000-0000C2280000}"/>
    <cellStyle name="Normal 2 36 14 9" xfId="9644" xr:uid="{00000000-0005-0000-0000-0000C3280000}"/>
    <cellStyle name="Normal 2 36 15" xfId="708" xr:uid="{00000000-0005-0000-0000-0000C4280000}"/>
    <cellStyle name="Normal 2 36 15 10" xfId="9645" xr:uid="{00000000-0005-0000-0000-0000C5280000}"/>
    <cellStyle name="Normal 2 36 15 11" xfId="9646" xr:uid="{00000000-0005-0000-0000-0000C6280000}"/>
    <cellStyle name="Normal 2 36 15 2" xfId="9647" xr:uid="{00000000-0005-0000-0000-0000C7280000}"/>
    <cellStyle name="Normal 2 36 15 2 2" xfId="9648" xr:uid="{00000000-0005-0000-0000-0000C8280000}"/>
    <cellStyle name="Normal 2 36 15 2 3" xfId="9649" xr:uid="{00000000-0005-0000-0000-0000C9280000}"/>
    <cellStyle name="Normal 2 36 15 3" xfId="9650" xr:uid="{00000000-0005-0000-0000-0000CA280000}"/>
    <cellStyle name="Normal 2 36 15 4" xfId="9651" xr:uid="{00000000-0005-0000-0000-0000CB280000}"/>
    <cellStyle name="Normal 2 36 15 5" xfId="9652" xr:uid="{00000000-0005-0000-0000-0000CC280000}"/>
    <cellStyle name="Normal 2 36 15 6" xfId="9653" xr:uid="{00000000-0005-0000-0000-0000CD280000}"/>
    <cellStyle name="Normal 2 36 15 7" xfId="9654" xr:uid="{00000000-0005-0000-0000-0000CE280000}"/>
    <cellStyle name="Normal 2 36 15 8" xfId="9655" xr:uid="{00000000-0005-0000-0000-0000CF280000}"/>
    <cellStyle name="Normal 2 36 15 9" xfId="9656" xr:uid="{00000000-0005-0000-0000-0000D0280000}"/>
    <cellStyle name="Normal 2 36 16" xfId="2040" xr:uid="{00000000-0005-0000-0000-0000D1280000}"/>
    <cellStyle name="Normal 2 36 16 10" xfId="9657" xr:uid="{00000000-0005-0000-0000-0000D2280000}"/>
    <cellStyle name="Normal 2 36 16 11" xfId="9658" xr:uid="{00000000-0005-0000-0000-0000D3280000}"/>
    <cellStyle name="Normal 2 36 16 2" xfId="9659" xr:uid="{00000000-0005-0000-0000-0000D4280000}"/>
    <cellStyle name="Normal 2 36 16 2 2" xfId="9660" xr:uid="{00000000-0005-0000-0000-0000D5280000}"/>
    <cellStyle name="Normal 2 36 16 2 3" xfId="9661" xr:uid="{00000000-0005-0000-0000-0000D6280000}"/>
    <cellStyle name="Normal 2 36 16 3" xfId="9662" xr:uid="{00000000-0005-0000-0000-0000D7280000}"/>
    <cellStyle name="Normal 2 36 16 4" xfId="9663" xr:uid="{00000000-0005-0000-0000-0000D8280000}"/>
    <cellStyle name="Normal 2 36 16 5" xfId="9664" xr:uid="{00000000-0005-0000-0000-0000D9280000}"/>
    <cellStyle name="Normal 2 36 16 6" xfId="9665" xr:uid="{00000000-0005-0000-0000-0000DA280000}"/>
    <cellStyle name="Normal 2 36 16 7" xfId="9666" xr:uid="{00000000-0005-0000-0000-0000DB280000}"/>
    <cellStyle name="Normal 2 36 16 8" xfId="9667" xr:uid="{00000000-0005-0000-0000-0000DC280000}"/>
    <cellStyle name="Normal 2 36 16 9" xfId="9668" xr:uid="{00000000-0005-0000-0000-0000DD280000}"/>
    <cellStyle name="Normal 2 36 17" xfId="2041" xr:uid="{00000000-0005-0000-0000-0000DE280000}"/>
    <cellStyle name="Normal 2 36 17 10" xfId="9669" xr:uid="{00000000-0005-0000-0000-0000DF280000}"/>
    <cellStyle name="Normal 2 36 17 11" xfId="9670" xr:uid="{00000000-0005-0000-0000-0000E0280000}"/>
    <cellStyle name="Normal 2 36 17 2" xfId="9671" xr:uid="{00000000-0005-0000-0000-0000E1280000}"/>
    <cellStyle name="Normal 2 36 17 2 2" xfId="9672" xr:uid="{00000000-0005-0000-0000-0000E2280000}"/>
    <cellStyle name="Normal 2 36 17 2 3" xfId="9673" xr:uid="{00000000-0005-0000-0000-0000E3280000}"/>
    <cellStyle name="Normal 2 36 17 3" xfId="9674" xr:uid="{00000000-0005-0000-0000-0000E4280000}"/>
    <cellStyle name="Normal 2 36 17 4" xfId="9675" xr:uid="{00000000-0005-0000-0000-0000E5280000}"/>
    <cellStyle name="Normal 2 36 17 5" xfId="9676" xr:uid="{00000000-0005-0000-0000-0000E6280000}"/>
    <cellStyle name="Normal 2 36 17 6" xfId="9677" xr:uid="{00000000-0005-0000-0000-0000E7280000}"/>
    <cellStyle name="Normal 2 36 17 7" xfId="9678" xr:uid="{00000000-0005-0000-0000-0000E8280000}"/>
    <cellStyle name="Normal 2 36 17 8" xfId="9679" xr:uid="{00000000-0005-0000-0000-0000E9280000}"/>
    <cellStyle name="Normal 2 36 17 9" xfId="9680" xr:uid="{00000000-0005-0000-0000-0000EA280000}"/>
    <cellStyle name="Normal 2 36 18" xfId="2042" xr:uid="{00000000-0005-0000-0000-0000EB280000}"/>
    <cellStyle name="Normal 2 36 18 10" xfId="9681" xr:uid="{00000000-0005-0000-0000-0000EC280000}"/>
    <cellStyle name="Normal 2 36 18 11" xfId="9682" xr:uid="{00000000-0005-0000-0000-0000ED280000}"/>
    <cellStyle name="Normal 2 36 18 2" xfId="9683" xr:uid="{00000000-0005-0000-0000-0000EE280000}"/>
    <cellStyle name="Normal 2 36 18 2 2" xfId="9684" xr:uid="{00000000-0005-0000-0000-0000EF280000}"/>
    <cellStyle name="Normal 2 36 18 2 3" xfId="9685" xr:uid="{00000000-0005-0000-0000-0000F0280000}"/>
    <cellStyle name="Normal 2 36 18 3" xfId="9686" xr:uid="{00000000-0005-0000-0000-0000F1280000}"/>
    <cellStyle name="Normal 2 36 18 4" xfId="9687" xr:uid="{00000000-0005-0000-0000-0000F2280000}"/>
    <cellStyle name="Normal 2 36 18 5" xfId="9688" xr:uid="{00000000-0005-0000-0000-0000F3280000}"/>
    <cellStyle name="Normal 2 36 18 6" xfId="9689" xr:uid="{00000000-0005-0000-0000-0000F4280000}"/>
    <cellStyle name="Normal 2 36 18 7" xfId="9690" xr:uid="{00000000-0005-0000-0000-0000F5280000}"/>
    <cellStyle name="Normal 2 36 18 8" xfId="9691" xr:uid="{00000000-0005-0000-0000-0000F6280000}"/>
    <cellStyle name="Normal 2 36 18 9" xfId="9692" xr:uid="{00000000-0005-0000-0000-0000F7280000}"/>
    <cellStyle name="Normal 2 36 19" xfId="2043" xr:uid="{00000000-0005-0000-0000-0000F8280000}"/>
    <cellStyle name="Normal 2 36 19 10" xfId="9693" xr:uid="{00000000-0005-0000-0000-0000F9280000}"/>
    <cellStyle name="Normal 2 36 19 11" xfId="9694" xr:uid="{00000000-0005-0000-0000-0000FA280000}"/>
    <cellStyle name="Normal 2 36 19 2" xfId="9695" xr:uid="{00000000-0005-0000-0000-0000FB280000}"/>
    <cellStyle name="Normal 2 36 19 2 2" xfId="9696" xr:uid="{00000000-0005-0000-0000-0000FC280000}"/>
    <cellStyle name="Normal 2 36 19 2 3" xfId="9697" xr:uid="{00000000-0005-0000-0000-0000FD280000}"/>
    <cellStyle name="Normal 2 36 19 3" xfId="9698" xr:uid="{00000000-0005-0000-0000-0000FE280000}"/>
    <cellStyle name="Normal 2 36 19 4" xfId="9699" xr:uid="{00000000-0005-0000-0000-0000FF280000}"/>
    <cellStyle name="Normal 2 36 19 5" xfId="9700" xr:uid="{00000000-0005-0000-0000-000000290000}"/>
    <cellStyle name="Normal 2 36 19 6" xfId="9701" xr:uid="{00000000-0005-0000-0000-000001290000}"/>
    <cellStyle name="Normal 2 36 19 7" xfId="9702" xr:uid="{00000000-0005-0000-0000-000002290000}"/>
    <cellStyle name="Normal 2 36 19 8" xfId="9703" xr:uid="{00000000-0005-0000-0000-000003290000}"/>
    <cellStyle name="Normal 2 36 19 9" xfId="9704" xr:uid="{00000000-0005-0000-0000-000004290000}"/>
    <cellStyle name="Normal 2 36 2" xfId="709" xr:uid="{00000000-0005-0000-0000-000005290000}"/>
    <cellStyle name="Normal 2 36 2 10" xfId="9705" xr:uid="{00000000-0005-0000-0000-000006290000}"/>
    <cellStyle name="Normal 2 36 2 11" xfId="9706" xr:uid="{00000000-0005-0000-0000-000007290000}"/>
    <cellStyle name="Normal 2 36 2 2" xfId="9707" xr:uid="{00000000-0005-0000-0000-000008290000}"/>
    <cellStyle name="Normal 2 36 2 2 2" xfId="9708" xr:uid="{00000000-0005-0000-0000-000009290000}"/>
    <cellStyle name="Normal 2 36 2 2 3" xfId="9709" xr:uid="{00000000-0005-0000-0000-00000A290000}"/>
    <cellStyle name="Normal 2 36 2 3" xfId="9710" xr:uid="{00000000-0005-0000-0000-00000B290000}"/>
    <cellStyle name="Normal 2 36 2 4" xfId="9711" xr:uid="{00000000-0005-0000-0000-00000C290000}"/>
    <cellStyle name="Normal 2 36 2 5" xfId="9712" xr:uid="{00000000-0005-0000-0000-00000D290000}"/>
    <cellStyle name="Normal 2 36 2 6" xfId="9713" xr:uid="{00000000-0005-0000-0000-00000E290000}"/>
    <cellStyle name="Normal 2 36 2 7" xfId="9714" xr:uid="{00000000-0005-0000-0000-00000F290000}"/>
    <cellStyle name="Normal 2 36 2 8" xfId="9715" xr:uid="{00000000-0005-0000-0000-000010290000}"/>
    <cellStyle name="Normal 2 36 2 9" xfId="9716" xr:uid="{00000000-0005-0000-0000-000011290000}"/>
    <cellStyle name="Normal 2 36 20" xfId="9717" xr:uid="{00000000-0005-0000-0000-000012290000}"/>
    <cellStyle name="Normal 2 36 20 2" xfId="9718" xr:uid="{00000000-0005-0000-0000-000013290000}"/>
    <cellStyle name="Normal 2 36 20 2 2" xfId="9719" xr:uid="{00000000-0005-0000-0000-000014290000}"/>
    <cellStyle name="Normal 2 36 20 3" xfId="9720" xr:uid="{00000000-0005-0000-0000-000015290000}"/>
    <cellStyle name="Normal 2 36 21" xfId="9721" xr:uid="{00000000-0005-0000-0000-000016290000}"/>
    <cellStyle name="Normal 2 36 22" xfId="9722" xr:uid="{00000000-0005-0000-0000-000017290000}"/>
    <cellStyle name="Normal 2 36 23" xfId="9723" xr:uid="{00000000-0005-0000-0000-000018290000}"/>
    <cellStyle name="Normal 2 36 24" xfId="9724" xr:uid="{00000000-0005-0000-0000-000019290000}"/>
    <cellStyle name="Normal 2 36 25" xfId="9725" xr:uid="{00000000-0005-0000-0000-00001A290000}"/>
    <cellStyle name="Normal 2 36 26" xfId="9726" xr:uid="{00000000-0005-0000-0000-00001B290000}"/>
    <cellStyle name="Normal 2 36 27" xfId="9727" xr:uid="{00000000-0005-0000-0000-00001C290000}"/>
    <cellStyle name="Normal 2 36 28" xfId="9728" xr:uid="{00000000-0005-0000-0000-00001D290000}"/>
    <cellStyle name="Normal 2 36 29" xfId="9729" xr:uid="{00000000-0005-0000-0000-00001E290000}"/>
    <cellStyle name="Normal 2 36 3" xfId="710" xr:uid="{00000000-0005-0000-0000-00001F290000}"/>
    <cellStyle name="Normal 2 36 3 10" xfId="9730" xr:uid="{00000000-0005-0000-0000-000020290000}"/>
    <cellStyle name="Normal 2 36 3 11" xfId="9731" xr:uid="{00000000-0005-0000-0000-000021290000}"/>
    <cellStyle name="Normal 2 36 3 2" xfId="9732" xr:uid="{00000000-0005-0000-0000-000022290000}"/>
    <cellStyle name="Normal 2 36 3 2 2" xfId="9733" xr:uid="{00000000-0005-0000-0000-000023290000}"/>
    <cellStyle name="Normal 2 36 3 2 3" xfId="9734" xr:uid="{00000000-0005-0000-0000-000024290000}"/>
    <cellStyle name="Normal 2 36 3 3" xfId="9735" xr:uid="{00000000-0005-0000-0000-000025290000}"/>
    <cellStyle name="Normal 2 36 3 4" xfId="9736" xr:uid="{00000000-0005-0000-0000-000026290000}"/>
    <cellStyle name="Normal 2 36 3 5" xfId="9737" xr:uid="{00000000-0005-0000-0000-000027290000}"/>
    <cellStyle name="Normal 2 36 3 6" xfId="9738" xr:uid="{00000000-0005-0000-0000-000028290000}"/>
    <cellStyle name="Normal 2 36 3 7" xfId="9739" xr:uid="{00000000-0005-0000-0000-000029290000}"/>
    <cellStyle name="Normal 2 36 3 8" xfId="9740" xr:uid="{00000000-0005-0000-0000-00002A290000}"/>
    <cellStyle name="Normal 2 36 3 9" xfId="9741" xr:uid="{00000000-0005-0000-0000-00002B290000}"/>
    <cellStyle name="Normal 2 36 4" xfId="711" xr:uid="{00000000-0005-0000-0000-00002C290000}"/>
    <cellStyle name="Normal 2 36 4 10" xfId="9742" xr:uid="{00000000-0005-0000-0000-00002D290000}"/>
    <cellStyle name="Normal 2 36 4 11" xfId="9743" xr:uid="{00000000-0005-0000-0000-00002E290000}"/>
    <cellStyle name="Normal 2 36 4 2" xfId="9744" xr:uid="{00000000-0005-0000-0000-00002F290000}"/>
    <cellStyle name="Normal 2 36 4 2 2" xfId="9745" xr:uid="{00000000-0005-0000-0000-000030290000}"/>
    <cellStyle name="Normal 2 36 4 2 3" xfId="9746" xr:uid="{00000000-0005-0000-0000-000031290000}"/>
    <cellStyle name="Normal 2 36 4 3" xfId="9747" xr:uid="{00000000-0005-0000-0000-000032290000}"/>
    <cellStyle name="Normal 2 36 4 4" xfId="9748" xr:uid="{00000000-0005-0000-0000-000033290000}"/>
    <cellStyle name="Normal 2 36 4 5" xfId="9749" xr:uid="{00000000-0005-0000-0000-000034290000}"/>
    <cellStyle name="Normal 2 36 4 6" xfId="9750" xr:uid="{00000000-0005-0000-0000-000035290000}"/>
    <cellStyle name="Normal 2 36 4 7" xfId="9751" xr:uid="{00000000-0005-0000-0000-000036290000}"/>
    <cellStyle name="Normal 2 36 4 8" xfId="9752" xr:uid="{00000000-0005-0000-0000-000037290000}"/>
    <cellStyle name="Normal 2 36 4 9" xfId="9753" xr:uid="{00000000-0005-0000-0000-000038290000}"/>
    <cellStyle name="Normal 2 36 5" xfId="712" xr:uid="{00000000-0005-0000-0000-000039290000}"/>
    <cellStyle name="Normal 2 36 5 10" xfId="9754" xr:uid="{00000000-0005-0000-0000-00003A290000}"/>
    <cellStyle name="Normal 2 36 5 11" xfId="9755" xr:uid="{00000000-0005-0000-0000-00003B290000}"/>
    <cellStyle name="Normal 2 36 5 2" xfId="9756" xr:uid="{00000000-0005-0000-0000-00003C290000}"/>
    <cellStyle name="Normal 2 36 5 2 2" xfId="9757" xr:uid="{00000000-0005-0000-0000-00003D290000}"/>
    <cellStyle name="Normal 2 36 5 2 3" xfId="9758" xr:uid="{00000000-0005-0000-0000-00003E290000}"/>
    <cellStyle name="Normal 2 36 5 3" xfId="9759" xr:uid="{00000000-0005-0000-0000-00003F290000}"/>
    <cellStyle name="Normal 2 36 5 4" xfId="9760" xr:uid="{00000000-0005-0000-0000-000040290000}"/>
    <cellStyle name="Normal 2 36 5 5" xfId="9761" xr:uid="{00000000-0005-0000-0000-000041290000}"/>
    <cellStyle name="Normal 2 36 5 6" xfId="9762" xr:uid="{00000000-0005-0000-0000-000042290000}"/>
    <cellStyle name="Normal 2 36 5 7" xfId="9763" xr:uid="{00000000-0005-0000-0000-000043290000}"/>
    <cellStyle name="Normal 2 36 5 8" xfId="9764" xr:uid="{00000000-0005-0000-0000-000044290000}"/>
    <cellStyle name="Normal 2 36 5 9" xfId="9765" xr:uid="{00000000-0005-0000-0000-000045290000}"/>
    <cellStyle name="Normal 2 36 6" xfId="713" xr:uid="{00000000-0005-0000-0000-000046290000}"/>
    <cellStyle name="Normal 2 36 6 10" xfId="9766" xr:uid="{00000000-0005-0000-0000-000047290000}"/>
    <cellStyle name="Normal 2 36 6 11" xfId="9767" xr:uid="{00000000-0005-0000-0000-000048290000}"/>
    <cellStyle name="Normal 2 36 6 2" xfId="9768" xr:uid="{00000000-0005-0000-0000-000049290000}"/>
    <cellStyle name="Normal 2 36 6 2 2" xfId="9769" xr:uid="{00000000-0005-0000-0000-00004A290000}"/>
    <cellStyle name="Normal 2 36 6 2 3" xfId="9770" xr:uid="{00000000-0005-0000-0000-00004B290000}"/>
    <cellStyle name="Normal 2 36 6 3" xfId="9771" xr:uid="{00000000-0005-0000-0000-00004C290000}"/>
    <cellStyle name="Normal 2 36 6 4" xfId="9772" xr:uid="{00000000-0005-0000-0000-00004D290000}"/>
    <cellStyle name="Normal 2 36 6 5" xfId="9773" xr:uid="{00000000-0005-0000-0000-00004E290000}"/>
    <cellStyle name="Normal 2 36 6 6" xfId="9774" xr:uid="{00000000-0005-0000-0000-00004F290000}"/>
    <cellStyle name="Normal 2 36 6 7" xfId="9775" xr:uid="{00000000-0005-0000-0000-000050290000}"/>
    <cellStyle name="Normal 2 36 6 8" xfId="9776" xr:uid="{00000000-0005-0000-0000-000051290000}"/>
    <cellStyle name="Normal 2 36 6 9" xfId="9777" xr:uid="{00000000-0005-0000-0000-000052290000}"/>
    <cellStyle name="Normal 2 36 7" xfId="714" xr:uid="{00000000-0005-0000-0000-000053290000}"/>
    <cellStyle name="Normal 2 36 7 10" xfId="9778" xr:uid="{00000000-0005-0000-0000-000054290000}"/>
    <cellStyle name="Normal 2 36 7 11" xfId="9779" xr:uid="{00000000-0005-0000-0000-000055290000}"/>
    <cellStyle name="Normal 2 36 7 2" xfId="9780" xr:uid="{00000000-0005-0000-0000-000056290000}"/>
    <cellStyle name="Normal 2 36 7 2 2" xfId="9781" xr:uid="{00000000-0005-0000-0000-000057290000}"/>
    <cellStyle name="Normal 2 36 7 2 3" xfId="9782" xr:uid="{00000000-0005-0000-0000-000058290000}"/>
    <cellStyle name="Normal 2 36 7 3" xfId="9783" xr:uid="{00000000-0005-0000-0000-000059290000}"/>
    <cellStyle name="Normal 2 36 7 4" xfId="9784" xr:uid="{00000000-0005-0000-0000-00005A290000}"/>
    <cellStyle name="Normal 2 36 7 5" xfId="9785" xr:uid="{00000000-0005-0000-0000-00005B290000}"/>
    <cellStyle name="Normal 2 36 7 6" xfId="9786" xr:uid="{00000000-0005-0000-0000-00005C290000}"/>
    <cellStyle name="Normal 2 36 7 7" xfId="9787" xr:uid="{00000000-0005-0000-0000-00005D290000}"/>
    <cellStyle name="Normal 2 36 7 8" xfId="9788" xr:uid="{00000000-0005-0000-0000-00005E290000}"/>
    <cellStyle name="Normal 2 36 7 9" xfId="9789" xr:uid="{00000000-0005-0000-0000-00005F290000}"/>
    <cellStyle name="Normal 2 36 8" xfId="715" xr:uid="{00000000-0005-0000-0000-000060290000}"/>
    <cellStyle name="Normal 2 36 8 10" xfId="9790" xr:uid="{00000000-0005-0000-0000-000061290000}"/>
    <cellStyle name="Normal 2 36 8 11" xfId="9791" xr:uid="{00000000-0005-0000-0000-000062290000}"/>
    <cellStyle name="Normal 2 36 8 2" xfId="9792" xr:uid="{00000000-0005-0000-0000-000063290000}"/>
    <cellStyle name="Normal 2 36 8 2 2" xfId="9793" xr:uid="{00000000-0005-0000-0000-000064290000}"/>
    <cellStyle name="Normal 2 36 8 2 3" xfId="9794" xr:uid="{00000000-0005-0000-0000-000065290000}"/>
    <cellStyle name="Normal 2 36 8 3" xfId="9795" xr:uid="{00000000-0005-0000-0000-000066290000}"/>
    <cellStyle name="Normal 2 36 8 4" xfId="9796" xr:uid="{00000000-0005-0000-0000-000067290000}"/>
    <cellStyle name="Normal 2 36 8 5" xfId="9797" xr:uid="{00000000-0005-0000-0000-000068290000}"/>
    <cellStyle name="Normal 2 36 8 6" xfId="9798" xr:uid="{00000000-0005-0000-0000-000069290000}"/>
    <cellStyle name="Normal 2 36 8 7" xfId="9799" xr:uid="{00000000-0005-0000-0000-00006A290000}"/>
    <cellStyle name="Normal 2 36 8 8" xfId="9800" xr:uid="{00000000-0005-0000-0000-00006B290000}"/>
    <cellStyle name="Normal 2 36 8 9" xfId="9801" xr:uid="{00000000-0005-0000-0000-00006C290000}"/>
    <cellStyle name="Normal 2 36 9" xfId="716" xr:uid="{00000000-0005-0000-0000-00006D290000}"/>
    <cellStyle name="Normal 2 36 9 10" xfId="9802" xr:uid="{00000000-0005-0000-0000-00006E290000}"/>
    <cellStyle name="Normal 2 36 9 11" xfId="9803" xr:uid="{00000000-0005-0000-0000-00006F290000}"/>
    <cellStyle name="Normal 2 36 9 2" xfId="9804" xr:uid="{00000000-0005-0000-0000-000070290000}"/>
    <cellStyle name="Normal 2 36 9 2 2" xfId="9805" xr:uid="{00000000-0005-0000-0000-000071290000}"/>
    <cellStyle name="Normal 2 36 9 2 3" xfId="9806" xr:uid="{00000000-0005-0000-0000-000072290000}"/>
    <cellStyle name="Normal 2 36 9 3" xfId="9807" xr:uid="{00000000-0005-0000-0000-000073290000}"/>
    <cellStyle name="Normal 2 36 9 4" xfId="9808" xr:uid="{00000000-0005-0000-0000-000074290000}"/>
    <cellStyle name="Normal 2 36 9 5" xfId="9809" xr:uid="{00000000-0005-0000-0000-000075290000}"/>
    <cellStyle name="Normal 2 36 9 6" xfId="9810" xr:uid="{00000000-0005-0000-0000-000076290000}"/>
    <cellStyle name="Normal 2 36 9 7" xfId="9811" xr:uid="{00000000-0005-0000-0000-000077290000}"/>
    <cellStyle name="Normal 2 36 9 8" xfId="9812" xr:uid="{00000000-0005-0000-0000-000078290000}"/>
    <cellStyle name="Normal 2 36 9 9" xfId="9813" xr:uid="{00000000-0005-0000-0000-000079290000}"/>
    <cellStyle name="Normal 2 37" xfId="717" xr:uid="{00000000-0005-0000-0000-00007A290000}"/>
    <cellStyle name="Normal 2 37 10" xfId="718" xr:uid="{00000000-0005-0000-0000-00007B290000}"/>
    <cellStyle name="Normal 2 37 10 10" xfId="9814" xr:uid="{00000000-0005-0000-0000-00007C290000}"/>
    <cellStyle name="Normal 2 37 10 11" xfId="9815" xr:uid="{00000000-0005-0000-0000-00007D290000}"/>
    <cellStyle name="Normal 2 37 10 2" xfId="9816" xr:uid="{00000000-0005-0000-0000-00007E290000}"/>
    <cellStyle name="Normal 2 37 10 2 2" xfId="9817" xr:uid="{00000000-0005-0000-0000-00007F290000}"/>
    <cellStyle name="Normal 2 37 10 2 3" xfId="9818" xr:uid="{00000000-0005-0000-0000-000080290000}"/>
    <cellStyle name="Normal 2 37 10 3" xfId="9819" xr:uid="{00000000-0005-0000-0000-000081290000}"/>
    <cellStyle name="Normal 2 37 10 4" xfId="9820" xr:uid="{00000000-0005-0000-0000-000082290000}"/>
    <cellStyle name="Normal 2 37 10 5" xfId="9821" xr:uid="{00000000-0005-0000-0000-000083290000}"/>
    <cellStyle name="Normal 2 37 10 6" xfId="9822" xr:uid="{00000000-0005-0000-0000-000084290000}"/>
    <cellStyle name="Normal 2 37 10 7" xfId="9823" xr:uid="{00000000-0005-0000-0000-000085290000}"/>
    <cellStyle name="Normal 2 37 10 8" xfId="9824" xr:uid="{00000000-0005-0000-0000-000086290000}"/>
    <cellStyle name="Normal 2 37 10 9" xfId="9825" xr:uid="{00000000-0005-0000-0000-000087290000}"/>
    <cellStyle name="Normal 2 37 11" xfId="719" xr:uid="{00000000-0005-0000-0000-000088290000}"/>
    <cellStyle name="Normal 2 37 11 10" xfId="9826" xr:uid="{00000000-0005-0000-0000-000089290000}"/>
    <cellStyle name="Normal 2 37 11 11" xfId="9827" xr:uid="{00000000-0005-0000-0000-00008A290000}"/>
    <cellStyle name="Normal 2 37 11 2" xfId="9828" xr:uid="{00000000-0005-0000-0000-00008B290000}"/>
    <cellStyle name="Normal 2 37 11 2 2" xfId="9829" xr:uid="{00000000-0005-0000-0000-00008C290000}"/>
    <cellStyle name="Normal 2 37 11 2 3" xfId="9830" xr:uid="{00000000-0005-0000-0000-00008D290000}"/>
    <cellStyle name="Normal 2 37 11 3" xfId="9831" xr:uid="{00000000-0005-0000-0000-00008E290000}"/>
    <cellStyle name="Normal 2 37 11 4" xfId="9832" xr:uid="{00000000-0005-0000-0000-00008F290000}"/>
    <cellStyle name="Normal 2 37 11 5" xfId="9833" xr:uid="{00000000-0005-0000-0000-000090290000}"/>
    <cellStyle name="Normal 2 37 11 6" xfId="9834" xr:uid="{00000000-0005-0000-0000-000091290000}"/>
    <cellStyle name="Normal 2 37 11 7" xfId="9835" xr:uid="{00000000-0005-0000-0000-000092290000}"/>
    <cellStyle name="Normal 2 37 11 8" xfId="9836" xr:uid="{00000000-0005-0000-0000-000093290000}"/>
    <cellStyle name="Normal 2 37 11 9" xfId="9837" xr:uid="{00000000-0005-0000-0000-000094290000}"/>
    <cellStyle name="Normal 2 37 12" xfId="720" xr:uid="{00000000-0005-0000-0000-000095290000}"/>
    <cellStyle name="Normal 2 37 12 10" xfId="9838" xr:uid="{00000000-0005-0000-0000-000096290000}"/>
    <cellStyle name="Normal 2 37 12 11" xfId="9839" xr:uid="{00000000-0005-0000-0000-000097290000}"/>
    <cellStyle name="Normal 2 37 12 2" xfId="9840" xr:uid="{00000000-0005-0000-0000-000098290000}"/>
    <cellStyle name="Normal 2 37 12 2 2" xfId="9841" xr:uid="{00000000-0005-0000-0000-000099290000}"/>
    <cellStyle name="Normal 2 37 12 2 3" xfId="9842" xr:uid="{00000000-0005-0000-0000-00009A290000}"/>
    <cellStyle name="Normal 2 37 12 3" xfId="9843" xr:uid="{00000000-0005-0000-0000-00009B290000}"/>
    <cellStyle name="Normal 2 37 12 4" xfId="9844" xr:uid="{00000000-0005-0000-0000-00009C290000}"/>
    <cellStyle name="Normal 2 37 12 5" xfId="9845" xr:uid="{00000000-0005-0000-0000-00009D290000}"/>
    <cellStyle name="Normal 2 37 12 6" xfId="9846" xr:uid="{00000000-0005-0000-0000-00009E290000}"/>
    <cellStyle name="Normal 2 37 12 7" xfId="9847" xr:uid="{00000000-0005-0000-0000-00009F290000}"/>
    <cellStyle name="Normal 2 37 12 8" xfId="9848" xr:uid="{00000000-0005-0000-0000-0000A0290000}"/>
    <cellStyle name="Normal 2 37 12 9" xfId="9849" xr:uid="{00000000-0005-0000-0000-0000A1290000}"/>
    <cellStyle name="Normal 2 37 13" xfId="721" xr:uid="{00000000-0005-0000-0000-0000A2290000}"/>
    <cellStyle name="Normal 2 37 13 10" xfId="9850" xr:uid="{00000000-0005-0000-0000-0000A3290000}"/>
    <cellStyle name="Normal 2 37 13 11" xfId="9851" xr:uid="{00000000-0005-0000-0000-0000A4290000}"/>
    <cellStyle name="Normal 2 37 13 2" xfId="9852" xr:uid="{00000000-0005-0000-0000-0000A5290000}"/>
    <cellStyle name="Normal 2 37 13 2 2" xfId="9853" xr:uid="{00000000-0005-0000-0000-0000A6290000}"/>
    <cellStyle name="Normal 2 37 13 2 3" xfId="9854" xr:uid="{00000000-0005-0000-0000-0000A7290000}"/>
    <cellStyle name="Normal 2 37 13 3" xfId="9855" xr:uid="{00000000-0005-0000-0000-0000A8290000}"/>
    <cellStyle name="Normal 2 37 13 4" xfId="9856" xr:uid="{00000000-0005-0000-0000-0000A9290000}"/>
    <cellStyle name="Normal 2 37 13 5" xfId="9857" xr:uid="{00000000-0005-0000-0000-0000AA290000}"/>
    <cellStyle name="Normal 2 37 13 6" xfId="9858" xr:uid="{00000000-0005-0000-0000-0000AB290000}"/>
    <cellStyle name="Normal 2 37 13 7" xfId="9859" xr:uid="{00000000-0005-0000-0000-0000AC290000}"/>
    <cellStyle name="Normal 2 37 13 8" xfId="9860" xr:uid="{00000000-0005-0000-0000-0000AD290000}"/>
    <cellStyle name="Normal 2 37 13 9" xfId="9861" xr:uid="{00000000-0005-0000-0000-0000AE290000}"/>
    <cellStyle name="Normal 2 37 14" xfId="722" xr:uid="{00000000-0005-0000-0000-0000AF290000}"/>
    <cellStyle name="Normal 2 37 14 10" xfId="9862" xr:uid="{00000000-0005-0000-0000-0000B0290000}"/>
    <cellStyle name="Normal 2 37 14 11" xfId="9863" xr:uid="{00000000-0005-0000-0000-0000B1290000}"/>
    <cellStyle name="Normal 2 37 14 2" xfId="9864" xr:uid="{00000000-0005-0000-0000-0000B2290000}"/>
    <cellStyle name="Normal 2 37 14 2 2" xfId="9865" xr:uid="{00000000-0005-0000-0000-0000B3290000}"/>
    <cellStyle name="Normal 2 37 14 2 3" xfId="9866" xr:uid="{00000000-0005-0000-0000-0000B4290000}"/>
    <cellStyle name="Normal 2 37 14 3" xfId="9867" xr:uid="{00000000-0005-0000-0000-0000B5290000}"/>
    <cellStyle name="Normal 2 37 14 4" xfId="9868" xr:uid="{00000000-0005-0000-0000-0000B6290000}"/>
    <cellStyle name="Normal 2 37 14 5" xfId="9869" xr:uid="{00000000-0005-0000-0000-0000B7290000}"/>
    <cellStyle name="Normal 2 37 14 6" xfId="9870" xr:uid="{00000000-0005-0000-0000-0000B8290000}"/>
    <cellStyle name="Normal 2 37 14 7" xfId="9871" xr:uid="{00000000-0005-0000-0000-0000B9290000}"/>
    <cellStyle name="Normal 2 37 14 8" xfId="9872" xr:uid="{00000000-0005-0000-0000-0000BA290000}"/>
    <cellStyle name="Normal 2 37 14 9" xfId="9873" xr:uid="{00000000-0005-0000-0000-0000BB290000}"/>
    <cellStyle name="Normal 2 37 15" xfId="723" xr:uid="{00000000-0005-0000-0000-0000BC290000}"/>
    <cellStyle name="Normal 2 37 15 10" xfId="9874" xr:uid="{00000000-0005-0000-0000-0000BD290000}"/>
    <cellStyle name="Normal 2 37 15 11" xfId="9875" xr:uid="{00000000-0005-0000-0000-0000BE290000}"/>
    <cellStyle name="Normal 2 37 15 2" xfId="9876" xr:uid="{00000000-0005-0000-0000-0000BF290000}"/>
    <cellStyle name="Normal 2 37 15 2 2" xfId="9877" xr:uid="{00000000-0005-0000-0000-0000C0290000}"/>
    <cellStyle name="Normal 2 37 15 2 3" xfId="9878" xr:uid="{00000000-0005-0000-0000-0000C1290000}"/>
    <cellStyle name="Normal 2 37 15 3" xfId="9879" xr:uid="{00000000-0005-0000-0000-0000C2290000}"/>
    <cellStyle name="Normal 2 37 15 4" xfId="9880" xr:uid="{00000000-0005-0000-0000-0000C3290000}"/>
    <cellStyle name="Normal 2 37 15 5" xfId="9881" xr:uid="{00000000-0005-0000-0000-0000C4290000}"/>
    <cellStyle name="Normal 2 37 15 6" xfId="9882" xr:uid="{00000000-0005-0000-0000-0000C5290000}"/>
    <cellStyle name="Normal 2 37 15 7" xfId="9883" xr:uid="{00000000-0005-0000-0000-0000C6290000}"/>
    <cellStyle name="Normal 2 37 15 8" xfId="9884" xr:uid="{00000000-0005-0000-0000-0000C7290000}"/>
    <cellStyle name="Normal 2 37 15 9" xfId="9885" xr:uid="{00000000-0005-0000-0000-0000C8290000}"/>
    <cellStyle name="Normal 2 37 16" xfId="2044" xr:uid="{00000000-0005-0000-0000-0000C9290000}"/>
    <cellStyle name="Normal 2 37 16 10" xfId="9886" xr:uid="{00000000-0005-0000-0000-0000CA290000}"/>
    <cellStyle name="Normal 2 37 16 11" xfId="9887" xr:uid="{00000000-0005-0000-0000-0000CB290000}"/>
    <cellStyle name="Normal 2 37 16 2" xfId="9888" xr:uid="{00000000-0005-0000-0000-0000CC290000}"/>
    <cellStyle name="Normal 2 37 16 2 2" xfId="9889" xr:uid="{00000000-0005-0000-0000-0000CD290000}"/>
    <cellStyle name="Normal 2 37 16 2 3" xfId="9890" xr:uid="{00000000-0005-0000-0000-0000CE290000}"/>
    <cellStyle name="Normal 2 37 16 3" xfId="9891" xr:uid="{00000000-0005-0000-0000-0000CF290000}"/>
    <cellStyle name="Normal 2 37 16 4" xfId="9892" xr:uid="{00000000-0005-0000-0000-0000D0290000}"/>
    <cellStyle name="Normal 2 37 16 5" xfId="9893" xr:uid="{00000000-0005-0000-0000-0000D1290000}"/>
    <cellStyle name="Normal 2 37 16 6" xfId="9894" xr:uid="{00000000-0005-0000-0000-0000D2290000}"/>
    <cellStyle name="Normal 2 37 16 7" xfId="9895" xr:uid="{00000000-0005-0000-0000-0000D3290000}"/>
    <cellStyle name="Normal 2 37 16 8" xfId="9896" xr:uid="{00000000-0005-0000-0000-0000D4290000}"/>
    <cellStyle name="Normal 2 37 16 9" xfId="9897" xr:uid="{00000000-0005-0000-0000-0000D5290000}"/>
    <cellStyle name="Normal 2 37 17" xfId="2045" xr:uid="{00000000-0005-0000-0000-0000D6290000}"/>
    <cellStyle name="Normal 2 37 17 10" xfId="9898" xr:uid="{00000000-0005-0000-0000-0000D7290000}"/>
    <cellStyle name="Normal 2 37 17 11" xfId="9899" xr:uid="{00000000-0005-0000-0000-0000D8290000}"/>
    <cellStyle name="Normal 2 37 17 2" xfId="9900" xr:uid="{00000000-0005-0000-0000-0000D9290000}"/>
    <cellStyle name="Normal 2 37 17 2 2" xfId="9901" xr:uid="{00000000-0005-0000-0000-0000DA290000}"/>
    <cellStyle name="Normal 2 37 17 2 3" xfId="9902" xr:uid="{00000000-0005-0000-0000-0000DB290000}"/>
    <cellStyle name="Normal 2 37 17 3" xfId="9903" xr:uid="{00000000-0005-0000-0000-0000DC290000}"/>
    <cellStyle name="Normal 2 37 17 4" xfId="9904" xr:uid="{00000000-0005-0000-0000-0000DD290000}"/>
    <cellStyle name="Normal 2 37 17 5" xfId="9905" xr:uid="{00000000-0005-0000-0000-0000DE290000}"/>
    <cellStyle name="Normal 2 37 17 6" xfId="9906" xr:uid="{00000000-0005-0000-0000-0000DF290000}"/>
    <cellStyle name="Normal 2 37 17 7" xfId="9907" xr:uid="{00000000-0005-0000-0000-0000E0290000}"/>
    <cellStyle name="Normal 2 37 17 8" xfId="9908" xr:uid="{00000000-0005-0000-0000-0000E1290000}"/>
    <cellStyle name="Normal 2 37 17 9" xfId="9909" xr:uid="{00000000-0005-0000-0000-0000E2290000}"/>
    <cellStyle name="Normal 2 37 18" xfId="2046" xr:uid="{00000000-0005-0000-0000-0000E3290000}"/>
    <cellStyle name="Normal 2 37 18 10" xfId="9910" xr:uid="{00000000-0005-0000-0000-0000E4290000}"/>
    <cellStyle name="Normal 2 37 18 11" xfId="9911" xr:uid="{00000000-0005-0000-0000-0000E5290000}"/>
    <cellStyle name="Normal 2 37 18 2" xfId="9912" xr:uid="{00000000-0005-0000-0000-0000E6290000}"/>
    <cellStyle name="Normal 2 37 18 2 2" xfId="9913" xr:uid="{00000000-0005-0000-0000-0000E7290000}"/>
    <cellStyle name="Normal 2 37 18 2 3" xfId="9914" xr:uid="{00000000-0005-0000-0000-0000E8290000}"/>
    <cellStyle name="Normal 2 37 18 3" xfId="9915" xr:uid="{00000000-0005-0000-0000-0000E9290000}"/>
    <cellStyle name="Normal 2 37 18 4" xfId="9916" xr:uid="{00000000-0005-0000-0000-0000EA290000}"/>
    <cellStyle name="Normal 2 37 18 5" xfId="9917" xr:uid="{00000000-0005-0000-0000-0000EB290000}"/>
    <cellStyle name="Normal 2 37 18 6" xfId="9918" xr:uid="{00000000-0005-0000-0000-0000EC290000}"/>
    <cellStyle name="Normal 2 37 18 7" xfId="9919" xr:uid="{00000000-0005-0000-0000-0000ED290000}"/>
    <cellStyle name="Normal 2 37 18 8" xfId="9920" xr:uid="{00000000-0005-0000-0000-0000EE290000}"/>
    <cellStyle name="Normal 2 37 18 9" xfId="9921" xr:uid="{00000000-0005-0000-0000-0000EF290000}"/>
    <cellStyle name="Normal 2 37 19" xfId="2047" xr:uid="{00000000-0005-0000-0000-0000F0290000}"/>
    <cellStyle name="Normal 2 37 19 10" xfId="9922" xr:uid="{00000000-0005-0000-0000-0000F1290000}"/>
    <cellStyle name="Normal 2 37 19 11" xfId="9923" xr:uid="{00000000-0005-0000-0000-0000F2290000}"/>
    <cellStyle name="Normal 2 37 19 2" xfId="9924" xr:uid="{00000000-0005-0000-0000-0000F3290000}"/>
    <cellStyle name="Normal 2 37 19 2 2" xfId="9925" xr:uid="{00000000-0005-0000-0000-0000F4290000}"/>
    <cellStyle name="Normal 2 37 19 2 3" xfId="9926" xr:uid="{00000000-0005-0000-0000-0000F5290000}"/>
    <cellStyle name="Normal 2 37 19 3" xfId="9927" xr:uid="{00000000-0005-0000-0000-0000F6290000}"/>
    <cellStyle name="Normal 2 37 19 4" xfId="9928" xr:uid="{00000000-0005-0000-0000-0000F7290000}"/>
    <cellStyle name="Normal 2 37 19 5" xfId="9929" xr:uid="{00000000-0005-0000-0000-0000F8290000}"/>
    <cellStyle name="Normal 2 37 19 6" xfId="9930" xr:uid="{00000000-0005-0000-0000-0000F9290000}"/>
    <cellStyle name="Normal 2 37 19 7" xfId="9931" xr:uid="{00000000-0005-0000-0000-0000FA290000}"/>
    <cellStyle name="Normal 2 37 19 8" xfId="9932" xr:uid="{00000000-0005-0000-0000-0000FB290000}"/>
    <cellStyle name="Normal 2 37 19 9" xfId="9933" xr:uid="{00000000-0005-0000-0000-0000FC290000}"/>
    <cellStyle name="Normal 2 37 2" xfId="724" xr:uid="{00000000-0005-0000-0000-0000FD290000}"/>
    <cellStyle name="Normal 2 37 2 10" xfId="9934" xr:uid="{00000000-0005-0000-0000-0000FE290000}"/>
    <cellStyle name="Normal 2 37 2 11" xfId="9935" xr:uid="{00000000-0005-0000-0000-0000FF290000}"/>
    <cellStyle name="Normal 2 37 2 2" xfId="9936" xr:uid="{00000000-0005-0000-0000-0000002A0000}"/>
    <cellStyle name="Normal 2 37 2 2 2" xfId="9937" xr:uid="{00000000-0005-0000-0000-0000012A0000}"/>
    <cellStyle name="Normal 2 37 2 2 3" xfId="9938" xr:uid="{00000000-0005-0000-0000-0000022A0000}"/>
    <cellStyle name="Normal 2 37 2 3" xfId="9939" xr:uid="{00000000-0005-0000-0000-0000032A0000}"/>
    <cellStyle name="Normal 2 37 2 4" xfId="9940" xr:uid="{00000000-0005-0000-0000-0000042A0000}"/>
    <cellStyle name="Normal 2 37 2 5" xfId="9941" xr:uid="{00000000-0005-0000-0000-0000052A0000}"/>
    <cellStyle name="Normal 2 37 2 6" xfId="9942" xr:uid="{00000000-0005-0000-0000-0000062A0000}"/>
    <cellStyle name="Normal 2 37 2 7" xfId="9943" xr:uid="{00000000-0005-0000-0000-0000072A0000}"/>
    <cellStyle name="Normal 2 37 2 8" xfId="9944" xr:uid="{00000000-0005-0000-0000-0000082A0000}"/>
    <cellStyle name="Normal 2 37 2 9" xfId="9945" xr:uid="{00000000-0005-0000-0000-0000092A0000}"/>
    <cellStyle name="Normal 2 37 20" xfId="9946" xr:uid="{00000000-0005-0000-0000-00000A2A0000}"/>
    <cellStyle name="Normal 2 37 20 2" xfId="9947" xr:uid="{00000000-0005-0000-0000-00000B2A0000}"/>
    <cellStyle name="Normal 2 37 20 2 2" xfId="9948" xr:uid="{00000000-0005-0000-0000-00000C2A0000}"/>
    <cellStyle name="Normal 2 37 20 3" xfId="9949" xr:uid="{00000000-0005-0000-0000-00000D2A0000}"/>
    <cellStyle name="Normal 2 37 21" xfId="9950" xr:uid="{00000000-0005-0000-0000-00000E2A0000}"/>
    <cellStyle name="Normal 2 37 22" xfId="9951" xr:uid="{00000000-0005-0000-0000-00000F2A0000}"/>
    <cellStyle name="Normal 2 37 23" xfId="9952" xr:uid="{00000000-0005-0000-0000-0000102A0000}"/>
    <cellStyle name="Normal 2 37 24" xfId="9953" xr:uid="{00000000-0005-0000-0000-0000112A0000}"/>
    <cellStyle name="Normal 2 37 25" xfId="9954" xr:uid="{00000000-0005-0000-0000-0000122A0000}"/>
    <cellStyle name="Normal 2 37 26" xfId="9955" xr:uid="{00000000-0005-0000-0000-0000132A0000}"/>
    <cellStyle name="Normal 2 37 27" xfId="9956" xr:uid="{00000000-0005-0000-0000-0000142A0000}"/>
    <cellStyle name="Normal 2 37 28" xfId="9957" xr:uid="{00000000-0005-0000-0000-0000152A0000}"/>
    <cellStyle name="Normal 2 37 29" xfId="9958" xr:uid="{00000000-0005-0000-0000-0000162A0000}"/>
    <cellStyle name="Normal 2 37 3" xfId="725" xr:uid="{00000000-0005-0000-0000-0000172A0000}"/>
    <cellStyle name="Normal 2 37 3 10" xfId="9959" xr:uid="{00000000-0005-0000-0000-0000182A0000}"/>
    <cellStyle name="Normal 2 37 3 11" xfId="9960" xr:uid="{00000000-0005-0000-0000-0000192A0000}"/>
    <cellStyle name="Normal 2 37 3 2" xfId="9961" xr:uid="{00000000-0005-0000-0000-00001A2A0000}"/>
    <cellStyle name="Normal 2 37 3 2 2" xfId="9962" xr:uid="{00000000-0005-0000-0000-00001B2A0000}"/>
    <cellStyle name="Normal 2 37 3 2 3" xfId="9963" xr:uid="{00000000-0005-0000-0000-00001C2A0000}"/>
    <cellStyle name="Normal 2 37 3 3" xfId="9964" xr:uid="{00000000-0005-0000-0000-00001D2A0000}"/>
    <cellStyle name="Normal 2 37 3 4" xfId="9965" xr:uid="{00000000-0005-0000-0000-00001E2A0000}"/>
    <cellStyle name="Normal 2 37 3 5" xfId="9966" xr:uid="{00000000-0005-0000-0000-00001F2A0000}"/>
    <cellStyle name="Normal 2 37 3 6" xfId="9967" xr:uid="{00000000-0005-0000-0000-0000202A0000}"/>
    <cellStyle name="Normal 2 37 3 7" xfId="9968" xr:uid="{00000000-0005-0000-0000-0000212A0000}"/>
    <cellStyle name="Normal 2 37 3 8" xfId="9969" xr:uid="{00000000-0005-0000-0000-0000222A0000}"/>
    <cellStyle name="Normal 2 37 3 9" xfId="9970" xr:uid="{00000000-0005-0000-0000-0000232A0000}"/>
    <cellStyle name="Normal 2 37 4" xfId="726" xr:uid="{00000000-0005-0000-0000-0000242A0000}"/>
    <cellStyle name="Normal 2 37 4 10" xfId="9971" xr:uid="{00000000-0005-0000-0000-0000252A0000}"/>
    <cellStyle name="Normal 2 37 4 11" xfId="9972" xr:uid="{00000000-0005-0000-0000-0000262A0000}"/>
    <cellStyle name="Normal 2 37 4 2" xfId="9973" xr:uid="{00000000-0005-0000-0000-0000272A0000}"/>
    <cellStyle name="Normal 2 37 4 2 2" xfId="9974" xr:uid="{00000000-0005-0000-0000-0000282A0000}"/>
    <cellStyle name="Normal 2 37 4 2 3" xfId="9975" xr:uid="{00000000-0005-0000-0000-0000292A0000}"/>
    <cellStyle name="Normal 2 37 4 3" xfId="9976" xr:uid="{00000000-0005-0000-0000-00002A2A0000}"/>
    <cellStyle name="Normal 2 37 4 4" xfId="9977" xr:uid="{00000000-0005-0000-0000-00002B2A0000}"/>
    <cellStyle name="Normal 2 37 4 5" xfId="9978" xr:uid="{00000000-0005-0000-0000-00002C2A0000}"/>
    <cellStyle name="Normal 2 37 4 6" xfId="9979" xr:uid="{00000000-0005-0000-0000-00002D2A0000}"/>
    <cellStyle name="Normal 2 37 4 7" xfId="9980" xr:uid="{00000000-0005-0000-0000-00002E2A0000}"/>
    <cellStyle name="Normal 2 37 4 8" xfId="9981" xr:uid="{00000000-0005-0000-0000-00002F2A0000}"/>
    <cellStyle name="Normal 2 37 4 9" xfId="9982" xr:uid="{00000000-0005-0000-0000-0000302A0000}"/>
    <cellStyle name="Normal 2 37 5" xfId="727" xr:uid="{00000000-0005-0000-0000-0000312A0000}"/>
    <cellStyle name="Normal 2 37 5 10" xfId="9983" xr:uid="{00000000-0005-0000-0000-0000322A0000}"/>
    <cellStyle name="Normal 2 37 5 11" xfId="9984" xr:uid="{00000000-0005-0000-0000-0000332A0000}"/>
    <cellStyle name="Normal 2 37 5 2" xfId="9985" xr:uid="{00000000-0005-0000-0000-0000342A0000}"/>
    <cellStyle name="Normal 2 37 5 2 2" xfId="9986" xr:uid="{00000000-0005-0000-0000-0000352A0000}"/>
    <cellStyle name="Normal 2 37 5 2 3" xfId="9987" xr:uid="{00000000-0005-0000-0000-0000362A0000}"/>
    <cellStyle name="Normal 2 37 5 3" xfId="9988" xr:uid="{00000000-0005-0000-0000-0000372A0000}"/>
    <cellStyle name="Normal 2 37 5 4" xfId="9989" xr:uid="{00000000-0005-0000-0000-0000382A0000}"/>
    <cellStyle name="Normal 2 37 5 5" xfId="9990" xr:uid="{00000000-0005-0000-0000-0000392A0000}"/>
    <cellStyle name="Normal 2 37 5 6" xfId="9991" xr:uid="{00000000-0005-0000-0000-00003A2A0000}"/>
    <cellStyle name="Normal 2 37 5 7" xfId="9992" xr:uid="{00000000-0005-0000-0000-00003B2A0000}"/>
    <cellStyle name="Normal 2 37 5 8" xfId="9993" xr:uid="{00000000-0005-0000-0000-00003C2A0000}"/>
    <cellStyle name="Normal 2 37 5 9" xfId="9994" xr:uid="{00000000-0005-0000-0000-00003D2A0000}"/>
    <cellStyle name="Normal 2 37 6" xfId="728" xr:uid="{00000000-0005-0000-0000-00003E2A0000}"/>
    <cellStyle name="Normal 2 37 6 10" xfId="9995" xr:uid="{00000000-0005-0000-0000-00003F2A0000}"/>
    <cellStyle name="Normal 2 37 6 11" xfId="9996" xr:uid="{00000000-0005-0000-0000-0000402A0000}"/>
    <cellStyle name="Normal 2 37 6 2" xfId="9997" xr:uid="{00000000-0005-0000-0000-0000412A0000}"/>
    <cellStyle name="Normal 2 37 6 2 2" xfId="9998" xr:uid="{00000000-0005-0000-0000-0000422A0000}"/>
    <cellStyle name="Normal 2 37 6 2 3" xfId="9999" xr:uid="{00000000-0005-0000-0000-0000432A0000}"/>
    <cellStyle name="Normal 2 37 6 3" xfId="10000" xr:uid="{00000000-0005-0000-0000-0000442A0000}"/>
    <cellStyle name="Normal 2 37 6 4" xfId="10001" xr:uid="{00000000-0005-0000-0000-0000452A0000}"/>
    <cellStyle name="Normal 2 37 6 5" xfId="10002" xr:uid="{00000000-0005-0000-0000-0000462A0000}"/>
    <cellStyle name="Normal 2 37 6 6" xfId="10003" xr:uid="{00000000-0005-0000-0000-0000472A0000}"/>
    <cellStyle name="Normal 2 37 6 7" xfId="10004" xr:uid="{00000000-0005-0000-0000-0000482A0000}"/>
    <cellStyle name="Normal 2 37 6 8" xfId="10005" xr:uid="{00000000-0005-0000-0000-0000492A0000}"/>
    <cellStyle name="Normal 2 37 6 9" xfId="10006" xr:uid="{00000000-0005-0000-0000-00004A2A0000}"/>
    <cellStyle name="Normal 2 37 7" xfId="729" xr:uid="{00000000-0005-0000-0000-00004B2A0000}"/>
    <cellStyle name="Normal 2 37 7 10" xfId="10007" xr:uid="{00000000-0005-0000-0000-00004C2A0000}"/>
    <cellStyle name="Normal 2 37 7 11" xfId="10008" xr:uid="{00000000-0005-0000-0000-00004D2A0000}"/>
    <cellStyle name="Normal 2 37 7 2" xfId="10009" xr:uid="{00000000-0005-0000-0000-00004E2A0000}"/>
    <cellStyle name="Normal 2 37 7 2 2" xfId="10010" xr:uid="{00000000-0005-0000-0000-00004F2A0000}"/>
    <cellStyle name="Normal 2 37 7 2 3" xfId="10011" xr:uid="{00000000-0005-0000-0000-0000502A0000}"/>
    <cellStyle name="Normal 2 37 7 3" xfId="10012" xr:uid="{00000000-0005-0000-0000-0000512A0000}"/>
    <cellStyle name="Normal 2 37 7 4" xfId="10013" xr:uid="{00000000-0005-0000-0000-0000522A0000}"/>
    <cellStyle name="Normal 2 37 7 5" xfId="10014" xr:uid="{00000000-0005-0000-0000-0000532A0000}"/>
    <cellStyle name="Normal 2 37 7 6" xfId="10015" xr:uid="{00000000-0005-0000-0000-0000542A0000}"/>
    <cellStyle name="Normal 2 37 7 7" xfId="10016" xr:uid="{00000000-0005-0000-0000-0000552A0000}"/>
    <cellStyle name="Normal 2 37 7 8" xfId="10017" xr:uid="{00000000-0005-0000-0000-0000562A0000}"/>
    <cellStyle name="Normal 2 37 7 9" xfId="10018" xr:uid="{00000000-0005-0000-0000-0000572A0000}"/>
    <cellStyle name="Normal 2 37 8" xfId="730" xr:uid="{00000000-0005-0000-0000-0000582A0000}"/>
    <cellStyle name="Normal 2 37 8 10" xfId="10019" xr:uid="{00000000-0005-0000-0000-0000592A0000}"/>
    <cellStyle name="Normal 2 37 8 11" xfId="10020" xr:uid="{00000000-0005-0000-0000-00005A2A0000}"/>
    <cellStyle name="Normal 2 37 8 2" xfId="10021" xr:uid="{00000000-0005-0000-0000-00005B2A0000}"/>
    <cellStyle name="Normal 2 37 8 2 2" xfId="10022" xr:uid="{00000000-0005-0000-0000-00005C2A0000}"/>
    <cellStyle name="Normal 2 37 8 2 3" xfId="10023" xr:uid="{00000000-0005-0000-0000-00005D2A0000}"/>
    <cellStyle name="Normal 2 37 8 3" xfId="10024" xr:uid="{00000000-0005-0000-0000-00005E2A0000}"/>
    <cellStyle name="Normal 2 37 8 4" xfId="10025" xr:uid="{00000000-0005-0000-0000-00005F2A0000}"/>
    <cellStyle name="Normal 2 37 8 5" xfId="10026" xr:uid="{00000000-0005-0000-0000-0000602A0000}"/>
    <cellStyle name="Normal 2 37 8 6" xfId="10027" xr:uid="{00000000-0005-0000-0000-0000612A0000}"/>
    <cellStyle name="Normal 2 37 8 7" xfId="10028" xr:uid="{00000000-0005-0000-0000-0000622A0000}"/>
    <cellStyle name="Normal 2 37 8 8" xfId="10029" xr:uid="{00000000-0005-0000-0000-0000632A0000}"/>
    <cellStyle name="Normal 2 37 8 9" xfId="10030" xr:uid="{00000000-0005-0000-0000-0000642A0000}"/>
    <cellStyle name="Normal 2 37 9" xfId="731" xr:uid="{00000000-0005-0000-0000-0000652A0000}"/>
    <cellStyle name="Normal 2 37 9 10" xfId="10031" xr:uid="{00000000-0005-0000-0000-0000662A0000}"/>
    <cellStyle name="Normal 2 37 9 11" xfId="10032" xr:uid="{00000000-0005-0000-0000-0000672A0000}"/>
    <cellStyle name="Normal 2 37 9 2" xfId="10033" xr:uid="{00000000-0005-0000-0000-0000682A0000}"/>
    <cellStyle name="Normal 2 37 9 2 2" xfId="10034" xr:uid="{00000000-0005-0000-0000-0000692A0000}"/>
    <cellStyle name="Normal 2 37 9 2 3" xfId="10035" xr:uid="{00000000-0005-0000-0000-00006A2A0000}"/>
    <cellStyle name="Normal 2 37 9 3" xfId="10036" xr:uid="{00000000-0005-0000-0000-00006B2A0000}"/>
    <cellStyle name="Normal 2 37 9 4" xfId="10037" xr:uid="{00000000-0005-0000-0000-00006C2A0000}"/>
    <cellStyle name="Normal 2 37 9 5" xfId="10038" xr:uid="{00000000-0005-0000-0000-00006D2A0000}"/>
    <cellStyle name="Normal 2 37 9 6" xfId="10039" xr:uid="{00000000-0005-0000-0000-00006E2A0000}"/>
    <cellStyle name="Normal 2 37 9 7" xfId="10040" xr:uid="{00000000-0005-0000-0000-00006F2A0000}"/>
    <cellStyle name="Normal 2 37 9 8" xfId="10041" xr:uid="{00000000-0005-0000-0000-0000702A0000}"/>
    <cellStyle name="Normal 2 37 9 9" xfId="10042" xr:uid="{00000000-0005-0000-0000-0000712A0000}"/>
    <cellStyle name="Normal 2 38" xfId="732" xr:uid="{00000000-0005-0000-0000-0000722A0000}"/>
    <cellStyle name="Normal 2 38 10" xfId="733" xr:uid="{00000000-0005-0000-0000-0000732A0000}"/>
    <cellStyle name="Normal 2 38 10 10" xfId="10043" xr:uid="{00000000-0005-0000-0000-0000742A0000}"/>
    <cellStyle name="Normal 2 38 10 11" xfId="10044" xr:uid="{00000000-0005-0000-0000-0000752A0000}"/>
    <cellStyle name="Normal 2 38 10 2" xfId="10045" xr:uid="{00000000-0005-0000-0000-0000762A0000}"/>
    <cellStyle name="Normal 2 38 10 2 2" xfId="10046" xr:uid="{00000000-0005-0000-0000-0000772A0000}"/>
    <cellStyle name="Normal 2 38 10 2 3" xfId="10047" xr:uid="{00000000-0005-0000-0000-0000782A0000}"/>
    <cellStyle name="Normal 2 38 10 3" xfId="10048" xr:uid="{00000000-0005-0000-0000-0000792A0000}"/>
    <cellStyle name="Normal 2 38 10 4" xfId="10049" xr:uid="{00000000-0005-0000-0000-00007A2A0000}"/>
    <cellStyle name="Normal 2 38 10 5" xfId="10050" xr:uid="{00000000-0005-0000-0000-00007B2A0000}"/>
    <cellStyle name="Normal 2 38 10 6" xfId="10051" xr:uid="{00000000-0005-0000-0000-00007C2A0000}"/>
    <cellStyle name="Normal 2 38 10 7" xfId="10052" xr:uid="{00000000-0005-0000-0000-00007D2A0000}"/>
    <cellStyle name="Normal 2 38 10 8" xfId="10053" xr:uid="{00000000-0005-0000-0000-00007E2A0000}"/>
    <cellStyle name="Normal 2 38 10 9" xfId="10054" xr:uid="{00000000-0005-0000-0000-00007F2A0000}"/>
    <cellStyle name="Normal 2 38 11" xfId="734" xr:uid="{00000000-0005-0000-0000-0000802A0000}"/>
    <cellStyle name="Normal 2 38 11 10" xfId="10055" xr:uid="{00000000-0005-0000-0000-0000812A0000}"/>
    <cellStyle name="Normal 2 38 11 11" xfId="10056" xr:uid="{00000000-0005-0000-0000-0000822A0000}"/>
    <cellStyle name="Normal 2 38 11 2" xfId="10057" xr:uid="{00000000-0005-0000-0000-0000832A0000}"/>
    <cellStyle name="Normal 2 38 11 2 2" xfId="10058" xr:uid="{00000000-0005-0000-0000-0000842A0000}"/>
    <cellStyle name="Normal 2 38 11 2 3" xfId="10059" xr:uid="{00000000-0005-0000-0000-0000852A0000}"/>
    <cellStyle name="Normal 2 38 11 3" xfId="10060" xr:uid="{00000000-0005-0000-0000-0000862A0000}"/>
    <cellStyle name="Normal 2 38 11 4" xfId="10061" xr:uid="{00000000-0005-0000-0000-0000872A0000}"/>
    <cellStyle name="Normal 2 38 11 5" xfId="10062" xr:uid="{00000000-0005-0000-0000-0000882A0000}"/>
    <cellStyle name="Normal 2 38 11 6" xfId="10063" xr:uid="{00000000-0005-0000-0000-0000892A0000}"/>
    <cellStyle name="Normal 2 38 11 7" xfId="10064" xr:uid="{00000000-0005-0000-0000-00008A2A0000}"/>
    <cellStyle name="Normal 2 38 11 8" xfId="10065" xr:uid="{00000000-0005-0000-0000-00008B2A0000}"/>
    <cellStyle name="Normal 2 38 11 9" xfId="10066" xr:uid="{00000000-0005-0000-0000-00008C2A0000}"/>
    <cellStyle name="Normal 2 38 12" xfId="735" xr:uid="{00000000-0005-0000-0000-00008D2A0000}"/>
    <cellStyle name="Normal 2 38 12 10" xfId="10067" xr:uid="{00000000-0005-0000-0000-00008E2A0000}"/>
    <cellStyle name="Normal 2 38 12 11" xfId="10068" xr:uid="{00000000-0005-0000-0000-00008F2A0000}"/>
    <cellStyle name="Normal 2 38 12 2" xfId="10069" xr:uid="{00000000-0005-0000-0000-0000902A0000}"/>
    <cellStyle name="Normal 2 38 12 2 2" xfId="10070" xr:uid="{00000000-0005-0000-0000-0000912A0000}"/>
    <cellStyle name="Normal 2 38 12 2 3" xfId="10071" xr:uid="{00000000-0005-0000-0000-0000922A0000}"/>
    <cellStyle name="Normal 2 38 12 3" xfId="10072" xr:uid="{00000000-0005-0000-0000-0000932A0000}"/>
    <cellStyle name="Normal 2 38 12 4" xfId="10073" xr:uid="{00000000-0005-0000-0000-0000942A0000}"/>
    <cellStyle name="Normal 2 38 12 5" xfId="10074" xr:uid="{00000000-0005-0000-0000-0000952A0000}"/>
    <cellStyle name="Normal 2 38 12 6" xfId="10075" xr:uid="{00000000-0005-0000-0000-0000962A0000}"/>
    <cellStyle name="Normal 2 38 12 7" xfId="10076" xr:uid="{00000000-0005-0000-0000-0000972A0000}"/>
    <cellStyle name="Normal 2 38 12 8" xfId="10077" xr:uid="{00000000-0005-0000-0000-0000982A0000}"/>
    <cellStyle name="Normal 2 38 12 9" xfId="10078" xr:uid="{00000000-0005-0000-0000-0000992A0000}"/>
    <cellStyle name="Normal 2 38 13" xfId="736" xr:uid="{00000000-0005-0000-0000-00009A2A0000}"/>
    <cellStyle name="Normal 2 38 13 10" xfId="10079" xr:uid="{00000000-0005-0000-0000-00009B2A0000}"/>
    <cellStyle name="Normal 2 38 13 11" xfId="10080" xr:uid="{00000000-0005-0000-0000-00009C2A0000}"/>
    <cellStyle name="Normal 2 38 13 2" xfId="10081" xr:uid="{00000000-0005-0000-0000-00009D2A0000}"/>
    <cellStyle name="Normal 2 38 13 2 2" xfId="10082" xr:uid="{00000000-0005-0000-0000-00009E2A0000}"/>
    <cellStyle name="Normal 2 38 13 2 3" xfId="10083" xr:uid="{00000000-0005-0000-0000-00009F2A0000}"/>
    <cellStyle name="Normal 2 38 13 3" xfId="10084" xr:uid="{00000000-0005-0000-0000-0000A02A0000}"/>
    <cellStyle name="Normal 2 38 13 4" xfId="10085" xr:uid="{00000000-0005-0000-0000-0000A12A0000}"/>
    <cellStyle name="Normal 2 38 13 5" xfId="10086" xr:uid="{00000000-0005-0000-0000-0000A22A0000}"/>
    <cellStyle name="Normal 2 38 13 6" xfId="10087" xr:uid="{00000000-0005-0000-0000-0000A32A0000}"/>
    <cellStyle name="Normal 2 38 13 7" xfId="10088" xr:uid="{00000000-0005-0000-0000-0000A42A0000}"/>
    <cellStyle name="Normal 2 38 13 8" xfId="10089" xr:uid="{00000000-0005-0000-0000-0000A52A0000}"/>
    <cellStyle name="Normal 2 38 13 9" xfId="10090" xr:uid="{00000000-0005-0000-0000-0000A62A0000}"/>
    <cellStyle name="Normal 2 38 14" xfId="737" xr:uid="{00000000-0005-0000-0000-0000A72A0000}"/>
    <cellStyle name="Normal 2 38 14 10" xfId="10091" xr:uid="{00000000-0005-0000-0000-0000A82A0000}"/>
    <cellStyle name="Normal 2 38 14 11" xfId="10092" xr:uid="{00000000-0005-0000-0000-0000A92A0000}"/>
    <cellStyle name="Normal 2 38 14 2" xfId="10093" xr:uid="{00000000-0005-0000-0000-0000AA2A0000}"/>
    <cellStyle name="Normal 2 38 14 2 2" xfId="10094" xr:uid="{00000000-0005-0000-0000-0000AB2A0000}"/>
    <cellStyle name="Normal 2 38 14 2 3" xfId="10095" xr:uid="{00000000-0005-0000-0000-0000AC2A0000}"/>
    <cellStyle name="Normal 2 38 14 3" xfId="10096" xr:uid="{00000000-0005-0000-0000-0000AD2A0000}"/>
    <cellStyle name="Normal 2 38 14 4" xfId="10097" xr:uid="{00000000-0005-0000-0000-0000AE2A0000}"/>
    <cellStyle name="Normal 2 38 14 5" xfId="10098" xr:uid="{00000000-0005-0000-0000-0000AF2A0000}"/>
    <cellStyle name="Normal 2 38 14 6" xfId="10099" xr:uid="{00000000-0005-0000-0000-0000B02A0000}"/>
    <cellStyle name="Normal 2 38 14 7" xfId="10100" xr:uid="{00000000-0005-0000-0000-0000B12A0000}"/>
    <cellStyle name="Normal 2 38 14 8" xfId="10101" xr:uid="{00000000-0005-0000-0000-0000B22A0000}"/>
    <cellStyle name="Normal 2 38 14 9" xfId="10102" xr:uid="{00000000-0005-0000-0000-0000B32A0000}"/>
    <cellStyle name="Normal 2 38 15" xfId="738" xr:uid="{00000000-0005-0000-0000-0000B42A0000}"/>
    <cellStyle name="Normal 2 38 15 10" xfId="10103" xr:uid="{00000000-0005-0000-0000-0000B52A0000}"/>
    <cellStyle name="Normal 2 38 15 11" xfId="10104" xr:uid="{00000000-0005-0000-0000-0000B62A0000}"/>
    <cellStyle name="Normal 2 38 15 2" xfId="10105" xr:uid="{00000000-0005-0000-0000-0000B72A0000}"/>
    <cellStyle name="Normal 2 38 15 2 2" xfId="10106" xr:uid="{00000000-0005-0000-0000-0000B82A0000}"/>
    <cellStyle name="Normal 2 38 15 2 3" xfId="10107" xr:uid="{00000000-0005-0000-0000-0000B92A0000}"/>
    <cellStyle name="Normal 2 38 15 3" xfId="10108" xr:uid="{00000000-0005-0000-0000-0000BA2A0000}"/>
    <cellStyle name="Normal 2 38 15 4" xfId="10109" xr:uid="{00000000-0005-0000-0000-0000BB2A0000}"/>
    <cellStyle name="Normal 2 38 15 5" xfId="10110" xr:uid="{00000000-0005-0000-0000-0000BC2A0000}"/>
    <cellStyle name="Normal 2 38 15 6" xfId="10111" xr:uid="{00000000-0005-0000-0000-0000BD2A0000}"/>
    <cellStyle name="Normal 2 38 15 7" xfId="10112" xr:uid="{00000000-0005-0000-0000-0000BE2A0000}"/>
    <cellStyle name="Normal 2 38 15 8" xfId="10113" xr:uid="{00000000-0005-0000-0000-0000BF2A0000}"/>
    <cellStyle name="Normal 2 38 15 9" xfId="10114" xr:uid="{00000000-0005-0000-0000-0000C02A0000}"/>
    <cellStyle name="Normal 2 38 16" xfId="2048" xr:uid="{00000000-0005-0000-0000-0000C12A0000}"/>
    <cellStyle name="Normal 2 38 16 10" xfId="10115" xr:uid="{00000000-0005-0000-0000-0000C22A0000}"/>
    <cellStyle name="Normal 2 38 16 11" xfId="10116" xr:uid="{00000000-0005-0000-0000-0000C32A0000}"/>
    <cellStyle name="Normal 2 38 16 2" xfId="10117" xr:uid="{00000000-0005-0000-0000-0000C42A0000}"/>
    <cellStyle name="Normal 2 38 16 2 2" xfId="10118" xr:uid="{00000000-0005-0000-0000-0000C52A0000}"/>
    <cellStyle name="Normal 2 38 16 2 3" xfId="10119" xr:uid="{00000000-0005-0000-0000-0000C62A0000}"/>
    <cellStyle name="Normal 2 38 16 3" xfId="10120" xr:uid="{00000000-0005-0000-0000-0000C72A0000}"/>
    <cellStyle name="Normal 2 38 16 4" xfId="10121" xr:uid="{00000000-0005-0000-0000-0000C82A0000}"/>
    <cellStyle name="Normal 2 38 16 5" xfId="10122" xr:uid="{00000000-0005-0000-0000-0000C92A0000}"/>
    <cellStyle name="Normal 2 38 16 6" xfId="10123" xr:uid="{00000000-0005-0000-0000-0000CA2A0000}"/>
    <cellStyle name="Normal 2 38 16 7" xfId="10124" xr:uid="{00000000-0005-0000-0000-0000CB2A0000}"/>
    <cellStyle name="Normal 2 38 16 8" xfId="10125" xr:uid="{00000000-0005-0000-0000-0000CC2A0000}"/>
    <cellStyle name="Normal 2 38 16 9" xfId="10126" xr:uid="{00000000-0005-0000-0000-0000CD2A0000}"/>
    <cellStyle name="Normal 2 38 17" xfId="2049" xr:uid="{00000000-0005-0000-0000-0000CE2A0000}"/>
    <cellStyle name="Normal 2 38 17 10" xfId="10127" xr:uid="{00000000-0005-0000-0000-0000CF2A0000}"/>
    <cellStyle name="Normal 2 38 17 11" xfId="10128" xr:uid="{00000000-0005-0000-0000-0000D02A0000}"/>
    <cellStyle name="Normal 2 38 17 2" xfId="10129" xr:uid="{00000000-0005-0000-0000-0000D12A0000}"/>
    <cellStyle name="Normal 2 38 17 2 2" xfId="10130" xr:uid="{00000000-0005-0000-0000-0000D22A0000}"/>
    <cellStyle name="Normal 2 38 17 2 3" xfId="10131" xr:uid="{00000000-0005-0000-0000-0000D32A0000}"/>
    <cellStyle name="Normal 2 38 17 3" xfId="10132" xr:uid="{00000000-0005-0000-0000-0000D42A0000}"/>
    <cellStyle name="Normal 2 38 17 4" xfId="10133" xr:uid="{00000000-0005-0000-0000-0000D52A0000}"/>
    <cellStyle name="Normal 2 38 17 5" xfId="10134" xr:uid="{00000000-0005-0000-0000-0000D62A0000}"/>
    <cellStyle name="Normal 2 38 17 6" xfId="10135" xr:uid="{00000000-0005-0000-0000-0000D72A0000}"/>
    <cellStyle name="Normal 2 38 17 7" xfId="10136" xr:uid="{00000000-0005-0000-0000-0000D82A0000}"/>
    <cellStyle name="Normal 2 38 17 8" xfId="10137" xr:uid="{00000000-0005-0000-0000-0000D92A0000}"/>
    <cellStyle name="Normal 2 38 17 9" xfId="10138" xr:uid="{00000000-0005-0000-0000-0000DA2A0000}"/>
    <cellStyle name="Normal 2 38 18" xfId="2050" xr:uid="{00000000-0005-0000-0000-0000DB2A0000}"/>
    <cellStyle name="Normal 2 38 18 10" xfId="10139" xr:uid="{00000000-0005-0000-0000-0000DC2A0000}"/>
    <cellStyle name="Normal 2 38 18 11" xfId="10140" xr:uid="{00000000-0005-0000-0000-0000DD2A0000}"/>
    <cellStyle name="Normal 2 38 18 2" xfId="10141" xr:uid="{00000000-0005-0000-0000-0000DE2A0000}"/>
    <cellStyle name="Normal 2 38 18 2 2" xfId="10142" xr:uid="{00000000-0005-0000-0000-0000DF2A0000}"/>
    <cellStyle name="Normal 2 38 18 2 3" xfId="10143" xr:uid="{00000000-0005-0000-0000-0000E02A0000}"/>
    <cellStyle name="Normal 2 38 18 3" xfId="10144" xr:uid="{00000000-0005-0000-0000-0000E12A0000}"/>
    <cellStyle name="Normal 2 38 18 4" xfId="10145" xr:uid="{00000000-0005-0000-0000-0000E22A0000}"/>
    <cellStyle name="Normal 2 38 18 5" xfId="10146" xr:uid="{00000000-0005-0000-0000-0000E32A0000}"/>
    <cellStyle name="Normal 2 38 18 6" xfId="10147" xr:uid="{00000000-0005-0000-0000-0000E42A0000}"/>
    <cellStyle name="Normal 2 38 18 7" xfId="10148" xr:uid="{00000000-0005-0000-0000-0000E52A0000}"/>
    <cellStyle name="Normal 2 38 18 8" xfId="10149" xr:uid="{00000000-0005-0000-0000-0000E62A0000}"/>
    <cellStyle name="Normal 2 38 18 9" xfId="10150" xr:uid="{00000000-0005-0000-0000-0000E72A0000}"/>
    <cellStyle name="Normal 2 38 19" xfId="2051" xr:uid="{00000000-0005-0000-0000-0000E82A0000}"/>
    <cellStyle name="Normal 2 38 19 10" xfId="10151" xr:uid="{00000000-0005-0000-0000-0000E92A0000}"/>
    <cellStyle name="Normal 2 38 19 11" xfId="10152" xr:uid="{00000000-0005-0000-0000-0000EA2A0000}"/>
    <cellStyle name="Normal 2 38 19 2" xfId="10153" xr:uid="{00000000-0005-0000-0000-0000EB2A0000}"/>
    <cellStyle name="Normal 2 38 19 2 2" xfId="10154" xr:uid="{00000000-0005-0000-0000-0000EC2A0000}"/>
    <cellStyle name="Normal 2 38 19 2 3" xfId="10155" xr:uid="{00000000-0005-0000-0000-0000ED2A0000}"/>
    <cellStyle name="Normal 2 38 19 3" xfId="10156" xr:uid="{00000000-0005-0000-0000-0000EE2A0000}"/>
    <cellStyle name="Normal 2 38 19 4" xfId="10157" xr:uid="{00000000-0005-0000-0000-0000EF2A0000}"/>
    <cellStyle name="Normal 2 38 19 5" xfId="10158" xr:uid="{00000000-0005-0000-0000-0000F02A0000}"/>
    <cellStyle name="Normal 2 38 19 6" xfId="10159" xr:uid="{00000000-0005-0000-0000-0000F12A0000}"/>
    <cellStyle name="Normal 2 38 19 7" xfId="10160" xr:uid="{00000000-0005-0000-0000-0000F22A0000}"/>
    <cellStyle name="Normal 2 38 19 8" xfId="10161" xr:uid="{00000000-0005-0000-0000-0000F32A0000}"/>
    <cellStyle name="Normal 2 38 19 9" xfId="10162" xr:uid="{00000000-0005-0000-0000-0000F42A0000}"/>
    <cellStyle name="Normal 2 38 2" xfId="739" xr:uid="{00000000-0005-0000-0000-0000F52A0000}"/>
    <cellStyle name="Normal 2 38 2 10" xfId="10163" xr:uid="{00000000-0005-0000-0000-0000F62A0000}"/>
    <cellStyle name="Normal 2 38 2 11" xfId="10164" xr:uid="{00000000-0005-0000-0000-0000F72A0000}"/>
    <cellStyle name="Normal 2 38 2 2" xfId="10165" xr:uid="{00000000-0005-0000-0000-0000F82A0000}"/>
    <cellStyle name="Normal 2 38 2 2 2" xfId="10166" xr:uid="{00000000-0005-0000-0000-0000F92A0000}"/>
    <cellStyle name="Normal 2 38 2 2 3" xfId="10167" xr:uid="{00000000-0005-0000-0000-0000FA2A0000}"/>
    <cellStyle name="Normal 2 38 2 3" xfId="10168" xr:uid="{00000000-0005-0000-0000-0000FB2A0000}"/>
    <cellStyle name="Normal 2 38 2 4" xfId="10169" xr:uid="{00000000-0005-0000-0000-0000FC2A0000}"/>
    <cellStyle name="Normal 2 38 2 5" xfId="10170" xr:uid="{00000000-0005-0000-0000-0000FD2A0000}"/>
    <cellStyle name="Normal 2 38 2 6" xfId="10171" xr:uid="{00000000-0005-0000-0000-0000FE2A0000}"/>
    <cellStyle name="Normal 2 38 2 7" xfId="10172" xr:uid="{00000000-0005-0000-0000-0000FF2A0000}"/>
    <cellStyle name="Normal 2 38 2 8" xfId="10173" xr:uid="{00000000-0005-0000-0000-0000002B0000}"/>
    <cellStyle name="Normal 2 38 2 9" xfId="10174" xr:uid="{00000000-0005-0000-0000-0000012B0000}"/>
    <cellStyle name="Normal 2 38 20" xfId="10175" xr:uid="{00000000-0005-0000-0000-0000022B0000}"/>
    <cellStyle name="Normal 2 38 20 2" xfId="10176" xr:uid="{00000000-0005-0000-0000-0000032B0000}"/>
    <cellStyle name="Normal 2 38 20 2 2" xfId="10177" xr:uid="{00000000-0005-0000-0000-0000042B0000}"/>
    <cellStyle name="Normal 2 38 20 3" xfId="10178" xr:uid="{00000000-0005-0000-0000-0000052B0000}"/>
    <cellStyle name="Normal 2 38 21" xfId="10179" xr:uid="{00000000-0005-0000-0000-0000062B0000}"/>
    <cellStyle name="Normal 2 38 22" xfId="10180" xr:uid="{00000000-0005-0000-0000-0000072B0000}"/>
    <cellStyle name="Normal 2 38 23" xfId="10181" xr:uid="{00000000-0005-0000-0000-0000082B0000}"/>
    <cellStyle name="Normal 2 38 24" xfId="10182" xr:uid="{00000000-0005-0000-0000-0000092B0000}"/>
    <cellStyle name="Normal 2 38 25" xfId="10183" xr:uid="{00000000-0005-0000-0000-00000A2B0000}"/>
    <cellStyle name="Normal 2 38 26" xfId="10184" xr:uid="{00000000-0005-0000-0000-00000B2B0000}"/>
    <cellStyle name="Normal 2 38 27" xfId="10185" xr:uid="{00000000-0005-0000-0000-00000C2B0000}"/>
    <cellStyle name="Normal 2 38 28" xfId="10186" xr:uid="{00000000-0005-0000-0000-00000D2B0000}"/>
    <cellStyle name="Normal 2 38 29" xfId="10187" xr:uid="{00000000-0005-0000-0000-00000E2B0000}"/>
    <cellStyle name="Normal 2 38 3" xfId="740" xr:uid="{00000000-0005-0000-0000-00000F2B0000}"/>
    <cellStyle name="Normal 2 38 3 10" xfId="10188" xr:uid="{00000000-0005-0000-0000-0000102B0000}"/>
    <cellStyle name="Normal 2 38 3 11" xfId="10189" xr:uid="{00000000-0005-0000-0000-0000112B0000}"/>
    <cellStyle name="Normal 2 38 3 2" xfId="10190" xr:uid="{00000000-0005-0000-0000-0000122B0000}"/>
    <cellStyle name="Normal 2 38 3 2 2" xfId="10191" xr:uid="{00000000-0005-0000-0000-0000132B0000}"/>
    <cellStyle name="Normal 2 38 3 2 3" xfId="10192" xr:uid="{00000000-0005-0000-0000-0000142B0000}"/>
    <cellStyle name="Normal 2 38 3 3" xfId="10193" xr:uid="{00000000-0005-0000-0000-0000152B0000}"/>
    <cellStyle name="Normal 2 38 3 4" xfId="10194" xr:uid="{00000000-0005-0000-0000-0000162B0000}"/>
    <cellStyle name="Normal 2 38 3 5" xfId="10195" xr:uid="{00000000-0005-0000-0000-0000172B0000}"/>
    <cellStyle name="Normal 2 38 3 6" xfId="10196" xr:uid="{00000000-0005-0000-0000-0000182B0000}"/>
    <cellStyle name="Normal 2 38 3 7" xfId="10197" xr:uid="{00000000-0005-0000-0000-0000192B0000}"/>
    <cellStyle name="Normal 2 38 3 8" xfId="10198" xr:uid="{00000000-0005-0000-0000-00001A2B0000}"/>
    <cellStyle name="Normal 2 38 3 9" xfId="10199" xr:uid="{00000000-0005-0000-0000-00001B2B0000}"/>
    <cellStyle name="Normal 2 38 4" xfId="741" xr:uid="{00000000-0005-0000-0000-00001C2B0000}"/>
    <cellStyle name="Normal 2 38 4 10" xfId="10200" xr:uid="{00000000-0005-0000-0000-00001D2B0000}"/>
    <cellStyle name="Normal 2 38 4 11" xfId="10201" xr:uid="{00000000-0005-0000-0000-00001E2B0000}"/>
    <cellStyle name="Normal 2 38 4 2" xfId="10202" xr:uid="{00000000-0005-0000-0000-00001F2B0000}"/>
    <cellStyle name="Normal 2 38 4 2 2" xfId="10203" xr:uid="{00000000-0005-0000-0000-0000202B0000}"/>
    <cellStyle name="Normal 2 38 4 2 3" xfId="10204" xr:uid="{00000000-0005-0000-0000-0000212B0000}"/>
    <cellStyle name="Normal 2 38 4 3" xfId="10205" xr:uid="{00000000-0005-0000-0000-0000222B0000}"/>
    <cellStyle name="Normal 2 38 4 4" xfId="10206" xr:uid="{00000000-0005-0000-0000-0000232B0000}"/>
    <cellStyle name="Normal 2 38 4 5" xfId="10207" xr:uid="{00000000-0005-0000-0000-0000242B0000}"/>
    <cellStyle name="Normal 2 38 4 6" xfId="10208" xr:uid="{00000000-0005-0000-0000-0000252B0000}"/>
    <cellStyle name="Normal 2 38 4 7" xfId="10209" xr:uid="{00000000-0005-0000-0000-0000262B0000}"/>
    <cellStyle name="Normal 2 38 4 8" xfId="10210" xr:uid="{00000000-0005-0000-0000-0000272B0000}"/>
    <cellStyle name="Normal 2 38 4 9" xfId="10211" xr:uid="{00000000-0005-0000-0000-0000282B0000}"/>
    <cellStyle name="Normal 2 38 5" xfId="742" xr:uid="{00000000-0005-0000-0000-0000292B0000}"/>
    <cellStyle name="Normal 2 38 5 10" xfId="10212" xr:uid="{00000000-0005-0000-0000-00002A2B0000}"/>
    <cellStyle name="Normal 2 38 5 11" xfId="10213" xr:uid="{00000000-0005-0000-0000-00002B2B0000}"/>
    <cellStyle name="Normal 2 38 5 2" xfId="10214" xr:uid="{00000000-0005-0000-0000-00002C2B0000}"/>
    <cellStyle name="Normal 2 38 5 2 2" xfId="10215" xr:uid="{00000000-0005-0000-0000-00002D2B0000}"/>
    <cellStyle name="Normal 2 38 5 2 3" xfId="10216" xr:uid="{00000000-0005-0000-0000-00002E2B0000}"/>
    <cellStyle name="Normal 2 38 5 3" xfId="10217" xr:uid="{00000000-0005-0000-0000-00002F2B0000}"/>
    <cellStyle name="Normal 2 38 5 4" xfId="10218" xr:uid="{00000000-0005-0000-0000-0000302B0000}"/>
    <cellStyle name="Normal 2 38 5 5" xfId="10219" xr:uid="{00000000-0005-0000-0000-0000312B0000}"/>
    <cellStyle name="Normal 2 38 5 6" xfId="10220" xr:uid="{00000000-0005-0000-0000-0000322B0000}"/>
    <cellStyle name="Normal 2 38 5 7" xfId="10221" xr:uid="{00000000-0005-0000-0000-0000332B0000}"/>
    <cellStyle name="Normal 2 38 5 8" xfId="10222" xr:uid="{00000000-0005-0000-0000-0000342B0000}"/>
    <cellStyle name="Normal 2 38 5 9" xfId="10223" xr:uid="{00000000-0005-0000-0000-0000352B0000}"/>
    <cellStyle name="Normal 2 38 6" xfId="743" xr:uid="{00000000-0005-0000-0000-0000362B0000}"/>
    <cellStyle name="Normal 2 38 6 10" xfId="10224" xr:uid="{00000000-0005-0000-0000-0000372B0000}"/>
    <cellStyle name="Normal 2 38 6 11" xfId="10225" xr:uid="{00000000-0005-0000-0000-0000382B0000}"/>
    <cellStyle name="Normal 2 38 6 2" xfId="10226" xr:uid="{00000000-0005-0000-0000-0000392B0000}"/>
    <cellStyle name="Normal 2 38 6 2 2" xfId="10227" xr:uid="{00000000-0005-0000-0000-00003A2B0000}"/>
    <cellStyle name="Normal 2 38 6 2 3" xfId="10228" xr:uid="{00000000-0005-0000-0000-00003B2B0000}"/>
    <cellStyle name="Normal 2 38 6 3" xfId="10229" xr:uid="{00000000-0005-0000-0000-00003C2B0000}"/>
    <cellStyle name="Normal 2 38 6 4" xfId="10230" xr:uid="{00000000-0005-0000-0000-00003D2B0000}"/>
    <cellStyle name="Normal 2 38 6 5" xfId="10231" xr:uid="{00000000-0005-0000-0000-00003E2B0000}"/>
    <cellStyle name="Normal 2 38 6 6" xfId="10232" xr:uid="{00000000-0005-0000-0000-00003F2B0000}"/>
    <cellStyle name="Normal 2 38 6 7" xfId="10233" xr:uid="{00000000-0005-0000-0000-0000402B0000}"/>
    <cellStyle name="Normal 2 38 6 8" xfId="10234" xr:uid="{00000000-0005-0000-0000-0000412B0000}"/>
    <cellStyle name="Normal 2 38 6 9" xfId="10235" xr:uid="{00000000-0005-0000-0000-0000422B0000}"/>
    <cellStyle name="Normal 2 38 7" xfId="744" xr:uid="{00000000-0005-0000-0000-0000432B0000}"/>
    <cellStyle name="Normal 2 38 7 10" xfId="10236" xr:uid="{00000000-0005-0000-0000-0000442B0000}"/>
    <cellStyle name="Normal 2 38 7 11" xfId="10237" xr:uid="{00000000-0005-0000-0000-0000452B0000}"/>
    <cellStyle name="Normal 2 38 7 2" xfId="10238" xr:uid="{00000000-0005-0000-0000-0000462B0000}"/>
    <cellStyle name="Normal 2 38 7 2 2" xfId="10239" xr:uid="{00000000-0005-0000-0000-0000472B0000}"/>
    <cellStyle name="Normal 2 38 7 2 3" xfId="10240" xr:uid="{00000000-0005-0000-0000-0000482B0000}"/>
    <cellStyle name="Normal 2 38 7 3" xfId="10241" xr:uid="{00000000-0005-0000-0000-0000492B0000}"/>
    <cellStyle name="Normal 2 38 7 4" xfId="10242" xr:uid="{00000000-0005-0000-0000-00004A2B0000}"/>
    <cellStyle name="Normal 2 38 7 5" xfId="10243" xr:uid="{00000000-0005-0000-0000-00004B2B0000}"/>
    <cellStyle name="Normal 2 38 7 6" xfId="10244" xr:uid="{00000000-0005-0000-0000-00004C2B0000}"/>
    <cellStyle name="Normal 2 38 7 7" xfId="10245" xr:uid="{00000000-0005-0000-0000-00004D2B0000}"/>
    <cellStyle name="Normal 2 38 7 8" xfId="10246" xr:uid="{00000000-0005-0000-0000-00004E2B0000}"/>
    <cellStyle name="Normal 2 38 7 9" xfId="10247" xr:uid="{00000000-0005-0000-0000-00004F2B0000}"/>
    <cellStyle name="Normal 2 38 8" xfId="745" xr:uid="{00000000-0005-0000-0000-0000502B0000}"/>
    <cellStyle name="Normal 2 38 8 10" xfId="10248" xr:uid="{00000000-0005-0000-0000-0000512B0000}"/>
    <cellStyle name="Normal 2 38 8 11" xfId="10249" xr:uid="{00000000-0005-0000-0000-0000522B0000}"/>
    <cellStyle name="Normal 2 38 8 2" xfId="10250" xr:uid="{00000000-0005-0000-0000-0000532B0000}"/>
    <cellStyle name="Normal 2 38 8 2 2" xfId="10251" xr:uid="{00000000-0005-0000-0000-0000542B0000}"/>
    <cellStyle name="Normal 2 38 8 2 3" xfId="10252" xr:uid="{00000000-0005-0000-0000-0000552B0000}"/>
    <cellStyle name="Normal 2 38 8 3" xfId="10253" xr:uid="{00000000-0005-0000-0000-0000562B0000}"/>
    <cellStyle name="Normal 2 38 8 4" xfId="10254" xr:uid="{00000000-0005-0000-0000-0000572B0000}"/>
    <cellStyle name="Normal 2 38 8 5" xfId="10255" xr:uid="{00000000-0005-0000-0000-0000582B0000}"/>
    <cellStyle name="Normal 2 38 8 6" xfId="10256" xr:uid="{00000000-0005-0000-0000-0000592B0000}"/>
    <cellStyle name="Normal 2 38 8 7" xfId="10257" xr:uid="{00000000-0005-0000-0000-00005A2B0000}"/>
    <cellStyle name="Normal 2 38 8 8" xfId="10258" xr:uid="{00000000-0005-0000-0000-00005B2B0000}"/>
    <cellStyle name="Normal 2 38 8 9" xfId="10259" xr:uid="{00000000-0005-0000-0000-00005C2B0000}"/>
    <cellStyle name="Normal 2 38 9" xfId="746" xr:uid="{00000000-0005-0000-0000-00005D2B0000}"/>
    <cellStyle name="Normal 2 38 9 10" xfId="10260" xr:uid="{00000000-0005-0000-0000-00005E2B0000}"/>
    <cellStyle name="Normal 2 38 9 11" xfId="10261" xr:uid="{00000000-0005-0000-0000-00005F2B0000}"/>
    <cellStyle name="Normal 2 38 9 2" xfId="10262" xr:uid="{00000000-0005-0000-0000-0000602B0000}"/>
    <cellStyle name="Normal 2 38 9 2 2" xfId="10263" xr:uid="{00000000-0005-0000-0000-0000612B0000}"/>
    <cellStyle name="Normal 2 38 9 2 3" xfId="10264" xr:uid="{00000000-0005-0000-0000-0000622B0000}"/>
    <cellStyle name="Normal 2 38 9 3" xfId="10265" xr:uid="{00000000-0005-0000-0000-0000632B0000}"/>
    <cellStyle name="Normal 2 38 9 4" xfId="10266" xr:uid="{00000000-0005-0000-0000-0000642B0000}"/>
    <cellStyle name="Normal 2 38 9 5" xfId="10267" xr:uid="{00000000-0005-0000-0000-0000652B0000}"/>
    <cellStyle name="Normal 2 38 9 6" xfId="10268" xr:uid="{00000000-0005-0000-0000-0000662B0000}"/>
    <cellStyle name="Normal 2 38 9 7" xfId="10269" xr:uid="{00000000-0005-0000-0000-0000672B0000}"/>
    <cellStyle name="Normal 2 38 9 8" xfId="10270" xr:uid="{00000000-0005-0000-0000-0000682B0000}"/>
    <cellStyle name="Normal 2 38 9 9" xfId="10271" xr:uid="{00000000-0005-0000-0000-0000692B0000}"/>
    <cellStyle name="Normal 2 39" xfId="747" xr:uid="{00000000-0005-0000-0000-00006A2B0000}"/>
    <cellStyle name="Normal 2 39 10" xfId="748" xr:uid="{00000000-0005-0000-0000-00006B2B0000}"/>
    <cellStyle name="Normal 2 39 10 10" xfId="10272" xr:uid="{00000000-0005-0000-0000-00006C2B0000}"/>
    <cellStyle name="Normal 2 39 10 11" xfId="10273" xr:uid="{00000000-0005-0000-0000-00006D2B0000}"/>
    <cellStyle name="Normal 2 39 10 2" xfId="10274" xr:uid="{00000000-0005-0000-0000-00006E2B0000}"/>
    <cellStyle name="Normal 2 39 10 2 2" xfId="10275" xr:uid="{00000000-0005-0000-0000-00006F2B0000}"/>
    <cellStyle name="Normal 2 39 10 2 3" xfId="10276" xr:uid="{00000000-0005-0000-0000-0000702B0000}"/>
    <cellStyle name="Normal 2 39 10 3" xfId="10277" xr:uid="{00000000-0005-0000-0000-0000712B0000}"/>
    <cellStyle name="Normal 2 39 10 4" xfId="10278" xr:uid="{00000000-0005-0000-0000-0000722B0000}"/>
    <cellStyle name="Normal 2 39 10 5" xfId="10279" xr:uid="{00000000-0005-0000-0000-0000732B0000}"/>
    <cellStyle name="Normal 2 39 10 6" xfId="10280" xr:uid="{00000000-0005-0000-0000-0000742B0000}"/>
    <cellStyle name="Normal 2 39 10 7" xfId="10281" xr:uid="{00000000-0005-0000-0000-0000752B0000}"/>
    <cellStyle name="Normal 2 39 10 8" xfId="10282" xr:uid="{00000000-0005-0000-0000-0000762B0000}"/>
    <cellStyle name="Normal 2 39 10 9" xfId="10283" xr:uid="{00000000-0005-0000-0000-0000772B0000}"/>
    <cellStyle name="Normal 2 39 11" xfId="749" xr:uid="{00000000-0005-0000-0000-0000782B0000}"/>
    <cellStyle name="Normal 2 39 11 10" xfId="10284" xr:uid="{00000000-0005-0000-0000-0000792B0000}"/>
    <cellStyle name="Normal 2 39 11 11" xfId="10285" xr:uid="{00000000-0005-0000-0000-00007A2B0000}"/>
    <cellStyle name="Normal 2 39 11 2" xfId="10286" xr:uid="{00000000-0005-0000-0000-00007B2B0000}"/>
    <cellStyle name="Normal 2 39 11 2 2" xfId="10287" xr:uid="{00000000-0005-0000-0000-00007C2B0000}"/>
    <cellStyle name="Normal 2 39 11 2 3" xfId="10288" xr:uid="{00000000-0005-0000-0000-00007D2B0000}"/>
    <cellStyle name="Normal 2 39 11 3" xfId="10289" xr:uid="{00000000-0005-0000-0000-00007E2B0000}"/>
    <cellStyle name="Normal 2 39 11 4" xfId="10290" xr:uid="{00000000-0005-0000-0000-00007F2B0000}"/>
    <cellStyle name="Normal 2 39 11 5" xfId="10291" xr:uid="{00000000-0005-0000-0000-0000802B0000}"/>
    <cellStyle name="Normal 2 39 11 6" xfId="10292" xr:uid="{00000000-0005-0000-0000-0000812B0000}"/>
    <cellStyle name="Normal 2 39 11 7" xfId="10293" xr:uid="{00000000-0005-0000-0000-0000822B0000}"/>
    <cellStyle name="Normal 2 39 11 8" xfId="10294" xr:uid="{00000000-0005-0000-0000-0000832B0000}"/>
    <cellStyle name="Normal 2 39 11 9" xfId="10295" xr:uid="{00000000-0005-0000-0000-0000842B0000}"/>
    <cellStyle name="Normal 2 39 12" xfId="750" xr:uid="{00000000-0005-0000-0000-0000852B0000}"/>
    <cellStyle name="Normal 2 39 12 10" xfId="10296" xr:uid="{00000000-0005-0000-0000-0000862B0000}"/>
    <cellStyle name="Normal 2 39 12 11" xfId="10297" xr:uid="{00000000-0005-0000-0000-0000872B0000}"/>
    <cellStyle name="Normal 2 39 12 2" xfId="10298" xr:uid="{00000000-0005-0000-0000-0000882B0000}"/>
    <cellStyle name="Normal 2 39 12 2 2" xfId="10299" xr:uid="{00000000-0005-0000-0000-0000892B0000}"/>
    <cellStyle name="Normal 2 39 12 2 3" xfId="10300" xr:uid="{00000000-0005-0000-0000-00008A2B0000}"/>
    <cellStyle name="Normal 2 39 12 3" xfId="10301" xr:uid="{00000000-0005-0000-0000-00008B2B0000}"/>
    <cellStyle name="Normal 2 39 12 4" xfId="10302" xr:uid="{00000000-0005-0000-0000-00008C2B0000}"/>
    <cellStyle name="Normal 2 39 12 5" xfId="10303" xr:uid="{00000000-0005-0000-0000-00008D2B0000}"/>
    <cellStyle name="Normal 2 39 12 6" xfId="10304" xr:uid="{00000000-0005-0000-0000-00008E2B0000}"/>
    <cellStyle name="Normal 2 39 12 7" xfId="10305" xr:uid="{00000000-0005-0000-0000-00008F2B0000}"/>
    <cellStyle name="Normal 2 39 12 8" xfId="10306" xr:uid="{00000000-0005-0000-0000-0000902B0000}"/>
    <cellStyle name="Normal 2 39 12 9" xfId="10307" xr:uid="{00000000-0005-0000-0000-0000912B0000}"/>
    <cellStyle name="Normal 2 39 13" xfId="751" xr:uid="{00000000-0005-0000-0000-0000922B0000}"/>
    <cellStyle name="Normal 2 39 13 10" xfId="10308" xr:uid="{00000000-0005-0000-0000-0000932B0000}"/>
    <cellStyle name="Normal 2 39 13 11" xfId="10309" xr:uid="{00000000-0005-0000-0000-0000942B0000}"/>
    <cellStyle name="Normal 2 39 13 2" xfId="10310" xr:uid="{00000000-0005-0000-0000-0000952B0000}"/>
    <cellStyle name="Normal 2 39 13 2 2" xfId="10311" xr:uid="{00000000-0005-0000-0000-0000962B0000}"/>
    <cellStyle name="Normal 2 39 13 2 3" xfId="10312" xr:uid="{00000000-0005-0000-0000-0000972B0000}"/>
    <cellStyle name="Normal 2 39 13 3" xfId="10313" xr:uid="{00000000-0005-0000-0000-0000982B0000}"/>
    <cellStyle name="Normal 2 39 13 4" xfId="10314" xr:uid="{00000000-0005-0000-0000-0000992B0000}"/>
    <cellStyle name="Normal 2 39 13 5" xfId="10315" xr:uid="{00000000-0005-0000-0000-00009A2B0000}"/>
    <cellStyle name="Normal 2 39 13 6" xfId="10316" xr:uid="{00000000-0005-0000-0000-00009B2B0000}"/>
    <cellStyle name="Normal 2 39 13 7" xfId="10317" xr:uid="{00000000-0005-0000-0000-00009C2B0000}"/>
    <cellStyle name="Normal 2 39 13 8" xfId="10318" xr:uid="{00000000-0005-0000-0000-00009D2B0000}"/>
    <cellStyle name="Normal 2 39 13 9" xfId="10319" xr:uid="{00000000-0005-0000-0000-00009E2B0000}"/>
    <cellStyle name="Normal 2 39 14" xfId="752" xr:uid="{00000000-0005-0000-0000-00009F2B0000}"/>
    <cellStyle name="Normal 2 39 14 10" xfId="10320" xr:uid="{00000000-0005-0000-0000-0000A02B0000}"/>
    <cellStyle name="Normal 2 39 14 11" xfId="10321" xr:uid="{00000000-0005-0000-0000-0000A12B0000}"/>
    <cellStyle name="Normal 2 39 14 2" xfId="10322" xr:uid="{00000000-0005-0000-0000-0000A22B0000}"/>
    <cellStyle name="Normal 2 39 14 2 2" xfId="10323" xr:uid="{00000000-0005-0000-0000-0000A32B0000}"/>
    <cellStyle name="Normal 2 39 14 2 3" xfId="10324" xr:uid="{00000000-0005-0000-0000-0000A42B0000}"/>
    <cellStyle name="Normal 2 39 14 3" xfId="10325" xr:uid="{00000000-0005-0000-0000-0000A52B0000}"/>
    <cellStyle name="Normal 2 39 14 4" xfId="10326" xr:uid="{00000000-0005-0000-0000-0000A62B0000}"/>
    <cellStyle name="Normal 2 39 14 5" xfId="10327" xr:uid="{00000000-0005-0000-0000-0000A72B0000}"/>
    <cellStyle name="Normal 2 39 14 6" xfId="10328" xr:uid="{00000000-0005-0000-0000-0000A82B0000}"/>
    <cellStyle name="Normal 2 39 14 7" xfId="10329" xr:uid="{00000000-0005-0000-0000-0000A92B0000}"/>
    <cellStyle name="Normal 2 39 14 8" xfId="10330" xr:uid="{00000000-0005-0000-0000-0000AA2B0000}"/>
    <cellStyle name="Normal 2 39 14 9" xfId="10331" xr:uid="{00000000-0005-0000-0000-0000AB2B0000}"/>
    <cellStyle name="Normal 2 39 15" xfId="753" xr:uid="{00000000-0005-0000-0000-0000AC2B0000}"/>
    <cellStyle name="Normal 2 39 15 10" xfId="10332" xr:uid="{00000000-0005-0000-0000-0000AD2B0000}"/>
    <cellStyle name="Normal 2 39 15 11" xfId="10333" xr:uid="{00000000-0005-0000-0000-0000AE2B0000}"/>
    <cellStyle name="Normal 2 39 15 2" xfId="10334" xr:uid="{00000000-0005-0000-0000-0000AF2B0000}"/>
    <cellStyle name="Normal 2 39 15 2 2" xfId="10335" xr:uid="{00000000-0005-0000-0000-0000B02B0000}"/>
    <cellStyle name="Normal 2 39 15 2 3" xfId="10336" xr:uid="{00000000-0005-0000-0000-0000B12B0000}"/>
    <cellStyle name="Normal 2 39 15 3" xfId="10337" xr:uid="{00000000-0005-0000-0000-0000B22B0000}"/>
    <cellStyle name="Normal 2 39 15 4" xfId="10338" xr:uid="{00000000-0005-0000-0000-0000B32B0000}"/>
    <cellStyle name="Normal 2 39 15 5" xfId="10339" xr:uid="{00000000-0005-0000-0000-0000B42B0000}"/>
    <cellStyle name="Normal 2 39 15 6" xfId="10340" xr:uid="{00000000-0005-0000-0000-0000B52B0000}"/>
    <cellStyle name="Normal 2 39 15 7" xfId="10341" xr:uid="{00000000-0005-0000-0000-0000B62B0000}"/>
    <cellStyle name="Normal 2 39 15 8" xfId="10342" xr:uid="{00000000-0005-0000-0000-0000B72B0000}"/>
    <cellStyle name="Normal 2 39 15 9" xfId="10343" xr:uid="{00000000-0005-0000-0000-0000B82B0000}"/>
    <cellStyle name="Normal 2 39 16" xfId="2052" xr:uid="{00000000-0005-0000-0000-0000B92B0000}"/>
    <cellStyle name="Normal 2 39 16 10" xfId="10344" xr:uid="{00000000-0005-0000-0000-0000BA2B0000}"/>
    <cellStyle name="Normal 2 39 16 11" xfId="10345" xr:uid="{00000000-0005-0000-0000-0000BB2B0000}"/>
    <cellStyle name="Normal 2 39 16 2" xfId="10346" xr:uid="{00000000-0005-0000-0000-0000BC2B0000}"/>
    <cellStyle name="Normal 2 39 16 2 2" xfId="10347" xr:uid="{00000000-0005-0000-0000-0000BD2B0000}"/>
    <cellStyle name="Normal 2 39 16 2 3" xfId="10348" xr:uid="{00000000-0005-0000-0000-0000BE2B0000}"/>
    <cellStyle name="Normal 2 39 16 3" xfId="10349" xr:uid="{00000000-0005-0000-0000-0000BF2B0000}"/>
    <cellStyle name="Normal 2 39 16 4" xfId="10350" xr:uid="{00000000-0005-0000-0000-0000C02B0000}"/>
    <cellStyle name="Normal 2 39 16 5" xfId="10351" xr:uid="{00000000-0005-0000-0000-0000C12B0000}"/>
    <cellStyle name="Normal 2 39 16 6" xfId="10352" xr:uid="{00000000-0005-0000-0000-0000C22B0000}"/>
    <cellStyle name="Normal 2 39 16 7" xfId="10353" xr:uid="{00000000-0005-0000-0000-0000C32B0000}"/>
    <cellStyle name="Normal 2 39 16 8" xfId="10354" xr:uid="{00000000-0005-0000-0000-0000C42B0000}"/>
    <cellStyle name="Normal 2 39 16 9" xfId="10355" xr:uid="{00000000-0005-0000-0000-0000C52B0000}"/>
    <cellStyle name="Normal 2 39 17" xfId="2053" xr:uid="{00000000-0005-0000-0000-0000C62B0000}"/>
    <cellStyle name="Normal 2 39 17 10" xfId="10356" xr:uid="{00000000-0005-0000-0000-0000C72B0000}"/>
    <cellStyle name="Normal 2 39 17 11" xfId="10357" xr:uid="{00000000-0005-0000-0000-0000C82B0000}"/>
    <cellStyle name="Normal 2 39 17 2" xfId="10358" xr:uid="{00000000-0005-0000-0000-0000C92B0000}"/>
    <cellStyle name="Normal 2 39 17 2 2" xfId="10359" xr:uid="{00000000-0005-0000-0000-0000CA2B0000}"/>
    <cellStyle name="Normal 2 39 17 2 3" xfId="10360" xr:uid="{00000000-0005-0000-0000-0000CB2B0000}"/>
    <cellStyle name="Normal 2 39 17 3" xfId="10361" xr:uid="{00000000-0005-0000-0000-0000CC2B0000}"/>
    <cellStyle name="Normal 2 39 17 4" xfId="10362" xr:uid="{00000000-0005-0000-0000-0000CD2B0000}"/>
    <cellStyle name="Normal 2 39 17 5" xfId="10363" xr:uid="{00000000-0005-0000-0000-0000CE2B0000}"/>
    <cellStyle name="Normal 2 39 17 6" xfId="10364" xr:uid="{00000000-0005-0000-0000-0000CF2B0000}"/>
    <cellStyle name="Normal 2 39 17 7" xfId="10365" xr:uid="{00000000-0005-0000-0000-0000D02B0000}"/>
    <cellStyle name="Normal 2 39 17 8" xfId="10366" xr:uid="{00000000-0005-0000-0000-0000D12B0000}"/>
    <cellStyle name="Normal 2 39 17 9" xfId="10367" xr:uid="{00000000-0005-0000-0000-0000D22B0000}"/>
    <cellStyle name="Normal 2 39 18" xfId="2054" xr:uid="{00000000-0005-0000-0000-0000D32B0000}"/>
    <cellStyle name="Normal 2 39 18 10" xfId="10368" xr:uid="{00000000-0005-0000-0000-0000D42B0000}"/>
    <cellStyle name="Normal 2 39 18 11" xfId="10369" xr:uid="{00000000-0005-0000-0000-0000D52B0000}"/>
    <cellStyle name="Normal 2 39 18 2" xfId="10370" xr:uid="{00000000-0005-0000-0000-0000D62B0000}"/>
    <cellStyle name="Normal 2 39 18 2 2" xfId="10371" xr:uid="{00000000-0005-0000-0000-0000D72B0000}"/>
    <cellStyle name="Normal 2 39 18 2 3" xfId="10372" xr:uid="{00000000-0005-0000-0000-0000D82B0000}"/>
    <cellStyle name="Normal 2 39 18 3" xfId="10373" xr:uid="{00000000-0005-0000-0000-0000D92B0000}"/>
    <cellStyle name="Normal 2 39 18 4" xfId="10374" xr:uid="{00000000-0005-0000-0000-0000DA2B0000}"/>
    <cellStyle name="Normal 2 39 18 5" xfId="10375" xr:uid="{00000000-0005-0000-0000-0000DB2B0000}"/>
    <cellStyle name="Normal 2 39 18 6" xfId="10376" xr:uid="{00000000-0005-0000-0000-0000DC2B0000}"/>
    <cellStyle name="Normal 2 39 18 7" xfId="10377" xr:uid="{00000000-0005-0000-0000-0000DD2B0000}"/>
    <cellStyle name="Normal 2 39 18 8" xfId="10378" xr:uid="{00000000-0005-0000-0000-0000DE2B0000}"/>
    <cellStyle name="Normal 2 39 18 9" xfId="10379" xr:uid="{00000000-0005-0000-0000-0000DF2B0000}"/>
    <cellStyle name="Normal 2 39 19" xfId="2055" xr:uid="{00000000-0005-0000-0000-0000E02B0000}"/>
    <cellStyle name="Normal 2 39 19 10" xfId="10380" xr:uid="{00000000-0005-0000-0000-0000E12B0000}"/>
    <cellStyle name="Normal 2 39 19 11" xfId="10381" xr:uid="{00000000-0005-0000-0000-0000E22B0000}"/>
    <cellStyle name="Normal 2 39 19 2" xfId="10382" xr:uid="{00000000-0005-0000-0000-0000E32B0000}"/>
    <cellStyle name="Normal 2 39 19 2 2" xfId="10383" xr:uid="{00000000-0005-0000-0000-0000E42B0000}"/>
    <cellStyle name="Normal 2 39 19 2 3" xfId="10384" xr:uid="{00000000-0005-0000-0000-0000E52B0000}"/>
    <cellStyle name="Normal 2 39 19 3" xfId="10385" xr:uid="{00000000-0005-0000-0000-0000E62B0000}"/>
    <cellStyle name="Normal 2 39 19 4" xfId="10386" xr:uid="{00000000-0005-0000-0000-0000E72B0000}"/>
    <cellStyle name="Normal 2 39 19 5" xfId="10387" xr:uid="{00000000-0005-0000-0000-0000E82B0000}"/>
    <cellStyle name="Normal 2 39 19 6" xfId="10388" xr:uid="{00000000-0005-0000-0000-0000E92B0000}"/>
    <cellStyle name="Normal 2 39 19 7" xfId="10389" xr:uid="{00000000-0005-0000-0000-0000EA2B0000}"/>
    <cellStyle name="Normal 2 39 19 8" xfId="10390" xr:uid="{00000000-0005-0000-0000-0000EB2B0000}"/>
    <cellStyle name="Normal 2 39 19 9" xfId="10391" xr:uid="{00000000-0005-0000-0000-0000EC2B0000}"/>
    <cellStyle name="Normal 2 39 2" xfId="754" xr:uid="{00000000-0005-0000-0000-0000ED2B0000}"/>
    <cellStyle name="Normal 2 39 2 10" xfId="10392" xr:uid="{00000000-0005-0000-0000-0000EE2B0000}"/>
    <cellStyle name="Normal 2 39 2 11" xfId="10393" xr:uid="{00000000-0005-0000-0000-0000EF2B0000}"/>
    <cellStyle name="Normal 2 39 2 2" xfId="10394" xr:uid="{00000000-0005-0000-0000-0000F02B0000}"/>
    <cellStyle name="Normal 2 39 2 2 2" xfId="10395" xr:uid="{00000000-0005-0000-0000-0000F12B0000}"/>
    <cellStyle name="Normal 2 39 2 2 3" xfId="10396" xr:uid="{00000000-0005-0000-0000-0000F22B0000}"/>
    <cellStyle name="Normal 2 39 2 3" xfId="10397" xr:uid="{00000000-0005-0000-0000-0000F32B0000}"/>
    <cellStyle name="Normal 2 39 2 4" xfId="10398" xr:uid="{00000000-0005-0000-0000-0000F42B0000}"/>
    <cellStyle name="Normal 2 39 2 5" xfId="10399" xr:uid="{00000000-0005-0000-0000-0000F52B0000}"/>
    <cellStyle name="Normal 2 39 2 6" xfId="10400" xr:uid="{00000000-0005-0000-0000-0000F62B0000}"/>
    <cellStyle name="Normal 2 39 2 7" xfId="10401" xr:uid="{00000000-0005-0000-0000-0000F72B0000}"/>
    <cellStyle name="Normal 2 39 2 8" xfId="10402" xr:uid="{00000000-0005-0000-0000-0000F82B0000}"/>
    <cellStyle name="Normal 2 39 2 9" xfId="10403" xr:uid="{00000000-0005-0000-0000-0000F92B0000}"/>
    <cellStyle name="Normal 2 39 20" xfId="10404" xr:uid="{00000000-0005-0000-0000-0000FA2B0000}"/>
    <cellStyle name="Normal 2 39 20 2" xfId="10405" xr:uid="{00000000-0005-0000-0000-0000FB2B0000}"/>
    <cellStyle name="Normal 2 39 20 2 2" xfId="10406" xr:uid="{00000000-0005-0000-0000-0000FC2B0000}"/>
    <cellStyle name="Normal 2 39 20 3" xfId="10407" xr:uid="{00000000-0005-0000-0000-0000FD2B0000}"/>
    <cellStyle name="Normal 2 39 21" xfId="10408" xr:uid="{00000000-0005-0000-0000-0000FE2B0000}"/>
    <cellStyle name="Normal 2 39 22" xfId="10409" xr:uid="{00000000-0005-0000-0000-0000FF2B0000}"/>
    <cellStyle name="Normal 2 39 23" xfId="10410" xr:uid="{00000000-0005-0000-0000-0000002C0000}"/>
    <cellStyle name="Normal 2 39 24" xfId="10411" xr:uid="{00000000-0005-0000-0000-0000012C0000}"/>
    <cellStyle name="Normal 2 39 25" xfId="10412" xr:uid="{00000000-0005-0000-0000-0000022C0000}"/>
    <cellStyle name="Normal 2 39 26" xfId="10413" xr:uid="{00000000-0005-0000-0000-0000032C0000}"/>
    <cellStyle name="Normal 2 39 27" xfId="10414" xr:uid="{00000000-0005-0000-0000-0000042C0000}"/>
    <cellStyle name="Normal 2 39 28" xfId="10415" xr:uid="{00000000-0005-0000-0000-0000052C0000}"/>
    <cellStyle name="Normal 2 39 29" xfId="10416" xr:uid="{00000000-0005-0000-0000-0000062C0000}"/>
    <cellStyle name="Normal 2 39 3" xfId="755" xr:uid="{00000000-0005-0000-0000-0000072C0000}"/>
    <cellStyle name="Normal 2 39 3 10" xfId="10417" xr:uid="{00000000-0005-0000-0000-0000082C0000}"/>
    <cellStyle name="Normal 2 39 3 11" xfId="10418" xr:uid="{00000000-0005-0000-0000-0000092C0000}"/>
    <cellStyle name="Normal 2 39 3 2" xfId="10419" xr:uid="{00000000-0005-0000-0000-00000A2C0000}"/>
    <cellStyle name="Normal 2 39 3 2 2" xfId="10420" xr:uid="{00000000-0005-0000-0000-00000B2C0000}"/>
    <cellStyle name="Normal 2 39 3 2 3" xfId="10421" xr:uid="{00000000-0005-0000-0000-00000C2C0000}"/>
    <cellStyle name="Normal 2 39 3 3" xfId="10422" xr:uid="{00000000-0005-0000-0000-00000D2C0000}"/>
    <cellStyle name="Normal 2 39 3 4" xfId="10423" xr:uid="{00000000-0005-0000-0000-00000E2C0000}"/>
    <cellStyle name="Normal 2 39 3 5" xfId="10424" xr:uid="{00000000-0005-0000-0000-00000F2C0000}"/>
    <cellStyle name="Normal 2 39 3 6" xfId="10425" xr:uid="{00000000-0005-0000-0000-0000102C0000}"/>
    <cellStyle name="Normal 2 39 3 7" xfId="10426" xr:uid="{00000000-0005-0000-0000-0000112C0000}"/>
    <cellStyle name="Normal 2 39 3 8" xfId="10427" xr:uid="{00000000-0005-0000-0000-0000122C0000}"/>
    <cellStyle name="Normal 2 39 3 9" xfId="10428" xr:uid="{00000000-0005-0000-0000-0000132C0000}"/>
    <cellStyle name="Normal 2 39 4" xfId="756" xr:uid="{00000000-0005-0000-0000-0000142C0000}"/>
    <cellStyle name="Normal 2 39 4 10" xfId="10429" xr:uid="{00000000-0005-0000-0000-0000152C0000}"/>
    <cellStyle name="Normal 2 39 4 11" xfId="10430" xr:uid="{00000000-0005-0000-0000-0000162C0000}"/>
    <cellStyle name="Normal 2 39 4 2" xfId="10431" xr:uid="{00000000-0005-0000-0000-0000172C0000}"/>
    <cellStyle name="Normal 2 39 4 2 2" xfId="10432" xr:uid="{00000000-0005-0000-0000-0000182C0000}"/>
    <cellStyle name="Normal 2 39 4 2 3" xfId="10433" xr:uid="{00000000-0005-0000-0000-0000192C0000}"/>
    <cellStyle name="Normal 2 39 4 3" xfId="10434" xr:uid="{00000000-0005-0000-0000-00001A2C0000}"/>
    <cellStyle name="Normal 2 39 4 4" xfId="10435" xr:uid="{00000000-0005-0000-0000-00001B2C0000}"/>
    <cellStyle name="Normal 2 39 4 5" xfId="10436" xr:uid="{00000000-0005-0000-0000-00001C2C0000}"/>
    <cellStyle name="Normal 2 39 4 6" xfId="10437" xr:uid="{00000000-0005-0000-0000-00001D2C0000}"/>
    <cellStyle name="Normal 2 39 4 7" xfId="10438" xr:uid="{00000000-0005-0000-0000-00001E2C0000}"/>
    <cellStyle name="Normal 2 39 4 8" xfId="10439" xr:uid="{00000000-0005-0000-0000-00001F2C0000}"/>
    <cellStyle name="Normal 2 39 4 9" xfId="10440" xr:uid="{00000000-0005-0000-0000-0000202C0000}"/>
    <cellStyle name="Normal 2 39 5" xfId="757" xr:uid="{00000000-0005-0000-0000-0000212C0000}"/>
    <cellStyle name="Normal 2 39 5 10" xfId="10441" xr:uid="{00000000-0005-0000-0000-0000222C0000}"/>
    <cellStyle name="Normal 2 39 5 11" xfId="10442" xr:uid="{00000000-0005-0000-0000-0000232C0000}"/>
    <cellStyle name="Normal 2 39 5 2" xfId="10443" xr:uid="{00000000-0005-0000-0000-0000242C0000}"/>
    <cellStyle name="Normal 2 39 5 2 2" xfId="10444" xr:uid="{00000000-0005-0000-0000-0000252C0000}"/>
    <cellStyle name="Normal 2 39 5 2 3" xfId="10445" xr:uid="{00000000-0005-0000-0000-0000262C0000}"/>
    <cellStyle name="Normal 2 39 5 3" xfId="10446" xr:uid="{00000000-0005-0000-0000-0000272C0000}"/>
    <cellStyle name="Normal 2 39 5 4" xfId="10447" xr:uid="{00000000-0005-0000-0000-0000282C0000}"/>
    <cellStyle name="Normal 2 39 5 5" xfId="10448" xr:uid="{00000000-0005-0000-0000-0000292C0000}"/>
    <cellStyle name="Normal 2 39 5 6" xfId="10449" xr:uid="{00000000-0005-0000-0000-00002A2C0000}"/>
    <cellStyle name="Normal 2 39 5 7" xfId="10450" xr:uid="{00000000-0005-0000-0000-00002B2C0000}"/>
    <cellStyle name="Normal 2 39 5 8" xfId="10451" xr:uid="{00000000-0005-0000-0000-00002C2C0000}"/>
    <cellStyle name="Normal 2 39 5 9" xfId="10452" xr:uid="{00000000-0005-0000-0000-00002D2C0000}"/>
    <cellStyle name="Normal 2 39 6" xfId="758" xr:uid="{00000000-0005-0000-0000-00002E2C0000}"/>
    <cellStyle name="Normal 2 39 6 10" xfId="10453" xr:uid="{00000000-0005-0000-0000-00002F2C0000}"/>
    <cellStyle name="Normal 2 39 6 11" xfId="10454" xr:uid="{00000000-0005-0000-0000-0000302C0000}"/>
    <cellStyle name="Normal 2 39 6 2" xfId="10455" xr:uid="{00000000-0005-0000-0000-0000312C0000}"/>
    <cellStyle name="Normal 2 39 6 2 2" xfId="10456" xr:uid="{00000000-0005-0000-0000-0000322C0000}"/>
    <cellStyle name="Normal 2 39 6 2 3" xfId="10457" xr:uid="{00000000-0005-0000-0000-0000332C0000}"/>
    <cellStyle name="Normal 2 39 6 3" xfId="10458" xr:uid="{00000000-0005-0000-0000-0000342C0000}"/>
    <cellStyle name="Normal 2 39 6 4" xfId="10459" xr:uid="{00000000-0005-0000-0000-0000352C0000}"/>
    <cellStyle name="Normal 2 39 6 5" xfId="10460" xr:uid="{00000000-0005-0000-0000-0000362C0000}"/>
    <cellStyle name="Normal 2 39 6 6" xfId="10461" xr:uid="{00000000-0005-0000-0000-0000372C0000}"/>
    <cellStyle name="Normal 2 39 6 7" xfId="10462" xr:uid="{00000000-0005-0000-0000-0000382C0000}"/>
    <cellStyle name="Normal 2 39 6 8" xfId="10463" xr:uid="{00000000-0005-0000-0000-0000392C0000}"/>
    <cellStyle name="Normal 2 39 6 9" xfId="10464" xr:uid="{00000000-0005-0000-0000-00003A2C0000}"/>
    <cellStyle name="Normal 2 39 7" xfId="759" xr:uid="{00000000-0005-0000-0000-00003B2C0000}"/>
    <cellStyle name="Normal 2 39 7 10" xfId="10465" xr:uid="{00000000-0005-0000-0000-00003C2C0000}"/>
    <cellStyle name="Normal 2 39 7 11" xfId="10466" xr:uid="{00000000-0005-0000-0000-00003D2C0000}"/>
    <cellStyle name="Normal 2 39 7 2" xfId="10467" xr:uid="{00000000-0005-0000-0000-00003E2C0000}"/>
    <cellStyle name="Normal 2 39 7 2 2" xfId="10468" xr:uid="{00000000-0005-0000-0000-00003F2C0000}"/>
    <cellStyle name="Normal 2 39 7 2 3" xfId="10469" xr:uid="{00000000-0005-0000-0000-0000402C0000}"/>
    <cellStyle name="Normal 2 39 7 3" xfId="10470" xr:uid="{00000000-0005-0000-0000-0000412C0000}"/>
    <cellStyle name="Normal 2 39 7 4" xfId="10471" xr:uid="{00000000-0005-0000-0000-0000422C0000}"/>
    <cellStyle name="Normal 2 39 7 5" xfId="10472" xr:uid="{00000000-0005-0000-0000-0000432C0000}"/>
    <cellStyle name="Normal 2 39 7 6" xfId="10473" xr:uid="{00000000-0005-0000-0000-0000442C0000}"/>
    <cellStyle name="Normal 2 39 7 7" xfId="10474" xr:uid="{00000000-0005-0000-0000-0000452C0000}"/>
    <cellStyle name="Normal 2 39 7 8" xfId="10475" xr:uid="{00000000-0005-0000-0000-0000462C0000}"/>
    <cellStyle name="Normal 2 39 7 9" xfId="10476" xr:uid="{00000000-0005-0000-0000-0000472C0000}"/>
    <cellStyle name="Normal 2 39 8" xfId="760" xr:uid="{00000000-0005-0000-0000-0000482C0000}"/>
    <cellStyle name="Normal 2 39 8 10" xfId="10477" xr:uid="{00000000-0005-0000-0000-0000492C0000}"/>
    <cellStyle name="Normal 2 39 8 11" xfId="10478" xr:uid="{00000000-0005-0000-0000-00004A2C0000}"/>
    <cellStyle name="Normal 2 39 8 2" xfId="10479" xr:uid="{00000000-0005-0000-0000-00004B2C0000}"/>
    <cellStyle name="Normal 2 39 8 2 2" xfId="10480" xr:uid="{00000000-0005-0000-0000-00004C2C0000}"/>
    <cellStyle name="Normal 2 39 8 2 3" xfId="10481" xr:uid="{00000000-0005-0000-0000-00004D2C0000}"/>
    <cellStyle name="Normal 2 39 8 3" xfId="10482" xr:uid="{00000000-0005-0000-0000-00004E2C0000}"/>
    <cellStyle name="Normal 2 39 8 4" xfId="10483" xr:uid="{00000000-0005-0000-0000-00004F2C0000}"/>
    <cellStyle name="Normal 2 39 8 5" xfId="10484" xr:uid="{00000000-0005-0000-0000-0000502C0000}"/>
    <cellStyle name="Normal 2 39 8 6" xfId="10485" xr:uid="{00000000-0005-0000-0000-0000512C0000}"/>
    <cellStyle name="Normal 2 39 8 7" xfId="10486" xr:uid="{00000000-0005-0000-0000-0000522C0000}"/>
    <cellStyle name="Normal 2 39 8 8" xfId="10487" xr:uid="{00000000-0005-0000-0000-0000532C0000}"/>
    <cellStyle name="Normal 2 39 8 9" xfId="10488" xr:uid="{00000000-0005-0000-0000-0000542C0000}"/>
    <cellStyle name="Normal 2 39 9" xfId="761" xr:uid="{00000000-0005-0000-0000-0000552C0000}"/>
    <cellStyle name="Normal 2 39 9 10" xfId="10489" xr:uid="{00000000-0005-0000-0000-0000562C0000}"/>
    <cellStyle name="Normal 2 39 9 11" xfId="10490" xr:uid="{00000000-0005-0000-0000-0000572C0000}"/>
    <cellStyle name="Normal 2 39 9 2" xfId="10491" xr:uid="{00000000-0005-0000-0000-0000582C0000}"/>
    <cellStyle name="Normal 2 39 9 2 2" xfId="10492" xr:uid="{00000000-0005-0000-0000-0000592C0000}"/>
    <cellStyle name="Normal 2 39 9 2 3" xfId="10493" xr:uid="{00000000-0005-0000-0000-00005A2C0000}"/>
    <cellStyle name="Normal 2 39 9 3" xfId="10494" xr:uid="{00000000-0005-0000-0000-00005B2C0000}"/>
    <cellStyle name="Normal 2 39 9 4" xfId="10495" xr:uid="{00000000-0005-0000-0000-00005C2C0000}"/>
    <cellStyle name="Normal 2 39 9 5" xfId="10496" xr:uid="{00000000-0005-0000-0000-00005D2C0000}"/>
    <cellStyle name="Normal 2 39 9 6" xfId="10497" xr:uid="{00000000-0005-0000-0000-00005E2C0000}"/>
    <cellStyle name="Normal 2 39 9 7" xfId="10498" xr:uid="{00000000-0005-0000-0000-00005F2C0000}"/>
    <cellStyle name="Normal 2 39 9 8" xfId="10499" xr:uid="{00000000-0005-0000-0000-0000602C0000}"/>
    <cellStyle name="Normal 2 39 9 9" xfId="10500" xr:uid="{00000000-0005-0000-0000-0000612C0000}"/>
    <cellStyle name="Normal 2 4" xfId="762" xr:uid="{00000000-0005-0000-0000-0000622C0000}"/>
    <cellStyle name="Normal 2 4 10" xfId="10501" xr:uid="{00000000-0005-0000-0000-0000632C0000}"/>
    <cellStyle name="Normal 2 4 11" xfId="10502" xr:uid="{00000000-0005-0000-0000-0000642C0000}"/>
    <cellStyle name="Normal 2 4 12" xfId="10503" xr:uid="{00000000-0005-0000-0000-0000652C0000}"/>
    <cellStyle name="Normal 2 4 13" xfId="10504" xr:uid="{00000000-0005-0000-0000-0000662C0000}"/>
    <cellStyle name="Normal 2 4 14" xfId="10505" xr:uid="{00000000-0005-0000-0000-0000672C0000}"/>
    <cellStyle name="Normal 2 4 15" xfId="10506" xr:uid="{00000000-0005-0000-0000-0000682C0000}"/>
    <cellStyle name="Normal 2 4 16" xfId="10507" xr:uid="{00000000-0005-0000-0000-0000692C0000}"/>
    <cellStyle name="Normal 2 4 17" xfId="10508" xr:uid="{00000000-0005-0000-0000-00006A2C0000}"/>
    <cellStyle name="Normal 2 4 2" xfId="763" xr:uid="{00000000-0005-0000-0000-00006B2C0000}"/>
    <cellStyle name="Normal 2 4 2 10" xfId="764" xr:uid="{00000000-0005-0000-0000-00006C2C0000}"/>
    <cellStyle name="Normal 2 4 2 10 10" xfId="10509" xr:uid="{00000000-0005-0000-0000-00006D2C0000}"/>
    <cellStyle name="Normal 2 4 2 10 11" xfId="10510" xr:uid="{00000000-0005-0000-0000-00006E2C0000}"/>
    <cellStyle name="Normal 2 4 2 10 2" xfId="10511" xr:uid="{00000000-0005-0000-0000-00006F2C0000}"/>
    <cellStyle name="Normal 2 4 2 10 2 2" xfId="10512" xr:uid="{00000000-0005-0000-0000-0000702C0000}"/>
    <cellStyle name="Normal 2 4 2 10 2 3" xfId="10513" xr:uid="{00000000-0005-0000-0000-0000712C0000}"/>
    <cellStyle name="Normal 2 4 2 10 3" xfId="10514" xr:uid="{00000000-0005-0000-0000-0000722C0000}"/>
    <cellStyle name="Normal 2 4 2 10 4" xfId="10515" xr:uid="{00000000-0005-0000-0000-0000732C0000}"/>
    <cellStyle name="Normal 2 4 2 10 5" xfId="10516" xr:uid="{00000000-0005-0000-0000-0000742C0000}"/>
    <cellStyle name="Normal 2 4 2 10 6" xfId="10517" xr:uid="{00000000-0005-0000-0000-0000752C0000}"/>
    <cellStyle name="Normal 2 4 2 10 7" xfId="10518" xr:uid="{00000000-0005-0000-0000-0000762C0000}"/>
    <cellStyle name="Normal 2 4 2 10 8" xfId="10519" xr:uid="{00000000-0005-0000-0000-0000772C0000}"/>
    <cellStyle name="Normal 2 4 2 10 9" xfId="10520" xr:uid="{00000000-0005-0000-0000-0000782C0000}"/>
    <cellStyle name="Normal 2 4 2 11" xfId="765" xr:uid="{00000000-0005-0000-0000-0000792C0000}"/>
    <cellStyle name="Normal 2 4 2 11 10" xfId="10521" xr:uid="{00000000-0005-0000-0000-00007A2C0000}"/>
    <cellStyle name="Normal 2 4 2 11 11" xfId="10522" xr:uid="{00000000-0005-0000-0000-00007B2C0000}"/>
    <cellStyle name="Normal 2 4 2 11 2" xfId="10523" xr:uid="{00000000-0005-0000-0000-00007C2C0000}"/>
    <cellStyle name="Normal 2 4 2 11 2 2" xfId="10524" xr:uid="{00000000-0005-0000-0000-00007D2C0000}"/>
    <cellStyle name="Normal 2 4 2 11 2 3" xfId="10525" xr:uid="{00000000-0005-0000-0000-00007E2C0000}"/>
    <cellStyle name="Normal 2 4 2 11 3" xfId="10526" xr:uid="{00000000-0005-0000-0000-00007F2C0000}"/>
    <cellStyle name="Normal 2 4 2 11 4" xfId="10527" xr:uid="{00000000-0005-0000-0000-0000802C0000}"/>
    <cellStyle name="Normal 2 4 2 11 5" xfId="10528" xr:uid="{00000000-0005-0000-0000-0000812C0000}"/>
    <cellStyle name="Normal 2 4 2 11 6" xfId="10529" xr:uid="{00000000-0005-0000-0000-0000822C0000}"/>
    <cellStyle name="Normal 2 4 2 11 7" xfId="10530" xr:uid="{00000000-0005-0000-0000-0000832C0000}"/>
    <cellStyle name="Normal 2 4 2 11 8" xfId="10531" xr:uid="{00000000-0005-0000-0000-0000842C0000}"/>
    <cellStyle name="Normal 2 4 2 11 9" xfId="10532" xr:uid="{00000000-0005-0000-0000-0000852C0000}"/>
    <cellStyle name="Normal 2 4 2 12" xfId="766" xr:uid="{00000000-0005-0000-0000-0000862C0000}"/>
    <cellStyle name="Normal 2 4 2 12 10" xfId="10533" xr:uid="{00000000-0005-0000-0000-0000872C0000}"/>
    <cellStyle name="Normal 2 4 2 12 11" xfId="10534" xr:uid="{00000000-0005-0000-0000-0000882C0000}"/>
    <cellStyle name="Normal 2 4 2 12 2" xfId="10535" xr:uid="{00000000-0005-0000-0000-0000892C0000}"/>
    <cellStyle name="Normal 2 4 2 12 2 2" xfId="10536" xr:uid="{00000000-0005-0000-0000-00008A2C0000}"/>
    <cellStyle name="Normal 2 4 2 12 2 3" xfId="10537" xr:uid="{00000000-0005-0000-0000-00008B2C0000}"/>
    <cellStyle name="Normal 2 4 2 12 3" xfId="10538" xr:uid="{00000000-0005-0000-0000-00008C2C0000}"/>
    <cellStyle name="Normal 2 4 2 12 4" xfId="10539" xr:uid="{00000000-0005-0000-0000-00008D2C0000}"/>
    <cellStyle name="Normal 2 4 2 12 5" xfId="10540" xr:uid="{00000000-0005-0000-0000-00008E2C0000}"/>
    <cellStyle name="Normal 2 4 2 12 6" xfId="10541" xr:uid="{00000000-0005-0000-0000-00008F2C0000}"/>
    <cellStyle name="Normal 2 4 2 12 7" xfId="10542" xr:uid="{00000000-0005-0000-0000-0000902C0000}"/>
    <cellStyle name="Normal 2 4 2 12 8" xfId="10543" xr:uid="{00000000-0005-0000-0000-0000912C0000}"/>
    <cellStyle name="Normal 2 4 2 12 9" xfId="10544" xr:uid="{00000000-0005-0000-0000-0000922C0000}"/>
    <cellStyle name="Normal 2 4 2 13" xfId="767" xr:uid="{00000000-0005-0000-0000-0000932C0000}"/>
    <cellStyle name="Normal 2 4 2 13 10" xfId="10545" xr:uid="{00000000-0005-0000-0000-0000942C0000}"/>
    <cellStyle name="Normal 2 4 2 13 11" xfId="10546" xr:uid="{00000000-0005-0000-0000-0000952C0000}"/>
    <cellStyle name="Normal 2 4 2 13 2" xfId="10547" xr:uid="{00000000-0005-0000-0000-0000962C0000}"/>
    <cellStyle name="Normal 2 4 2 13 2 2" xfId="10548" xr:uid="{00000000-0005-0000-0000-0000972C0000}"/>
    <cellStyle name="Normal 2 4 2 13 2 3" xfId="10549" xr:uid="{00000000-0005-0000-0000-0000982C0000}"/>
    <cellStyle name="Normal 2 4 2 13 3" xfId="10550" xr:uid="{00000000-0005-0000-0000-0000992C0000}"/>
    <cellStyle name="Normal 2 4 2 13 4" xfId="10551" xr:uid="{00000000-0005-0000-0000-00009A2C0000}"/>
    <cellStyle name="Normal 2 4 2 13 5" xfId="10552" xr:uid="{00000000-0005-0000-0000-00009B2C0000}"/>
    <cellStyle name="Normal 2 4 2 13 6" xfId="10553" xr:uid="{00000000-0005-0000-0000-00009C2C0000}"/>
    <cellStyle name="Normal 2 4 2 13 7" xfId="10554" xr:uid="{00000000-0005-0000-0000-00009D2C0000}"/>
    <cellStyle name="Normal 2 4 2 13 8" xfId="10555" xr:uid="{00000000-0005-0000-0000-00009E2C0000}"/>
    <cellStyle name="Normal 2 4 2 13 9" xfId="10556" xr:uid="{00000000-0005-0000-0000-00009F2C0000}"/>
    <cellStyle name="Normal 2 4 2 14" xfId="768" xr:uid="{00000000-0005-0000-0000-0000A02C0000}"/>
    <cellStyle name="Normal 2 4 2 14 10" xfId="10557" xr:uid="{00000000-0005-0000-0000-0000A12C0000}"/>
    <cellStyle name="Normal 2 4 2 14 11" xfId="10558" xr:uid="{00000000-0005-0000-0000-0000A22C0000}"/>
    <cellStyle name="Normal 2 4 2 14 2" xfId="10559" xr:uid="{00000000-0005-0000-0000-0000A32C0000}"/>
    <cellStyle name="Normal 2 4 2 14 2 2" xfId="10560" xr:uid="{00000000-0005-0000-0000-0000A42C0000}"/>
    <cellStyle name="Normal 2 4 2 14 2 3" xfId="10561" xr:uid="{00000000-0005-0000-0000-0000A52C0000}"/>
    <cellStyle name="Normal 2 4 2 14 3" xfId="10562" xr:uid="{00000000-0005-0000-0000-0000A62C0000}"/>
    <cellStyle name="Normal 2 4 2 14 4" xfId="10563" xr:uid="{00000000-0005-0000-0000-0000A72C0000}"/>
    <cellStyle name="Normal 2 4 2 14 5" xfId="10564" xr:uid="{00000000-0005-0000-0000-0000A82C0000}"/>
    <cellStyle name="Normal 2 4 2 14 6" xfId="10565" xr:uid="{00000000-0005-0000-0000-0000A92C0000}"/>
    <cellStyle name="Normal 2 4 2 14 7" xfId="10566" xr:uid="{00000000-0005-0000-0000-0000AA2C0000}"/>
    <cellStyle name="Normal 2 4 2 14 8" xfId="10567" xr:uid="{00000000-0005-0000-0000-0000AB2C0000}"/>
    <cellStyle name="Normal 2 4 2 14 9" xfId="10568" xr:uid="{00000000-0005-0000-0000-0000AC2C0000}"/>
    <cellStyle name="Normal 2 4 2 15" xfId="769" xr:uid="{00000000-0005-0000-0000-0000AD2C0000}"/>
    <cellStyle name="Normal 2 4 2 15 10" xfId="10569" xr:uid="{00000000-0005-0000-0000-0000AE2C0000}"/>
    <cellStyle name="Normal 2 4 2 15 11" xfId="10570" xr:uid="{00000000-0005-0000-0000-0000AF2C0000}"/>
    <cellStyle name="Normal 2 4 2 15 2" xfId="10571" xr:uid="{00000000-0005-0000-0000-0000B02C0000}"/>
    <cellStyle name="Normal 2 4 2 15 2 2" xfId="10572" xr:uid="{00000000-0005-0000-0000-0000B12C0000}"/>
    <cellStyle name="Normal 2 4 2 15 2 3" xfId="10573" xr:uid="{00000000-0005-0000-0000-0000B22C0000}"/>
    <cellStyle name="Normal 2 4 2 15 3" xfId="10574" xr:uid="{00000000-0005-0000-0000-0000B32C0000}"/>
    <cellStyle name="Normal 2 4 2 15 4" xfId="10575" xr:uid="{00000000-0005-0000-0000-0000B42C0000}"/>
    <cellStyle name="Normal 2 4 2 15 5" xfId="10576" xr:uid="{00000000-0005-0000-0000-0000B52C0000}"/>
    <cellStyle name="Normal 2 4 2 15 6" xfId="10577" xr:uid="{00000000-0005-0000-0000-0000B62C0000}"/>
    <cellStyle name="Normal 2 4 2 15 7" xfId="10578" xr:uid="{00000000-0005-0000-0000-0000B72C0000}"/>
    <cellStyle name="Normal 2 4 2 15 8" xfId="10579" xr:uid="{00000000-0005-0000-0000-0000B82C0000}"/>
    <cellStyle name="Normal 2 4 2 15 9" xfId="10580" xr:uid="{00000000-0005-0000-0000-0000B92C0000}"/>
    <cellStyle name="Normal 2 4 2 16" xfId="2056" xr:uid="{00000000-0005-0000-0000-0000BA2C0000}"/>
    <cellStyle name="Normal 2 4 2 16 10" xfId="10581" xr:uid="{00000000-0005-0000-0000-0000BB2C0000}"/>
    <cellStyle name="Normal 2 4 2 16 11" xfId="10582" xr:uid="{00000000-0005-0000-0000-0000BC2C0000}"/>
    <cellStyle name="Normal 2 4 2 16 2" xfId="10583" xr:uid="{00000000-0005-0000-0000-0000BD2C0000}"/>
    <cellStyle name="Normal 2 4 2 16 2 2" xfId="10584" xr:uid="{00000000-0005-0000-0000-0000BE2C0000}"/>
    <cellStyle name="Normal 2 4 2 16 2 3" xfId="10585" xr:uid="{00000000-0005-0000-0000-0000BF2C0000}"/>
    <cellStyle name="Normal 2 4 2 16 3" xfId="10586" xr:uid="{00000000-0005-0000-0000-0000C02C0000}"/>
    <cellStyle name="Normal 2 4 2 16 4" xfId="10587" xr:uid="{00000000-0005-0000-0000-0000C12C0000}"/>
    <cellStyle name="Normal 2 4 2 16 5" xfId="10588" xr:uid="{00000000-0005-0000-0000-0000C22C0000}"/>
    <cellStyle name="Normal 2 4 2 16 6" xfId="10589" xr:uid="{00000000-0005-0000-0000-0000C32C0000}"/>
    <cellStyle name="Normal 2 4 2 16 7" xfId="10590" xr:uid="{00000000-0005-0000-0000-0000C42C0000}"/>
    <cellStyle name="Normal 2 4 2 16 8" xfId="10591" xr:uid="{00000000-0005-0000-0000-0000C52C0000}"/>
    <cellStyle name="Normal 2 4 2 16 9" xfId="10592" xr:uid="{00000000-0005-0000-0000-0000C62C0000}"/>
    <cellStyle name="Normal 2 4 2 17" xfId="2057" xr:uid="{00000000-0005-0000-0000-0000C72C0000}"/>
    <cellStyle name="Normal 2 4 2 17 10" xfId="10593" xr:uid="{00000000-0005-0000-0000-0000C82C0000}"/>
    <cellStyle name="Normal 2 4 2 17 11" xfId="10594" xr:uid="{00000000-0005-0000-0000-0000C92C0000}"/>
    <cellStyle name="Normal 2 4 2 17 2" xfId="10595" xr:uid="{00000000-0005-0000-0000-0000CA2C0000}"/>
    <cellStyle name="Normal 2 4 2 17 2 2" xfId="10596" xr:uid="{00000000-0005-0000-0000-0000CB2C0000}"/>
    <cellStyle name="Normal 2 4 2 17 2 3" xfId="10597" xr:uid="{00000000-0005-0000-0000-0000CC2C0000}"/>
    <cellStyle name="Normal 2 4 2 17 3" xfId="10598" xr:uid="{00000000-0005-0000-0000-0000CD2C0000}"/>
    <cellStyle name="Normal 2 4 2 17 4" xfId="10599" xr:uid="{00000000-0005-0000-0000-0000CE2C0000}"/>
    <cellStyle name="Normal 2 4 2 17 5" xfId="10600" xr:uid="{00000000-0005-0000-0000-0000CF2C0000}"/>
    <cellStyle name="Normal 2 4 2 17 6" xfId="10601" xr:uid="{00000000-0005-0000-0000-0000D02C0000}"/>
    <cellStyle name="Normal 2 4 2 17 7" xfId="10602" xr:uid="{00000000-0005-0000-0000-0000D12C0000}"/>
    <cellStyle name="Normal 2 4 2 17 8" xfId="10603" xr:uid="{00000000-0005-0000-0000-0000D22C0000}"/>
    <cellStyle name="Normal 2 4 2 17 9" xfId="10604" xr:uid="{00000000-0005-0000-0000-0000D32C0000}"/>
    <cellStyle name="Normal 2 4 2 18" xfId="2058" xr:uid="{00000000-0005-0000-0000-0000D42C0000}"/>
    <cellStyle name="Normal 2 4 2 18 10" xfId="10605" xr:uid="{00000000-0005-0000-0000-0000D52C0000}"/>
    <cellStyle name="Normal 2 4 2 18 11" xfId="10606" xr:uid="{00000000-0005-0000-0000-0000D62C0000}"/>
    <cellStyle name="Normal 2 4 2 18 2" xfId="10607" xr:uid="{00000000-0005-0000-0000-0000D72C0000}"/>
    <cellStyle name="Normal 2 4 2 18 2 2" xfId="10608" xr:uid="{00000000-0005-0000-0000-0000D82C0000}"/>
    <cellStyle name="Normal 2 4 2 18 2 3" xfId="10609" xr:uid="{00000000-0005-0000-0000-0000D92C0000}"/>
    <cellStyle name="Normal 2 4 2 18 3" xfId="10610" xr:uid="{00000000-0005-0000-0000-0000DA2C0000}"/>
    <cellStyle name="Normal 2 4 2 18 4" xfId="10611" xr:uid="{00000000-0005-0000-0000-0000DB2C0000}"/>
    <cellStyle name="Normal 2 4 2 18 5" xfId="10612" xr:uid="{00000000-0005-0000-0000-0000DC2C0000}"/>
    <cellStyle name="Normal 2 4 2 18 6" xfId="10613" xr:uid="{00000000-0005-0000-0000-0000DD2C0000}"/>
    <cellStyle name="Normal 2 4 2 18 7" xfId="10614" xr:uid="{00000000-0005-0000-0000-0000DE2C0000}"/>
    <cellStyle name="Normal 2 4 2 18 8" xfId="10615" xr:uid="{00000000-0005-0000-0000-0000DF2C0000}"/>
    <cellStyle name="Normal 2 4 2 18 9" xfId="10616" xr:uid="{00000000-0005-0000-0000-0000E02C0000}"/>
    <cellStyle name="Normal 2 4 2 19" xfId="2059" xr:uid="{00000000-0005-0000-0000-0000E12C0000}"/>
    <cellStyle name="Normal 2 4 2 19 10" xfId="10617" xr:uid="{00000000-0005-0000-0000-0000E22C0000}"/>
    <cellStyle name="Normal 2 4 2 19 11" xfId="10618" xr:uid="{00000000-0005-0000-0000-0000E32C0000}"/>
    <cellStyle name="Normal 2 4 2 19 2" xfId="10619" xr:uid="{00000000-0005-0000-0000-0000E42C0000}"/>
    <cellStyle name="Normal 2 4 2 19 2 2" xfId="10620" xr:uid="{00000000-0005-0000-0000-0000E52C0000}"/>
    <cellStyle name="Normal 2 4 2 19 2 3" xfId="10621" xr:uid="{00000000-0005-0000-0000-0000E62C0000}"/>
    <cellStyle name="Normal 2 4 2 19 3" xfId="10622" xr:uid="{00000000-0005-0000-0000-0000E72C0000}"/>
    <cellStyle name="Normal 2 4 2 19 4" xfId="10623" xr:uid="{00000000-0005-0000-0000-0000E82C0000}"/>
    <cellStyle name="Normal 2 4 2 19 5" xfId="10624" xr:uid="{00000000-0005-0000-0000-0000E92C0000}"/>
    <cellStyle name="Normal 2 4 2 19 6" xfId="10625" xr:uid="{00000000-0005-0000-0000-0000EA2C0000}"/>
    <cellStyle name="Normal 2 4 2 19 7" xfId="10626" xr:uid="{00000000-0005-0000-0000-0000EB2C0000}"/>
    <cellStyle name="Normal 2 4 2 19 8" xfId="10627" xr:uid="{00000000-0005-0000-0000-0000EC2C0000}"/>
    <cellStyle name="Normal 2 4 2 19 9" xfId="10628" xr:uid="{00000000-0005-0000-0000-0000ED2C0000}"/>
    <cellStyle name="Normal 2 4 2 2" xfId="770" xr:uid="{00000000-0005-0000-0000-0000EE2C0000}"/>
    <cellStyle name="Normal 2 4 2 2 10" xfId="10629" xr:uid="{00000000-0005-0000-0000-0000EF2C0000}"/>
    <cellStyle name="Normal 2 4 2 2 11" xfId="10630" xr:uid="{00000000-0005-0000-0000-0000F02C0000}"/>
    <cellStyle name="Normal 2 4 2 2 2" xfId="10631" xr:uid="{00000000-0005-0000-0000-0000F12C0000}"/>
    <cellStyle name="Normal 2 4 2 2 2 2" xfId="10632" xr:uid="{00000000-0005-0000-0000-0000F22C0000}"/>
    <cellStyle name="Normal 2 4 2 2 2 3" xfId="10633" xr:uid="{00000000-0005-0000-0000-0000F32C0000}"/>
    <cellStyle name="Normal 2 4 2 2 3" xfId="10634" xr:uid="{00000000-0005-0000-0000-0000F42C0000}"/>
    <cellStyle name="Normal 2 4 2 2 4" xfId="10635" xr:uid="{00000000-0005-0000-0000-0000F52C0000}"/>
    <cellStyle name="Normal 2 4 2 2 5" xfId="10636" xr:uid="{00000000-0005-0000-0000-0000F62C0000}"/>
    <cellStyle name="Normal 2 4 2 2 6" xfId="10637" xr:uid="{00000000-0005-0000-0000-0000F72C0000}"/>
    <cellStyle name="Normal 2 4 2 2 7" xfId="10638" xr:uid="{00000000-0005-0000-0000-0000F82C0000}"/>
    <cellStyle name="Normal 2 4 2 2 8" xfId="10639" xr:uid="{00000000-0005-0000-0000-0000F92C0000}"/>
    <cellStyle name="Normal 2 4 2 2 9" xfId="10640" xr:uid="{00000000-0005-0000-0000-0000FA2C0000}"/>
    <cellStyle name="Normal 2 4 2 20" xfId="10641" xr:uid="{00000000-0005-0000-0000-0000FB2C0000}"/>
    <cellStyle name="Normal 2 4 2 20 2" xfId="10642" xr:uid="{00000000-0005-0000-0000-0000FC2C0000}"/>
    <cellStyle name="Normal 2 4 2 20 2 2" xfId="10643" xr:uid="{00000000-0005-0000-0000-0000FD2C0000}"/>
    <cellStyle name="Normal 2 4 2 20 3" xfId="10644" xr:uid="{00000000-0005-0000-0000-0000FE2C0000}"/>
    <cellStyle name="Normal 2 4 2 21" xfId="10645" xr:uid="{00000000-0005-0000-0000-0000FF2C0000}"/>
    <cellStyle name="Normal 2 4 2 22" xfId="10646" xr:uid="{00000000-0005-0000-0000-0000002D0000}"/>
    <cellStyle name="Normal 2 4 2 23" xfId="10647" xr:uid="{00000000-0005-0000-0000-0000012D0000}"/>
    <cellStyle name="Normal 2 4 2 24" xfId="10648" xr:uid="{00000000-0005-0000-0000-0000022D0000}"/>
    <cellStyle name="Normal 2 4 2 25" xfId="10649" xr:uid="{00000000-0005-0000-0000-0000032D0000}"/>
    <cellStyle name="Normal 2 4 2 26" xfId="10650" xr:uid="{00000000-0005-0000-0000-0000042D0000}"/>
    <cellStyle name="Normal 2 4 2 27" xfId="10651" xr:uid="{00000000-0005-0000-0000-0000052D0000}"/>
    <cellStyle name="Normal 2 4 2 28" xfId="10652" xr:uid="{00000000-0005-0000-0000-0000062D0000}"/>
    <cellStyle name="Normal 2 4 2 29" xfId="10653" xr:uid="{00000000-0005-0000-0000-0000072D0000}"/>
    <cellStyle name="Normal 2 4 2 3" xfId="771" xr:uid="{00000000-0005-0000-0000-0000082D0000}"/>
    <cellStyle name="Normal 2 4 2 3 10" xfId="10654" xr:uid="{00000000-0005-0000-0000-0000092D0000}"/>
    <cellStyle name="Normal 2 4 2 3 11" xfId="10655" xr:uid="{00000000-0005-0000-0000-00000A2D0000}"/>
    <cellStyle name="Normal 2 4 2 3 2" xfId="10656" xr:uid="{00000000-0005-0000-0000-00000B2D0000}"/>
    <cellStyle name="Normal 2 4 2 3 2 2" xfId="10657" xr:uid="{00000000-0005-0000-0000-00000C2D0000}"/>
    <cellStyle name="Normal 2 4 2 3 2 3" xfId="10658" xr:uid="{00000000-0005-0000-0000-00000D2D0000}"/>
    <cellStyle name="Normal 2 4 2 3 3" xfId="10659" xr:uid="{00000000-0005-0000-0000-00000E2D0000}"/>
    <cellStyle name="Normal 2 4 2 3 4" xfId="10660" xr:uid="{00000000-0005-0000-0000-00000F2D0000}"/>
    <cellStyle name="Normal 2 4 2 3 5" xfId="10661" xr:uid="{00000000-0005-0000-0000-0000102D0000}"/>
    <cellStyle name="Normal 2 4 2 3 6" xfId="10662" xr:uid="{00000000-0005-0000-0000-0000112D0000}"/>
    <cellStyle name="Normal 2 4 2 3 7" xfId="10663" xr:uid="{00000000-0005-0000-0000-0000122D0000}"/>
    <cellStyle name="Normal 2 4 2 3 8" xfId="10664" xr:uid="{00000000-0005-0000-0000-0000132D0000}"/>
    <cellStyle name="Normal 2 4 2 3 9" xfId="10665" xr:uid="{00000000-0005-0000-0000-0000142D0000}"/>
    <cellStyle name="Normal 2 4 2 4" xfId="772" xr:uid="{00000000-0005-0000-0000-0000152D0000}"/>
    <cellStyle name="Normal 2 4 2 4 10" xfId="10666" xr:uid="{00000000-0005-0000-0000-0000162D0000}"/>
    <cellStyle name="Normal 2 4 2 4 11" xfId="10667" xr:uid="{00000000-0005-0000-0000-0000172D0000}"/>
    <cellStyle name="Normal 2 4 2 4 2" xfId="10668" xr:uid="{00000000-0005-0000-0000-0000182D0000}"/>
    <cellStyle name="Normal 2 4 2 4 2 2" xfId="10669" xr:uid="{00000000-0005-0000-0000-0000192D0000}"/>
    <cellStyle name="Normal 2 4 2 4 2 3" xfId="10670" xr:uid="{00000000-0005-0000-0000-00001A2D0000}"/>
    <cellStyle name="Normal 2 4 2 4 3" xfId="10671" xr:uid="{00000000-0005-0000-0000-00001B2D0000}"/>
    <cellStyle name="Normal 2 4 2 4 4" xfId="10672" xr:uid="{00000000-0005-0000-0000-00001C2D0000}"/>
    <cellStyle name="Normal 2 4 2 4 5" xfId="10673" xr:uid="{00000000-0005-0000-0000-00001D2D0000}"/>
    <cellStyle name="Normal 2 4 2 4 6" xfId="10674" xr:uid="{00000000-0005-0000-0000-00001E2D0000}"/>
    <cellStyle name="Normal 2 4 2 4 7" xfId="10675" xr:uid="{00000000-0005-0000-0000-00001F2D0000}"/>
    <cellStyle name="Normal 2 4 2 4 8" xfId="10676" xr:uid="{00000000-0005-0000-0000-0000202D0000}"/>
    <cellStyle name="Normal 2 4 2 4 9" xfId="10677" xr:uid="{00000000-0005-0000-0000-0000212D0000}"/>
    <cellStyle name="Normal 2 4 2 5" xfId="773" xr:uid="{00000000-0005-0000-0000-0000222D0000}"/>
    <cellStyle name="Normal 2 4 2 5 10" xfId="10678" xr:uid="{00000000-0005-0000-0000-0000232D0000}"/>
    <cellStyle name="Normal 2 4 2 5 11" xfId="10679" xr:uid="{00000000-0005-0000-0000-0000242D0000}"/>
    <cellStyle name="Normal 2 4 2 5 2" xfId="10680" xr:uid="{00000000-0005-0000-0000-0000252D0000}"/>
    <cellStyle name="Normal 2 4 2 5 2 2" xfId="10681" xr:uid="{00000000-0005-0000-0000-0000262D0000}"/>
    <cellStyle name="Normal 2 4 2 5 2 3" xfId="10682" xr:uid="{00000000-0005-0000-0000-0000272D0000}"/>
    <cellStyle name="Normal 2 4 2 5 3" xfId="10683" xr:uid="{00000000-0005-0000-0000-0000282D0000}"/>
    <cellStyle name="Normal 2 4 2 5 4" xfId="10684" xr:uid="{00000000-0005-0000-0000-0000292D0000}"/>
    <cellStyle name="Normal 2 4 2 5 5" xfId="10685" xr:uid="{00000000-0005-0000-0000-00002A2D0000}"/>
    <cellStyle name="Normal 2 4 2 5 6" xfId="10686" xr:uid="{00000000-0005-0000-0000-00002B2D0000}"/>
    <cellStyle name="Normal 2 4 2 5 7" xfId="10687" xr:uid="{00000000-0005-0000-0000-00002C2D0000}"/>
    <cellStyle name="Normal 2 4 2 5 8" xfId="10688" xr:uid="{00000000-0005-0000-0000-00002D2D0000}"/>
    <cellStyle name="Normal 2 4 2 5 9" xfId="10689" xr:uid="{00000000-0005-0000-0000-00002E2D0000}"/>
    <cellStyle name="Normal 2 4 2 6" xfId="774" xr:uid="{00000000-0005-0000-0000-00002F2D0000}"/>
    <cellStyle name="Normal 2 4 2 6 10" xfId="10690" xr:uid="{00000000-0005-0000-0000-0000302D0000}"/>
    <cellStyle name="Normal 2 4 2 6 11" xfId="10691" xr:uid="{00000000-0005-0000-0000-0000312D0000}"/>
    <cellStyle name="Normal 2 4 2 6 2" xfId="10692" xr:uid="{00000000-0005-0000-0000-0000322D0000}"/>
    <cellStyle name="Normal 2 4 2 6 2 2" xfId="10693" xr:uid="{00000000-0005-0000-0000-0000332D0000}"/>
    <cellStyle name="Normal 2 4 2 6 2 3" xfId="10694" xr:uid="{00000000-0005-0000-0000-0000342D0000}"/>
    <cellStyle name="Normal 2 4 2 6 3" xfId="10695" xr:uid="{00000000-0005-0000-0000-0000352D0000}"/>
    <cellStyle name="Normal 2 4 2 6 4" xfId="10696" xr:uid="{00000000-0005-0000-0000-0000362D0000}"/>
    <cellStyle name="Normal 2 4 2 6 5" xfId="10697" xr:uid="{00000000-0005-0000-0000-0000372D0000}"/>
    <cellStyle name="Normal 2 4 2 6 6" xfId="10698" xr:uid="{00000000-0005-0000-0000-0000382D0000}"/>
    <cellStyle name="Normal 2 4 2 6 7" xfId="10699" xr:uid="{00000000-0005-0000-0000-0000392D0000}"/>
    <cellStyle name="Normal 2 4 2 6 8" xfId="10700" xr:uid="{00000000-0005-0000-0000-00003A2D0000}"/>
    <cellStyle name="Normal 2 4 2 6 9" xfId="10701" xr:uid="{00000000-0005-0000-0000-00003B2D0000}"/>
    <cellStyle name="Normal 2 4 2 7" xfId="775" xr:uid="{00000000-0005-0000-0000-00003C2D0000}"/>
    <cellStyle name="Normal 2 4 2 7 10" xfId="10702" xr:uid="{00000000-0005-0000-0000-00003D2D0000}"/>
    <cellStyle name="Normal 2 4 2 7 11" xfId="10703" xr:uid="{00000000-0005-0000-0000-00003E2D0000}"/>
    <cellStyle name="Normal 2 4 2 7 2" xfId="10704" xr:uid="{00000000-0005-0000-0000-00003F2D0000}"/>
    <cellStyle name="Normal 2 4 2 7 2 2" xfId="10705" xr:uid="{00000000-0005-0000-0000-0000402D0000}"/>
    <cellStyle name="Normal 2 4 2 7 2 3" xfId="10706" xr:uid="{00000000-0005-0000-0000-0000412D0000}"/>
    <cellStyle name="Normal 2 4 2 7 3" xfId="10707" xr:uid="{00000000-0005-0000-0000-0000422D0000}"/>
    <cellStyle name="Normal 2 4 2 7 4" xfId="10708" xr:uid="{00000000-0005-0000-0000-0000432D0000}"/>
    <cellStyle name="Normal 2 4 2 7 5" xfId="10709" xr:uid="{00000000-0005-0000-0000-0000442D0000}"/>
    <cellStyle name="Normal 2 4 2 7 6" xfId="10710" xr:uid="{00000000-0005-0000-0000-0000452D0000}"/>
    <cellStyle name="Normal 2 4 2 7 7" xfId="10711" xr:uid="{00000000-0005-0000-0000-0000462D0000}"/>
    <cellStyle name="Normal 2 4 2 7 8" xfId="10712" xr:uid="{00000000-0005-0000-0000-0000472D0000}"/>
    <cellStyle name="Normal 2 4 2 7 9" xfId="10713" xr:uid="{00000000-0005-0000-0000-0000482D0000}"/>
    <cellStyle name="Normal 2 4 2 8" xfId="776" xr:uid="{00000000-0005-0000-0000-0000492D0000}"/>
    <cellStyle name="Normal 2 4 2 8 10" xfId="10714" xr:uid="{00000000-0005-0000-0000-00004A2D0000}"/>
    <cellStyle name="Normal 2 4 2 8 11" xfId="10715" xr:uid="{00000000-0005-0000-0000-00004B2D0000}"/>
    <cellStyle name="Normal 2 4 2 8 2" xfId="10716" xr:uid="{00000000-0005-0000-0000-00004C2D0000}"/>
    <cellStyle name="Normal 2 4 2 8 2 2" xfId="10717" xr:uid="{00000000-0005-0000-0000-00004D2D0000}"/>
    <cellStyle name="Normal 2 4 2 8 2 3" xfId="10718" xr:uid="{00000000-0005-0000-0000-00004E2D0000}"/>
    <cellStyle name="Normal 2 4 2 8 3" xfId="10719" xr:uid="{00000000-0005-0000-0000-00004F2D0000}"/>
    <cellStyle name="Normal 2 4 2 8 4" xfId="10720" xr:uid="{00000000-0005-0000-0000-0000502D0000}"/>
    <cellStyle name="Normal 2 4 2 8 5" xfId="10721" xr:uid="{00000000-0005-0000-0000-0000512D0000}"/>
    <cellStyle name="Normal 2 4 2 8 6" xfId="10722" xr:uid="{00000000-0005-0000-0000-0000522D0000}"/>
    <cellStyle name="Normal 2 4 2 8 7" xfId="10723" xr:uid="{00000000-0005-0000-0000-0000532D0000}"/>
    <cellStyle name="Normal 2 4 2 8 8" xfId="10724" xr:uid="{00000000-0005-0000-0000-0000542D0000}"/>
    <cellStyle name="Normal 2 4 2 8 9" xfId="10725" xr:uid="{00000000-0005-0000-0000-0000552D0000}"/>
    <cellStyle name="Normal 2 4 2 9" xfId="777" xr:uid="{00000000-0005-0000-0000-0000562D0000}"/>
    <cellStyle name="Normal 2 4 2 9 10" xfId="10726" xr:uid="{00000000-0005-0000-0000-0000572D0000}"/>
    <cellStyle name="Normal 2 4 2 9 11" xfId="10727" xr:uid="{00000000-0005-0000-0000-0000582D0000}"/>
    <cellStyle name="Normal 2 4 2 9 2" xfId="10728" xr:uid="{00000000-0005-0000-0000-0000592D0000}"/>
    <cellStyle name="Normal 2 4 2 9 2 2" xfId="10729" xr:uid="{00000000-0005-0000-0000-00005A2D0000}"/>
    <cellStyle name="Normal 2 4 2 9 2 3" xfId="10730" xr:uid="{00000000-0005-0000-0000-00005B2D0000}"/>
    <cellStyle name="Normal 2 4 2 9 3" xfId="10731" xr:uid="{00000000-0005-0000-0000-00005C2D0000}"/>
    <cellStyle name="Normal 2 4 2 9 4" xfId="10732" xr:uid="{00000000-0005-0000-0000-00005D2D0000}"/>
    <cellStyle name="Normal 2 4 2 9 5" xfId="10733" xr:uid="{00000000-0005-0000-0000-00005E2D0000}"/>
    <cellStyle name="Normal 2 4 2 9 6" xfId="10734" xr:uid="{00000000-0005-0000-0000-00005F2D0000}"/>
    <cellStyle name="Normal 2 4 2 9 7" xfId="10735" xr:uid="{00000000-0005-0000-0000-0000602D0000}"/>
    <cellStyle name="Normal 2 4 2 9 8" xfId="10736" xr:uid="{00000000-0005-0000-0000-0000612D0000}"/>
    <cellStyle name="Normal 2 4 2 9 9" xfId="10737" xr:uid="{00000000-0005-0000-0000-0000622D0000}"/>
    <cellStyle name="Normal 2 4 3" xfId="778" xr:uid="{00000000-0005-0000-0000-0000632D0000}"/>
    <cellStyle name="Normal 2 4 3 10" xfId="779" xr:uid="{00000000-0005-0000-0000-0000642D0000}"/>
    <cellStyle name="Normal 2 4 3 10 10" xfId="10738" xr:uid="{00000000-0005-0000-0000-0000652D0000}"/>
    <cellStyle name="Normal 2 4 3 10 11" xfId="10739" xr:uid="{00000000-0005-0000-0000-0000662D0000}"/>
    <cellStyle name="Normal 2 4 3 10 2" xfId="10740" xr:uid="{00000000-0005-0000-0000-0000672D0000}"/>
    <cellStyle name="Normal 2 4 3 10 2 2" xfId="10741" xr:uid="{00000000-0005-0000-0000-0000682D0000}"/>
    <cellStyle name="Normal 2 4 3 10 2 3" xfId="10742" xr:uid="{00000000-0005-0000-0000-0000692D0000}"/>
    <cellStyle name="Normal 2 4 3 10 3" xfId="10743" xr:uid="{00000000-0005-0000-0000-00006A2D0000}"/>
    <cellStyle name="Normal 2 4 3 10 4" xfId="10744" xr:uid="{00000000-0005-0000-0000-00006B2D0000}"/>
    <cellStyle name="Normal 2 4 3 10 5" xfId="10745" xr:uid="{00000000-0005-0000-0000-00006C2D0000}"/>
    <cellStyle name="Normal 2 4 3 10 6" xfId="10746" xr:uid="{00000000-0005-0000-0000-00006D2D0000}"/>
    <cellStyle name="Normal 2 4 3 10 7" xfId="10747" xr:uid="{00000000-0005-0000-0000-00006E2D0000}"/>
    <cellStyle name="Normal 2 4 3 10 8" xfId="10748" xr:uid="{00000000-0005-0000-0000-00006F2D0000}"/>
    <cellStyle name="Normal 2 4 3 10 9" xfId="10749" xr:uid="{00000000-0005-0000-0000-0000702D0000}"/>
    <cellStyle name="Normal 2 4 3 11" xfId="780" xr:uid="{00000000-0005-0000-0000-0000712D0000}"/>
    <cellStyle name="Normal 2 4 3 11 10" xfId="10750" xr:uid="{00000000-0005-0000-0000-0000722D0000}"/>
    <cellStyle name="Normal 2 4 3 11 11" xfId="10751" xr:uid="{00000000-0005-0000-0000-0000732D0000}"/>
    <cellStyle name="Normal 2 4 3 11 2" xfId="10752" xr:uid="{00000000-0005-0000-0000-0000742D0000}"/>
    <cellStyle name="Normal 2 4 3 11 2 2" xfId="10753" xr:uid="{00000000-0005-0000-0000-0000752D0000}"/>
    <cellStyle name="Normal 2 4 3 11 2 3" xfId="10754" xr:uid="{00000000-0005-0000-0000-0000762D0000}"/>
    <cellStyle name="Normal 2 4 3 11 3" xfId="10755" xr:uid="{00000000-0005-0000-0000-0000772D0000}"/>
    <cellStyle name="Normal 2 4 3 11 4" xfId="10756" xr:uid="{00000000-0005-0000-0000-0000782D0000}"/>
    <cellStyle name="Normal 2 4 3 11 5" xfId="10757" xr:uid="{00000000-0005-0000-0000-0000792D0000}"/>
    <cellStyle name="Normal 2 4 3 11 6" xfId="10758" xr:uid="{00000000-0005-0000-0000-00007A2D0000}"/>
    <cellStyle name="Normal 2 4 3 11 7" xfId="10759" xr:uid="{00000000-0005-0000-0000-00007B2D0000}"/>
    <cellStyle name="Normal 2 4 3 11 8" xfId="10760" xr:uid="{00000000-0005-0000-0000-00007C2D0000}"/>
    <cellStyle name="Normal 2 4 3 11 9" xfId="10761" xr:uid="{00000000-0005-0000-0000-00007D2D0000}"/>
    <cellStyle name="Normal 2 4 3 12" xfId="781" xr:uid="{00000000-0005-0000-0000-00007E2D0000}"/>
    <cellStyle name="Normal 2 4 3 12 10" xfId="10762" xr:uid="{00000000-0005-0000-0000-00007F2D0000}"/>
    <cellStyle name="Normal 2 4 3 12 11" xfId="10763" xr:uid="{00000000-0005-0000-0000-0000802D0000}"/>
    <cellStyle name="Normal 2 4 3 12 2" xfId="10764" xr:uid="{00000000-0005-0000-0000-0000812D0000}"/>
    <cellStyle name="Normal 2 4 3 12 2 2" xfId="10765" xr:uid="{00000000-0005-0000-0000-0000822D0000}"/>
    <cellStyle name="Normal 2 4 3 12 2 3" xfId="10766" xr:uid="{00000000-0005-0000-0000-0000832D0000}"/>
    <cellStyle name="Normal 2 4 3 12 3" xfId="10767" xr:uid="{00000000-0005-0000-0000-0000842D0000}"/>
    <cellStyle name="Normal 2 4 3 12 4" xfId="10768" xr:uid="{00000000-0005-0000-0000-0000852D0000}"/>
    <cellStyle name="Normal 2 4 3 12 5" xfId="10769" xr:uid="{00000000-0005-0000-0000-0000862D0000}"/>
    <cellStyle name="Normal 2 4 3 12 6" xfId="10770" xr:uid="{00000000-0005-0000-0000-0000872D0000}"/>
    <cellStyle name="Normal 2 4 3 12 7" xfId="10771" xr:uid="{00000000-0005-0000-0000-0000882D0000}"/>
    <cellStyle name="Normal 2 4 3 12 8" xfId="10772" xr:uid="{00000000-0005-0000-0000-0000892D0000}"/>
    <cellStyle name="Normal 2 4 3 12 9" xfId="10773" xr:uid="{00000000-0005-0000-0000-00008A2D0000}"/>
    <cellStyle name="Normal 2 4 3 13" xfId="782" xr:uid="{00000000-0005-0000-0000-00008B2D0000}"/>
    <cellStyle name="Normal 2 4 3 13 10" xfId="10774" xr:uid="{00000000-0005-0000-0000-00008C2D0000}"/>
    <cellStyle name="Normal 2 4 3 13 11" xfId="10775" xr:uid="{00000000-0005-0000-0000-00008D2D0000}"/>
    <cellStyle name="Normal 2 4 3 13 2" xfId="10776" xr:uid="{00000000-0005-0000-0000-00008E2D0000}"/>
    <cellStyle name="Normal 2 4 3 13 2 2" xfId="10777" xr:uid="{00000000-0005-0000-0000-00008F2D0000}"/>
    <cellStyle name="Normal 2 4 3 13 2 3" xfId="10778" xr:uid="{00000000-0005-0000-0000-0000902D0000}"/>
    <cellStyle name="Normal 2 4 3 13 3" xfId="10779" xr:uid="{00000000-0005-0000-0000-0000912D0000}"/>
    <cellStyle name="Normal 2 4 3 13 4" xfId="10780" xr:uid="{00000000-0005-0000-0000-0000922D0000}"/>
    <cellStyle name="Normal 2 4 3 13 5" xfId="10781" xr:uid="{00000000-0005-0000-0000-0000932D0000}"/>
    <cellStyle name="Normal 2 4 3 13 6" xfId="10782" xr:uid="{00000000-0005-0000-0000-0000942D0000}"/>
    <cellStyle name="Normal 2 4 3 13 7" xfId="10783" xr:uid="{00000000-0005-0000-0000-0000952D0000}"/>
    <cellStyle name="Normal 2 4 3 13 8" xfId="10784" xr:uid="{00000000-0005-0000-0000-0000962D0000}"/>
    <cellStyle name="Normal 2 4 3 13 9" xfId="10785" xr:uid="{00000000-0005-0000-0000-0000972D0000}"/>
    <cellStyle name="Normal 2 4 3 14" xfId="783" xr:uid="{00000000-0005-0000-0000-0000982D0000}"/>
    <cellStyle name="Normal 2 4 3 14 10" xfId="10786" xr:uid="{00000000-0005-0000-0000-0000992D0000}"/>
    <cellStyle name="Normal 2 4 3 14 11" xfId="10787" xr:uid="{00000000-0005-0000-0000-00009A2D0000}"/>
    <cellStyle name="Normal 2 4 3 14 2" xfId="10788" xr:uid="{00000000-0005-0000-0000-00009B2D0000}"/>
    <cellStyle name="Normal 2 4 3 14 2 2" xfId="10789" xr:uid="{00000000-0005-0000-0000-00009C2D0000}"/>
    <cellStyle name="Normal 2 4 3 14 2 3" xfId="10790" xr:uid="{00000000-0005-0000-0000-00009D2D0000}"/>
    <cellStyle name="Normal 2 4 3 14 3" xfId="10791" xr:uid="{00000000-0005-0000-0000-00009E2D0000}"/>
    <cellStyle name="Normal 2 4 3 14 4" xfId="10792" xr:uid="{00000000-0005-0000-0000-00009F2D0000}"/>
    <cellStyle name="Normal 2 4 3 14 5" xfId="10793" xr:uid="{00000000-0005-0000-0000-0000A02D0000}"/>
    <cellStyle name="Normal 2 4 3 14 6" xfId="10794" xr:uid="{00000000-0005-0000-0000-0000A12D0000}"/>
    <cellStyle name="Normal 2 4 3 14 7" xfId="10795" xr:uid="{00000000-0005-0000-0000-0000A22D0000}"/>
    <cellStyle name="Normal 2 4 3 14 8" xfId="10796" xr:uid="{00000000-0005-0000-0000-0000A32D0000}"/>
    <cellStyle name="Normal 2 4 3 14 9" xfId="10797" xr:uid="{00000000-0005-0000-0000-0000A42D0000}"/>
    <cellStyle name="Normal 2 4 3 15" xfId="784" xr:uid="{00000000-0005-0000-0000-0000A52D0000}"/>
    <cellStyle name="Normal 2 4 3 15 10" xfId="10798" xr:uid="{00000000-0005-0000-0000-0000A62D0000}"/>
    <cellStyle name="Normal 2 4 3 15 11" xfId="10799" xr:uid="{00000000-0005-0000-0000-0000A72D0000}"/>
    <cellStyle name="Normal 2 4 3 15 2" xfId="10800" xr:uid="{00000000-0005-0000-0000-0000A82D0000}"/>
    <cellStyle name="Normal 2 4 3 15 2 2" xfId="10801" xr:uid="{00000000-0005-0000-0000-0000A92D0000}"/>
    <cellStyle name="Normal 2 4 3 15 2 3" xfId="10802" xr:uid="{00000000-0005-0000-0000-0000AA2D0000}"/>
    <cellStyle name="Normal 2 4 3 15 3" xfId="10803" xr:uid="{00000000-0005-0000-0000-0000AB2D0000}"/>
    <cellStyle name="Normal 2 4 3 15 4" xfId="10804" xr:uid="{00000000-0005-0000-0000-0000AC2D0000}"/>
    <cellStyle name="Normal 2 4 3 15 5" xfId="10805" xr:uid="{00000000-0005-0000-0000-0000AD2D0000}"/>
    <cellStyle name="Normal 2 4 3 15 6" xfId="10806" xr:uid="{00000000-0005-0000-0000-0000AE2D0000}"/>
    <cellStyle name="Normal 2 4 3 15 7" xfId="10807" xr:uid="{00000000-0005-0000-0000-0000AF2D0000}"/>
    <cellStyle name="Normal 2 4 3 15 8" xfId="10808" xr:uid="{00000000-0005-0000-0000-0000B02D0000}"/>
    <cellStyle name="Normal 2 4 3 15 9" xfId="10809" xr:uid="{00000000-0005-0000-0000-0000B12D0000}"/>
    <cellStyle name="Normal 2 4 3 16" xfId="2060" xr:uid="{00000000-0005-0000-0000-0000B22D0000}"/>
    <cellStyle name="Normal 2 4 3 16 10" xfId="10810" xr:uid="{00000000-0005-0000-0000-0000B32D0000}"/>
    <cellStyle name="Normal 2 4 3 16 11" xfId="10811" xr:uid="{00000000-0005-0000-0000-0000B42D0000}"/>
    <cellStyle name="Normal 2 4 3 16 2" xfId="10812" xr:uid="{00000000-0005-0000-0000-0000B52D0000}"/>
    <cellStyle name="Normal 2 4 3 16 2 2" xfId="10813" xr:uid="{00000000-0005-0000-0000-0000B62D0000}"/>
    <cellStyle name="Normal 2 4 3 16 2 3" xfId="10814" xr:uid="{00000000-0005-0000-0000-0000B72D0000}"/>
    <cellStyle name="Normal 2 4 3 16 3" xfId="10815" xr:uid="{00000000-0005-0000-0000-0000B82D0000}"/>
    <cellStyle name="Normal 2 4 3 16 4" xfId="10816" xr:uid="{00000000-0005-0000-0000-0000B92D0000}"/>
    <cellStyle name="Normal 2 4 3 16 5" xfId="10817" xr:uid="{00000000-0005-0000-0000-0000BA2D0000}"/>
    <cellStyle name="Normal 2 4 3 16 6" xfId="10818" xr:uid="{00000000-0005-0000-0000-0000BB2D0000}"/>
    <cellStyle name="Normal 2 4 3 16 7" xfId="10819" xr:uid="{00000000-0005-0000-0000-0000BC2D0000}"/>
    <cellStyle name="Normal 2 4 3 16 8" xfId="10820" xr:uid="{00000000-0005-0000-0000-0000BD2D0000}"/>
    <cellStyle name="Normal 2 4 3 16 9" xfId="10821" xr:uid="{00000000-0005-0000-0000-0000BE2D0000}"/>
    <cellStyle name="Normal 2 4 3 17" xfId="2061" xr:uid="{00000000-0005-0000-0000-0000BF2D0000}"/>
    <cellStyle name="Normal 2 4 3 17 10" xfId="10822" xr:uid="{00000000-0005-0000-0000-0000C02D0000}"/>
    <cellStyle name="Normal 2 4 3 17 11" xfId="10823" xr:uid="{00000000-0005-0000-0000-0000C12D0000}"/>
    <cellStyle name="Normal 2 4 3 17 2" xfId="10824" xr:uid="{00000000-0005-0000-0000-0000C22D0000}"/>
    <cellStyle name="Normal 2 4 3 17 2 2" xfId="10825" xr:uid="{00000000-0005-0000-0000-0000C32D0000}"/>
    <cellStyle name="Normal 2 4 3 17 2 3" xfId="10826" xr:uid="{00000000-0005-0000-0000-0000C42D0000}"/>
    <cellStyle name="Normal 2 4 3 17 3" xfId="10827" xr:uid="{00000000-0005-0000-0000-0000C52D0000}"/>
    <cellStyle name="Normal 2 4 3 17 4" xfId="10828" xr:uid="{00000000-0005-0000-0000-0000C62D0000}"/>
    <cellStyle name="Normal 2 4 3 17 5" xfId="10829" xr:uid="{00000000-0005-0000-0000-0000C72D0000}"/>
    <cellStyle name="Normal 2 4 3 17 6" xfId="10830" xr:uid="{00000000-0005-0000-0000-0000C82D0000}"/>
    <cellStyle name="Normal 2 4 3 17 7" xfId="10831" xr:uid="{00000000-0005-0000-0000-0000C92D0000}"/>
    <cellStyle name="Normal 2 4 3 17 8" xfId="10832" xr:uid="{00000000-0005-0000-0000-0000CA2D0000}"/>
    <cellStyle name="Normal 2 4 3 17 9" xfId="10833" xr:uid="{00000000-0005-0000-0000-0000CB2D0000}"/>
    <cellStyle name="Normal 2 4 3 18" xfId="2062" xr:uid="{00000000-0005-0000-0000-0000CC2D0000}"/>
    <cellStyle name="Normal 2 4 3 18 10" xfId="10834" xr:uid="{00000000-0005-0000-0000-0000CD2D0000}"/>
    <cellStyle name="Normal 2 4 3 18 11" xfId="10835" xr:uid="{00000000-0005-0000-0000-0000CE2D0000}"/>
    <cellStyle name="Normal 2 4 3 18 2" xfId="10836" xr:uid="{00000000-0005-0000-0000-0000CF2D0000}"/>
    <cellStyle name="Normal 2 4 3 18 2 2" xfId="10837" xr:uid="{00000000-0005-0000-0000-0000D02D0000}"/>
    <cellStyle name="Normal 2 4 3 18 2 3" xfId="10838" xr:uid="{00000000-0005-0000-0000-0000D12D0000}"/>
    <cellStyle name="Normal 2 4 3 18 3" xfId="10839" xr:uid="{00000000-0005-0000-0000-0000D22D0000}"/>
    <cellStyle name="Normal 2 4 3 18 4" xfId="10840" xr:uid="{00000000-0005-0000-0000-0000D32D0000}"/>
    <cellStyle name="Normal 2 4 3 18 5" xfId="10841" xr:uid="{00000000-0005-0000-0000-0000D42D0000}"/>
    <cellStyle name="Normal 2 4 3 18 6" xfId="10842" xr:uid="{00000000-0005-0000-0000-0000D52D0000}"/>
    <cellStyle name="Normal 2 4 3 18 7" xfId="10843" xr:uid="{00000000-0005-0000-0000-0000D62D0000}"/>
    <cellStyle name="Normal 2 4 3 18 8" xfId="10844" xr:uid="{00000000-0005-0000-0000-0000D72D0000}"/>
    <cellStyle name="Normal 2 4 3 18 9" xfId="10845" xr:uid="{00000000-0005-0000-0000-0000D82D0000}"/>
    <cellStyle name="Normal 2 4 3 19" xfId="2063" xr:uid="{00000000-0005-0000-0000-0000D92D0000}"/>
    <cellStyle name="Normal 2 4 3 19 10" xfId="10846" xr:uid="{00000000-0005-0000-0000-0000DA2D0000}"/>
    <cellStyle name="Normal 2 4 3 19 11" xfId="10847" xr:uid="{00000000-0005-0000-0000-0000DB2D0000}"/>
    <cellStyle name="Normal 2 4 3 19 2" xfId="10848" xr:uid="{00000000-0005-0000-0000-0000DC2D0000}"/>
    <cellStyle name="Normal 2 4 3 19 2 2" xfId="10849" xr:uid="{00000000-0005-0000-0000-0000DD2D0000}"/>
    <cellStyle name="Normal 2 4 3 19 2 3" xfId="10850" xr:uid="{00000000-0005-0000-0000-0000DE2D0000}"/>
    <cellStyle name="Normal 2 4 3 19 3" xfId="10851" xr:uid="{00000000-0005-0000-0000-0000DF2D0000}"/>
    <cellStyle name="Normal 2 4 3 19 4" xfId="10852" xr:uid="{00000000-0005-0000-0000-0000E02D0000}"/>
    <cellStyle name="Normal 2 4 3 19 5" xfId="10853" xr:uid="{00000000-0005-0000-0000-0000E12D0000}"/>
    <cellStyle name="Normal 2 4 3 19 6" xfId="10854" xr:uid="{00000000-0005-0000-0000-0000E22D0000}"/>
    <cellStyle name="Normal 2 4 3 19 7" xfId="10855" xr:uid="{00000000-0005-0000-0000-0000E32D0000}"/>
    <cellStyle name="Normal 2 4 3 19 8" xfId="10856" xr:uid="{00000000-0005-0000-0000-0000E42D0000}"/>
    <cellStyle name="Normal 2 4 3 19 9" xfId="10857" xr:uid="{00000000-0005-0000-0000-0000E52D0000}"/>
    <cellStyle name="Normal 2 4 3 2" xfId="785" xr:uid="{00000000-0005-0000-0000-0000E62D0000}"/>
    <cellStyle name="Normal 2 4 3 2 10" xfId="10858" xr:uid="{00000000-0005-0000-0000-0000E72D0000}"/>
    <cellStyle name="Normal 2 4 3 2 11" xfId="10859" xr:uid="{00000000-0005-0000-0000-0000E82D0000}"/>
    <cellStyle name="Normal 2 4 3 2 2" xfId="10860" xr:uid="{00000000-0005-0000-0000-0000E92D0000}"/>
    <cellStyle name="Normal 2 4 3 2 2 2" xfId="10861" xr:uid="{00000000-0005-0000-0000-0000EA2D0000}"/>
    <cellStyle name="Normal 2 4 3 2 2 3" xfId="10862" xr:uid="{00000000-0005-0000-0000-0000EB2D0000}"/>
    <cellStyle name="Normal 2 4 3 2 3" xfId="10863" xr:uid="{00000000-0005-0000-0000-0000EC2D0000}"/>
    <cellStyle name="Normal 2 4 3 2 4" xfId="10864" xr:uid="{00000000-0005-0000-0000-0000ED2D0000}"/>
    <cellStyle name="Normal 2 4 3 2 5" xfId="10865" xr:uid="{00000000-0005-0000-0000-0000EE2D0000}"/>
    <cellStyle name="Normal 2 4 3 2 6" xfId="10866" xr:uid="{00000000-0005-0000-0000-0000EF2D0000}"/>
    <cellStyle name="Normal 2 4 3 2 7" xfId="10867" xr:uid="{00000000-0005-0000-0000-0000F02D0000}"/>
    <cellStyle name="Normal 2 4 3 2 8" xfId="10868" xr:uid="{00000000-0005-0000-0000-0000F12D0000}"/>
    <cellStyle name="Normal 2 4 3 2 9" xfId="10869" xr:uid="{00000000-0005-0000-0000-0000F22D0000}"/>
    <cellStyle name="Normal 2 4 3 20" xfId="10870" xr:uid="{00000000-0005-0000-0000-0000F32D0000}"/>
    <cellStyle name="Normal 2 4 3 20 2" xfId="10871" xr:uid="{00000000-0005-0000-0000-0000F42D0000}"/>
    <cellStyle name="Normal 2 4 3 20 2 2" xfId="10872" xr:uid="{00000000-0005-0000-0000-0000F52D0000}"/>
    <cellStyle name="Normal 2 4 3 20 3" xfId="10873" xr:uid="{00000000-0005-0000-0000-0000F62D0000}"/>
    <cellStyle name="Normal 2 4 3 21" xfId="10874" xr:uid="{00000000-0005-0000-0000-0000F72D0000}"/>
    <cellStyle name="Normal 2 4 3 22" xfId="10875" xr:uid="{00000000-0005-0000-0000-0000F82D0000}"/>
    <cellStyle name="Normal 2 4 3 23" xfId="10876" xr:uid="{00000000-0005-0000-0000-0000F92D0000}"/>
    <cellStyle name="Normal 2 4 3 24" xfId="10877" xr:uid="{00000000-0005-0000-0000-0000FA2D0000}"/>
    <cellStyle name="Normal 2 4 3 25" xfId="10878" xr:uid="{00000000-0005-0000-0000-0000FB2D0000}"/>
    <cellStyle name="Normal 2 4 3 26" xfId="10879" xr:uid="{00000000-0005-0000-0000-0000FC2D0000}"/>
    <cellStyle name="Normal 2 4 3 27" xfId="10880" xr:uid="{00000000-0005-0000-0000-0000FD2D0000}"/>
    <cellStyle name="Normal 2 4 3 28" xfId="10881" xr:uid="{00000000-0005-0000-0000-0000FE2D0000}"/>
    <cellStyle name="Normal 2 4 3 29" xfId="10882" xr:uid="{00000000-0005-0000-0000-0000FF2D0000}"/>
    <cellStyle name="Normal 2 4 3 3" xfId="786" xr:uid="{00000000-0005-0000-0000-0000002E0000}"/>
    <cellStyle name="Normal 2 4 3 3 10" xfId="10883" xr:uid="{00000000-0005-0000-0000-0000012E0000}"/>
    <cellStyle name="Normal 2 4 3 3 11" xfId="10884" xr:uid="{00000000-0005-0000-0000-0000022E0000}"/>
    <cellStyle name="Normal 2 4 3 3 2" xfId="10885" xr:uid="{00000000-0005-0000-0000-0000032E0000}"/>
    <cellStyle name="Normal 2 4 3 3 2 2" xfId="10886" xr:uid="{00000000-0005-0000-0000-0000042E0000}"/>
    <cellStyle name="Normal 2 4 3 3 2 3" xfId="10887" xr:uid="{00000000-0005-0000-0000-0000052E0000}"/>
    <cellStyle name="Normal 2 4 3 3 3" xfId="10888" xr:uid="{00000000-0005-0000-0000-0000062E0000}"/>
    <cellStyle name="Normal 2 4 3 3 4" xfId="10889" xr:uid="{00000000-0005-0000-0000-0000072E0000}"/>
    <cellStyle name="Normal 2 4 3 3 5" xfId="10890" xr:uid="{00000000-0005-0000-0000-0000082E0000}"/>
    <cellStyle name="Normal 2 4 3 3 6" xfId="10891" xr:uid="{00000000-0005-0000-0000-0000092E0000}"/>
    <cellStyle name="Normal 2 4 3 3 7" xfId="10892" xr:uid="{00000000-0005-0000-0000-00000A2E0000}"/>
    <cellStyle name="Normal 2 4 3 3 8" xfId="10893" xr:uid="{00000000-0005-0000-0000-00000B2E0000}"/>
    <cellStyle name="Normal 2 4 3 3 9" xfId="10894" xr:uid="{00000000-0005-0000-0000-00000C2E0000}"/>
    <cellStyle name="Normal 2 4 3 4" xfId="787" xr:uid="{00000000-0005-0000-0000-00000D2E0000}"/>
    <cellStyle name="Normal 2 4 3 4 10" xfId="10895" xr:uid="{00000000-0005-0000-0000-00000E2E0000}"/>
    <cellStyle name="Normal 2 4 3 4 11" xfId="10896" xr:uid="{00000000-0005-0000-0000-00000F2E0000}"/>
    <cellStyle name="Normal 2 4 3 4 2" xfId="10897" xr:uid="{00000000-0005-0000-0000-0000102E0000}"/>
    <cellStyle name="Normal 2 4 3 4 2 2" xfId="10898" xr:uid="{00000000-0005-0000-0000-0000112E0000}"/>
    <cellStyle name="Normal 2 4 3 4 2 3" xfId="10899" xr:uid="{00000000-0005-0000-0000-0000122E0000}"/>
    <cellStyle name="Normal 2 4 3 4 3" xfId="10900" xr:uid="{00000000-0005-0000-0000-0000132E0000}"/>
    <cellStyle name="Normal 2 4 3 4 4" xfId="10901" xr:uid="{00000000-0005-0000-0000-0000142E0000}"/>
    <cellStyle name="Normal 2 4 3 4 5" xfId="10902" xr:uid="{00000000-0005-0000-0000-0000152E0000}"/>
    <cellStyle name="Normal 2 4 3 4 6" xfId="10903" xr:uid="{00000000-0005-0000-0000-0000162E0000}"/>
    <cellStyle name="Normal 2 4 3 4 7" xfId="10904" xr:uid="{00000000-0005-0000-0000-0000172E0000}"/>
    <cellStyle name="Normal 2 4 3 4 8" xfId="10905" xr:uid="{00000000-0005-0000-0000-0000182E0000}"/>
    <cellStyle name="Normal 2 4 3 4 9" xfId="10906" xr:uid="{00000000-0005-0000-0000-0000192E0000}"/>
    <cellStyle name="Normal 2 4 3 5" xfId="788" xr:uid="{00000000-0005-0000-0000-00001A2E0000}"/>
    <cellStyle name="Normal 2 4 3 5 10" xfId="10907" xr:uid="{00000000-0005-0000-0000-00001B2E0000}"/>
    <cellStyle name="Normal 2 4 3 5 11" xfId="10908" xr:uid="{00000000-0005-0000-0000-00001C2E0000}"/>
    <cellStyle name="Normal 2 4 3 5 2" xfId="10909" xr:uid="{00000000-0005-0000-0000-00001D2E0000}"/>
    <cellStyle name="Normal 2 4 3 5 2 2" xfId="10910" xr:uid="{00000000-0005-0000-0000-00001E2E0000}"/>
    <cellStyle name="Normal 2 4 3 5 2 3" xfId="10911" xr:uid="{00000000-0005-0000-0000-00001F2E0000}"/>
    <cellStyle name="Normal 2 4 3 5 3" xfId="10912" xr:uid="{00000000-0005-0000-0000-0000202E0000}"/>
    <cellStyle name="Normal 2 4 3 5 4" xfId="10913" xr:uid="{00000000-0005-0000-0000-0000212E0000}"/>
    <cellStyle name="Normal 2 4 3 5 5" xfId="10914" xr:uid="{00000000-0005-0000-0000-0000222E0000}"/>
    <cellStyle name="Normal 2 4 3 5 6" xfId="10915" xr:uid="{00000000-0005-0000-0000-0000232E0000}"/>
    <cellStyle name="Normal 2 4 3 5 7" xfId="10916" xr:uid="{00000000-0005-0000-0000-0000242E0000}"/>
    <cellStyle name="Normal 2 4 3 5 8" xfId="10917" xr:uid="{00000000-0005-0000-0000-0000252E0000}"/>
    <cellStyle name="Normal 2 4 3 5 9" xfId="10918" xr:uid="{00000000-0005-0000-0000-0000262E0000}"/>
    <cellStyle name="Normal 2 4 3 6" xfId="789" xr:uid="{00000000-0005-0000-0000-0000272E0000}"/>
    <cellStyle name="Normal 2 4 3 6 10" xfId="10919" xr:uid="{00000000-0005-0000-0000-0000282E0000}"/>
    <cellStyle name="Normal 2 4 3 6 11" xfId="10920" xr:uid="{00000000-0005-0000-0000-0000292E0000}"/>
    <cellStyle name="Normal 2 4 3 6 2" xfId="10921" xr:uid="{00000000-0005-0000-0000-00002A2E0000}"/>
    <cellStyle name="Normal 2 4 3 6 2 2" xfId="10922" xr:uid="{00000000-0005-0000-0000-00002B2E0000}"/>
    <cellStyle name="Normal 2 4 3 6 2 3" xfId="10923" xr:uid="{00000000-0005-0000-0000-00002C2E0000}"/>
    <cellStyle name="Normal 2 4 3 6 3" xfId="10924" xr:uid="{00000000-0005-0000-0000-00002D2E0000}"/>
    <cellStyle name="Normal 2 4 3 6 4" xfId="10925" xr:uid="{00000000-0005-0000-0000-00002E2E0000}"/>
    <cellStyle name="Normal 2 4 3 6 5" xfId="10926" xr:uid="{00000000-0005-0000-0000-00002F2E0000}"/>
    <cellStyle name="Normal 2 4 3 6 6" xfId="10927" xr:uid="{00000000-0005-0000-0000-0000302E0000}"/>
    <cellStyle name="Normal 2 4 3 6 7" xfId="10928" xr:uid="{00000000-0005-0000-0000-0000312E0000}"/>
    <cellStyle name="Normal 2 4 3 6 8" xfId="10929" xr:uid="{00000000-0005-0000-0000-0000322E0000}"/>
    <cellStyle name="Normal 2 4 3 6 9" xfId="10930" xr:uid="{00000000-0005-0000-0000-0000332E0000}"/>
    <cellStyle name="Normal 2 4 3 7" xfId="790" xr:uid="{00000000-0005-0000-0000-0000342E0000}"/>
    <cellStyle name="Normal 2 4 3 7 10" xfId="10931" xr:uid="{00000000-0005-0000-0000-0000352E0000}"/>
    <cellStyle name="Normal 2 4 3 7 11" xfId="10932" xr:uid="{00000000-0005-0000-0000-0000362E0000}"/>
    <cellStyle name="Normal 2 4 3 7 2" xfId="10933" xr:uid="{00000000-0005-0000-0000-0000372E0000}"/>
    <cellStyle name="Normal 2 4 3 7 2 2" xfId="10934" xr:uid="{00000000-0005-0000-0000-0000382E0000}"/>
    <cellStyle name="Normal 2 4 3 7 2 3" xfId="10935" xr:uid="{00000000-0005-0000-0000-0000392E0000}"/>
    <cellStyle name="Normal 2 4 3 7 3" xfId="10936" xr:uid="{00000000-0005-0000-0000-00003A2E0000}"/>
    <cellStyle name="Normal 2 4 3 7 4" xfId="10937" xr:uid="{00000000-0005-0000-0000-00003B2E0000}"/>
    <cellStyle name="Normal 2 4 3 7 5" xfId="10938" xr:uid="{00000000-0005-0000-0000-00003C2E0000}"/>
    <cellStyle name="Normal 2 4 3 7 6" xfId="10939" xr:uid="{00000000-0005-0000-0000-00003D2E0000}"/>
    <cellStyle name="Normal 2 4 3 7 7" xfId="10940" xr:uid="{00000000-0005-0000-0000-00003E2E0000}"/>
    <cellStyle name="Normal 2 4 3 7 8" xfId="10941" xr:uid="{00000000-0005-0000-0000-00003F2E0000}"/>
    <cellStyle name="Normal 2 4 3 7 9" xfId="10942" xr:uid="{00000000-0005-0000-0000-0000402E0000}"/>
    <cellStyle name="Normal 2 4 3 8" xfId="791" xr:uid="{00000000-0005-0000-0000-0000412E0000}"/>
    <cellStyle name="Normal 2 4 3 8 10" xfId="10943" xr:uid="{00000000-0005-0000-0000-0000422E0000}"/>
    <cellStyle name="Normal 2 4 3 8 11" xfId="10944" xr:uid="{00000000-0005-0000-0000-0000432E0000}"/>
    <cellStyle name="Normal 2 4 3 8 2" xfId="10945" xr:uid="{00000000-0005-0000-0000-0000442E0000}"/>
    <cellStyle name="Normal 2 4 3 8 2 2" xfId="10946" xr:uid="{00000000-0005-0000-0000-0000452E0000}"/>
    <cellStyle name="Normal 2 4 3 8 2 3" xfId="10947" xr:uid="{00000000-0005-0000-0000-0000462E0000}"/>
    <cellStyle name="Normal 2 4 3 8 3" xfId="10948" xr:uid="{00000000-0005-0000-0000-0000472E0000}"/>
    <cellStyle name="Normal 2 4 3 8 4" xfId="10949" xr:uid="{00000000-0005-0000-0000-0000482E0000}"/>
    <cellStyle name="Normal 2 4 3 8 5" xfId="10950" xr:uid="{00000000-0005-0000-0000-0000492E0000}"/>
    <cellStyle name="Normal 2 4 3 8 6" xfId="10951" xr:uid="{00000000-0005-0000-0000-00004A2E0000}"/>
    <cellStyle name="Normal 2 4 3 8 7" xfId="10952" xr:uid="{00000000-0005-0000-0000-00004B2E0000}"/>
    <cellStyle name="Normal 2 4 3 8 8" xfId="10953" xr:uid="{00000000-0005-0000-0000-00004C2E0000}"/>
    <cellStyle name="Normal 2 4 3 8 9" xfId="10954" xr:uid="{00000000-0005-0000-0000-00004D2E0000}"/>
    <cellStyle name="Normal 2 4 3 9" xfId="792" xr:uid="{00000000-0005-0000-0000-00004E2E0000}"/>
    <cellStyle name="Normal 2 4 3 9 10" xfId="10955" xr:uid="{00000000-0005-0000-0000-00004F2E0000}"/>
    <cellStyle name="Normal 2 4 3 9 11" xfId="10956" xr:uid="{00000000-0005-0000-0000-0000502E0000}"/>
    <cellStyle name="Normal 2 4 3 9 2" xfId="10957" xr:uid="{00000000-0005-0000-0000-0000512E0000}"/>
    <cellStyle name="Normal 2 4 3 9 2 2" xfId="10958" xr:uid="{00000000-0005-0000-0000-0000522E0000}"/>
    <cellStyle name="Normal 2 4 3 9 2 3" xfId="10959" xr:uid="{00000000-0005-0000-0000-0000532E0000}"/>
    <cellStyle name="Normal 2 4 3 9 3" xfId="10960" xr:uid="{00000000-0005-0000-0000-0000542E0000}"/>
    <cellStyle name="Normal 2 4 3 9 4" xfId="10961" xr:uid="{00000000-0005-0000-0000-0000552E0000}"/>
    <cellStyle name="Normal 2 4 3 9 5" xfId="10962" xr:uid="{00000000-0005-0000-0000-0000562E0000}"/>
    <cellStyle name="Normal 2 4 3 9 6" xfId="10963" xr:uid="{00000000-0005-0000-0000-0000572E0000}"/>
    <cellStyle name="Normal 2 4 3 9 7" xfId="10964" xr:uid="{00000000-0005-0000-0000-0000582E0000}"/>
    <cellStyle name="Normal 2 4 3 9 8" xfId="10965" xr:uid="{00000000-0005-0000-0000-0000592E0000}"/>
    <cellStyle name="Normal 2 4 3 9 9" xfId="10966" xr:uid="{00000000-0005-0000-0000-00005A2E0000}"/>
    <cellStyle name="Normal 2 4 4" xfId="793" xr:uid="{00000000-0005-0000-0000-00005B2E0000}"/>
    <cellStyle name="Normal 2 4 4 10" xfId="794" xr:uid="{00000000-0005-0000-0000-00005C2E0000}"/>
    <cellStyle name="Normal 2 4 4 10 10" xfId="10967" xr:uid="{00000000-0005-0000-0000-00005D2E0000}"/>
    <cellStyle name="Normal 2 4 4 10 11" xfId="10968" xr:uid="{00000000-0005-0000-0000-00005E2E0000}"/>
    <cellStyle name="Normal 2 4 4 10 2" xfId="10969" xr:uid="{00000000-0005-0000-0000-00005F2E0000}"/>
    <cellStyle name="Normal 2 4 4 10 2 2" xfId="10970" xr:uid="{00000000-0005-0000-0000-0000602E0000}"/>
    <cellStyle name="Normal 2 4 4 10 2 3" xfId="10971" xr:uid="{00000000-0005-0000-0000-0000612E0000}"/>
    <cellStyle name="Normal 2 4 4 10 3" xfId="10972" xr:uid="{00000000-0005-0000-0000-0000622E0000}"/>
    <cellStyle name="Normal 2 4 4 10 4" xfId="10973" xr:uid="{00000000-0005-0000-0000-0000632E0000}"/>
    <cellStyle name="Normal 2 4 4 10 5" xfId="10974" xr:uid="{00000000-0005-0000-0000-0000642E0000}"/>
    <cellStyle name="Normal 2 4 4 10 6" xfId="10975" xr:uid="{00000000-0005-0000-0000-0000652E0000}"/>
    <cellStyle name="Normal 2 4 4 10 7" xfId="10976" xr:uid="{00000000-0005-0000-0000-0000662E0000}"/>
    <cellStyle name="Normal 2 4 4 10 8" xfId="10977" xr:uid="{00000000-0005-0000-0000-0000672E0000}"/>
    <cellStyle name="Normal 2 4 4 10 9" xfId="10978" xr:uid="{00000000-0005-0000-0000-0000682E0000}"/>
    <cellStyle name="Normal 2 4 4 11" xfId="795" xr:uid="{00000000-0005-0000-0000-0000692E0000}"/>
    <cellStyle name="Normal 2 4 4 11 10" xfId="10979" xr:uid="{00000000-0005-0000-0000-00006A2E0000}"/>
    <cellStyle name="Normal 2 4 4 11 11" xfId="10980" xr:uid="{00000000-0005-0000-0000-00006B2E0000}"/>
    <cellStyle name="Normal 2 4 4 11 2" xfId="10981" xr:uid="{00000000-0005-0000-0000-00006C2E0000}"/>
    <cellStyle name="Normal 2 4 4 11 2 2" xfId="10982" xr:uid="{00000000-0005-0000-0000-00006D2E0000}"/>
    <cellStyle name="Normal 2 4 4 11 2 3" xfId="10983" xr:uid="{00000000-0005-0000-0000-00006E2E0000}"/>
    <cellStyle name="Normal 2 4 4 11 3" xfId="10984" xr:uid="{00000000-0005-0000-0000-00006F2E0000}"/>
    <cellStyle name="Normal 2 4 4 11 4" xfId="10985" xr:uid="{00000000-0005-0000-0000-0000702E0000}"/>
    <cellStyle name="Normal 2 4 4 11 5" xfId="10986" xr:uid="{00000000-0005-0000-0000-0000712E0000}"/>
    <cellStyle name="Normal 2 4 4 11 6" xfId="10987" xr:uid="{00000000-0005-0000-0000-0000722E0000}"/>
    <cellStyle name="Normal 2 4 4 11 7" xfId="10988" xr:uid="{00000000-0005-0000-0000-0000732E0000}"/>
    <cellStyle name="Normal 2 4 4 11 8" xfId="10989" xr:uid="{00000000-0005-0000-0000-0000742E0000}"/>
    <cellStyle name="Normal 2 4 4 11 9" xfId="10990" xr:uid="{00000000-0005-0000-0000-0000752E0000}"/>
    <cellStyle name="Normal 2 4 4 12" xfId="796" xr:uid="{00000000-0005-0000-0000-0000762E0000}"/>
    <cellStyle name="Normal 2 4 4 12 10" xfId="10991" xr:uid="{00000000-0005-0000-0000-0000772E0000}"/>
    <cellStyle name="Normal 2 4 4 12 11" xfId="10992" xr:uid="{00000000-0005-0000-0000-0000782E0000}"/>
    <cellStyle name="Normal 2 4 4 12 2" xfId="10993" xr:uid="{00000000-0005-0000-0000-0000792E0000}"/>
    <cellStyle name="Normal 2 4 4 12 2 2" xfId="10994" xr:uid="{00000000-0005-0000-0000-00007A2E0000}"/>
    <cellStyle name="Normal 2 4 4 12 2 3" xfId="10995" xr:uid="{00000000-0005-0000-0000-00007B2E0000}"/>
    <cellStyle name="Normal 2 4 4 12 3" xfId="10996" xr:uid="{00000000-0005-0000-0000-00007C2E0000}"/>
    <cellStyle name="Normal 2 4 4 12 4" xfId="10997" xr:uid="{00000000-0005-0000-0000-00007D2E0000}"/>
    <cellStyle name="Normal 2 4 4 12 5" xfId="10998" xr:uid="{00000000-0005-0000-0000-00007E2E0000}"/>
    <cellStyle name="Normal 2 4 4 12 6" xfId="10999" xr:uid="{00000000-0005-0000-0000-00007F2E0000}"/>
    <cellStyle name="Normal 2 4 4 12 7" xfId="11000" xr:uid="{00000000-0005-0000-0000-0000802E0000}"/>
    <cellStyle name="Normal 2 4 4 12 8" xfId="11001" xr:uid="{00000000-0005-0000-0000-0000812E0000}"/>
    <cellStyle name="Normal 2 4 4 12 9" xfId="11002" xr:uid="{00000000-0005-0000-0000-0000822E0000}"/>
    <cellStyle name="Normal 2 4 4 13" xfId="797" xr:uid="{00000000-0005-0000-0000-0000832E0000}"/>
    <cellStyle name="Normal 2 4 4 13 10" xfId="11003" xr:uid="{00000000-0005-0000-0000-0000842E0000}"/>
    <cellStyle name="Normal 2 4 4 13 11" xfId="11004" xr:uid="{00000000-0005-0000-0000-0000852E0000}"/>
    <cellStyle name="Normal 2 4 4 13 2" xfId="11005" xr:uid="{00000000-0005-0000-0000-0000862E0000}"/>
    <cellStyle name="Normal 2 4 4 13 2 2" xfId="11006" xr:uid="{00000000-0005-0000-0000-0000872E0000}"/>
    <cellStyle name="Normal 2 4 4 13 2 3" xfId="11007" xr:uid="{00000000-0005-0000-0000-0000882E0000}"/>
    <cellStyle name="Normal 2 4 4 13 3" xfId="11008" xr:uid="{00000000-0005-0000-0000-0000892E0000}"/>
    <cellStyle name="Normal 2 4 4 13 4" xfId="11009" xr:uid="{00000000-0005-0000-0000-00008A2E0000}"/>
    <cellStyle name="Normal 2 4 4 13 5" xfId="11010" xr:uid="{00000000-0005-0000-0000-00008B2E0000}"/>
    <cellStyle name="Normal 2 4 4 13 6" xfId="11011" xr:uid="{00000000-0005-0000-0000-00008C2E0000}"/>
    <cellStyle name="Normal 2 4 4 13 7" xfId="11012" xr:uid="{00000000-0005-0000-0000-00008D2E0000}"/>
    <cellStyle name="Normal 2 4 4 13 8" xfId="11013" xr:uid="{00000000-0005-0000-0000-00008E2E0000}"/>
    <cellStyle name="Normal 2 4 4 13 9" xfId="11014" xr:uid="{00000000-0005-0000-0000-00008F2E0000}"/>
    <cellStyle name="Normal 2 4 4 14" xfId="798" xr:uid="{00000000-0005-0000-0000-0000902E0000}"/>
    <cellStyle name="Normal 2 4 4 14 10" xfId="11015" xr:uid="{00000000-0005-0000-0000-0000912E0000}"/>
    <cellStyle name="Normal 2 4 4 14 11" xfId="11016" xr:uid="{00000000-0005-0000-0000-0000922E0000}"/>
    <cellStyle name="Normal 2 4 4 14 2" xfId="11017" xr:uid="{00000000-0005-0000-0000-0000932E0000}"/>
    <cellStyle name="Normal 2 4 4 14 2 2" xfId="11018" xr:uid="{00000000-0005-0000-0000-0000942E0000}"/>
    <cellStyle name="Normal 2 4 4 14 2 3" xfId="11019" xr:uid="{00000000-0005-0000-0000-0000952E0000}"/>
    <cellStyle name="Normal 2 4 4 14 3" xfId="11020" xr:uid="{00000000-0005-0000-0000-0000962E0000}"/>
    <cellStyle name="Normal 2 4 4 14 4" xfId="11021" xr:uid="{00000000-0005-0000-0000-0000972E0000}"/>
    <cellStyle name="Normal 2 4 4 14 5" xfId="11022" xr:uid="{00000000-0005-0000-0000-0000982E0000}"/>
    <cellStyle name="Normal 2 4 4 14 6" xfId="11023" xr:uid="{00000000-0005-0000-0000-0000992E0000}"/>
    <cellStyle name="Normal 2 4 4 14 7" xfId="11024" xr:uid="{00000000-0005-0000-0000-00009A2E0000}"/>
    <cellStyle name="Normal 2 4 4 14 8" xfId="11025" xr:uid="{00000000-0005-0000-0000-00009B2E0000}"/>
    <cellStyle name="Normal 2 4 4 14 9" xfId="11026" xr:uid="{00000000-0005-0000-0000-00009C2E0000}"/>
    <cellStyle name="Normal 2 4 4 15" xfId="799" xr:uid="{00000000-0005-0000-0000-00009D2E0000}"/>
    <cellStyle name="Normal 2 4 4 15 10" xfId="11027" xr:uid="{00000000-0005-0000-0000-00009E2E0000}"/>
    <cellStyle name="Normal 2 4 4 15 11" xfId="11028" xr:uid="{00000000-0005-0000-0000-00009F2E0000}"/>
    <cellStyle name="Normal 2 4 4 15 2" xfId="11029" xr:uid="{00000000-0005-0000-0000-0000A02E0000}"/>
    <cellStyle name="Normal 2 4 4 15 2 2" xfId="11030" xr:uid="{00000000-0005-0000-0000-0000A12E0000}"/>
    <cellStyle name="Normal 2 4 4 15 2 3" xfId="11031" xr:uid="{00000000-0005-0000-0000-0000A22E0000}"/>
    <cellStyle name="Normal 2 4 4 15 3" xfId="11032" xr:uid="{00000000-0005-0000-0000-0000A32E0000}"/>
    <cellStyle name="Normal 2 4 4 15 4" xfId="11033" xr:uid="{00000000-0005-0000-0000-0000A42E0000}"/>
    <cellStyle name="Normal 2 4 4 15 5" xfId="11034" xr:uid="{00000000-0005-0000-0000-0000A52E0000}"/>
    <cellStyle name="Normal 2 4 4 15 6" xfId="11035" xr:uid="{00000000-0005-0000-0000-0000A62E0000}"/>
    <cellStyle name="Normal 2 4 4 15 7" xfId="11036" xr:uid="{00000000-0005-0000-0000-0000A72E0000}"/>
    <cellStyle name="Normal 2 4 4 15 8" xfId="11037" xr:uid="{00000000-0005-0000-0000-0000A82E0000}"/>
    <cellStyle name="Normal 2 4 4 15 9" xfId="11038" xr:uid="{00000000-0005-0000-0000-0000A92E0000}"/>
    <cellStyle name="Normal 2 4 4 16" xfId="2064" xr:uid="{00000000-0005-0000-0000-0000AA2E0000}"/>
    <cellStyle name="Normal 2 4 4 16 10" xfId="11039" xr:uid="{00000000-0005-0000-0000-0000AB2E0000}"/>
    <cellStyle name="Normal 2 4 4 16 11" xfId="11040" xr:uid="{00000000-0005-0000-0000-0000AC2E0000}"/>
    <cellStyle name="Normal 2 4 4 16 2" xfId="11041" xr:uid="{00000000-0005-0000-0000-0000AD2E0000}"/>
    <cellStyle name="Normal 2 4 4 16 2 2" xfId="11042" xr:uid="{00000000-0005-0000-0000-0000AE2E0000}"/>
    <cellStyle name="Normal 2 4 4 16 2 3" xfId="11043" xr:uid="{00000000-0005-0000-0000-0000AF2E0000}"/>
    <cellStyle name="Normal 2 4 4 16 3" xfId="11044" xr:uid="{00000000-0005-0000-0000-0000B02E0000}"/>
    <cellStyle name="Normal 2 4 4 16 4" xfId="11045" xr:uid="{00000000-0005-0000-0000-0000B12E0000}"/>
    <cellStyle name="Normal 2 4 4 16 5" xfId="11046" xr:uid="{00000000-0005-0000-0000-0000B22E0000}"/>
    <cellStyle name="Normal 2 4 4 16 6" xfId="11047" xr:uid="{00000000-0005-0000-0000-0000B32E0000}"/>
    <cellStyle name="Normal 2 4 4 16 7" xfId="11048" xr:uid="{00000000-0005-0000-0000-0000B42E0000}"/>
    <cellStyle name="Normal 2 4 4 16 8" xfId="11049" xr:uid="{00000000-0005-0000-0000-0000B52E0000}"/>
    <cellStyle name="Normal 2 4 4 16 9" xfId="11050" xr:uid="{00000000-0005-0000-0000-0000B62E0000}"/>
    <cellStyle name="Normal 2 4 4 17" xfId="2065" xr:uid="{00000000-0005-0000-0000-0000B72E0000}"/>
    <cellStyle name="Normal 2 4 4 17 10" xfId="11051" xr:uid="{00000000-0005-0000-0000-0000B82E0000}"/>
    <cellStyle name="Normal 2 4 4 17 11" xfId="11052" xr:uid="{00000000-0005-0000-0000-0000B92E0000}"/>
    <cellStyle name="Normal 2 4 4 17 2" xfId="11053" xr:uid="{00000000-0005-0000-0000-0000BA2E0000}"/>
    <cellStyle name="Normal 2 4 4 17 2 2" xfId="11054" xr:uid="{00000000-0005-0000-0000-0000BB2E0000}"/>
    <cellStyle name="Normal 2 4 4 17 2 3" xfId="11055" xr:uid="{00000000-0005-0000-0000-0000BC2E0000}"/>
    <cellStyle name="Normal 2 4 4 17 3" xfId="11056" xr:uid="{00000000-0005-0000-0000-0000BD2E0000}"/>
    <cellStyle name="Normal 2 4 4 17 4" xfId="11057" xr:uid="{00000000-0005-0000-0000-0000BE2E0000}"/>
    <cellStyle name="Normal 2 4 4 17 5" xfId="11058" xr:uid="{00000000-0005-0000-0000-0000BF2E0000}"/>
    <cellStyle name="Normal 2 4 4 17 6" xfId="11059" xr:uid="{00000000-0005-0000-0000-0000C02E0000}"/>
    <cellStyle name="Normal 2 4 4 17 7" xfId="11060" xr:uid="{00000000-0005-0000-0000-0000C12E0000}"/>
    <cellStyle name="Normal 2 4 4 17 8" xfId="11061" xr:uid="{00000000-0005-0000-0000-0000C22E0000}"/>
    <cellStyle name="Normal 2 4 4 17 9" xfId="11062" xr:uid="{00000000-0005-0000-0000-0000C32E0000}"/>
    <cellStyle name="Normal 2 4 4 18" xfId="2066" xr:uid="{00000000-0005-0000-0000-0000C42E0000}"/>
    <cellStyle name="Normal 2 4 4 18 10" xfId="11063" xr:uid="{00000000-0005-0000-0000-0000C52E0000}"/>
    <cellStyle name="Normal 2 4 4 18 11" xfId="11064" xr:uid="{00000000-0005-0000-0000-0000C62E0000}"/>
    <cellStyle name="Normal 2 4 4 18 2" xfId="11065" xr:uid="{00000000-0005-0000-0000-0000C72E0000}"/>
    <cellStyle name="Normal 2 4 4 18 2 2" xfId="11066" xr:uid="{00000000-0005-0000-0000-0000C82E0000}"/>
    <cellStyle name="Normal 2 4 4 18 2 3" xfId="11067" xr:uid="{00000000-0005-0000-0000-0000C92E0000}"/>
    <cellStyle name="Normal 2 4 4 18 3" xfId="11068" xr:uid="{00000000-0005-0000-0000-0000CA2E0000}"/>
    <cellStyle name="Normal 2 4 4 18 4" xfId="11069" xr:uid="{00000000-0005-0000-0000-0000CB2E0000}"/>
    <cellStyle name="Normal 2 4 4 18 5" xfId="11070" xr:uid="{00000000-0005-0000-0000-0000CC2E0000}"/>
    <cellStyle name="Normal 2 4 4 18 6" xfId="11071" xr:uid="{00000000-0005-0000-0000-0000CD2E0000}"/>
    <cellStyle name="Normal 2 4 4 18 7" xfId="11072" xr:uid="{00000000-0005-0000-0000-0000CE2E0000}"/>
    <cellStyle name="Normal 2 4 4 18 8" xfId="11073" xr:uid="{00000000-0005-0000-0000-0000CF2E0000}"/>
    <cellStyle name="Normal 2 4 4 18 9" xfId="11074" xr:uid="{00000000-0005-0000-0000-0000D02E0000}"/>
    <cellStyle name="Normal 2 4 4 19" xfId="2067" xr:uid="{00000000-0005-0000-0000-0000D12E0000}"/>
    <cellStyle name="Normal 2 4 4 19 10" xfId="11075" xr:uid="{00000000-0005-0000-0000-0000D22E0000}"/>
    <cellStyle name="Normal 2 4 4 19 11" xfId="11076" xr:uid="{00000000-0005-0000-0000-0000D32E0000}"/>
    <cellStyle name="Normal 2 4 4 19 2" xfId="11077" xr:uid="{00000000-0005-0000-0000-0000D42E0000}"/>
    <cellStyle name="Normal 2 4 4 19 2 2" xfId="11078" xr:uid="{00000000-0005-0000-0000-0000D52E0000}"/>
    <cellStyle name="Normal 2 4 4 19 2 3" xfId="11079" xr:uid="{00000000-0005-0000-0000-0000D62E0000}"/>
    <cellStyle name="Normal 2 4 4 19 3" xfId="11080" xr:uid="{00000000-0005-0000-0000-0000D72E0000}"/>
    <cellStyle name="Normal 2 4 4 19 4" xfId="11081" xr:uid="{00000000-0005-0000-0000-0000D82E0000}"/>
    <cellStyle name="Normal 2 4 4 19 5" xfId="11082" xr:uid="{00000000-0005-0000-0000-0000D92E0000}"/>
    <cellStyle name="Normal 2 4 4 19 6" xfId="11083" xr:uid="{00000000-0005-0000-0000-0000DA2E0000}"/>
    <cellStyle name="Normal 2 4 4 19 7" xfId="11084" xr:uid="{00000000-0005-0000-0000-0000DB2E0000}"/>
    <cellStyle name="Normal 2 4 4 19 8" xfId="11085" xr:uid="{00000000-0005-0000-0000-0000DC2E0000}"/>
    <cellStyle name="Normal 2 4 4 19 9" xfId="11086" xr:uid="{00000000-0005-0000-0000-0000DD2E0000}"/>
    <cellStyle name="Normal 2 4 4 2" xfId="800" xr:uid="{00000000-0005-0000-0000-0000DE2E0000}"/>
    <cellStyle name="Normal 2 4 4 2 10" xfId="11087" xr:uid="{00000000-0005-0000-0000-0000DF2E0000}"/>
    <cellStyle name="Normal 2 4 4 2 11" xfId="11088" xr:uid="{00000000-0005-0000-0000-0000E02E0000}"/>
    <cellStyle name="Normal 2 4 4 2 2" xfId="11089" xr:uid="{00000000-0005-0000-0000-0000E12E0000}"/>
    <cellStyle name="Normal 2 4 4 2 2 2" xfId="11090" xr:uid="{00000000-0005-0000-0000-0000E22E0000}"/>
    <cellStyle name="Normal 2 4 4 2 2 3" xfId="11091" xr:uid="{00000000-0005-0000-0000-0000E32E0000}"/>
    <cellStyle name="Normal 2 4 4 2 3" xfId="11092" xr:uid="{00000000-0005-0000-0000-0000E42E0000}"/>
    <cellStyle name="Normal 2 4 4 2 4" xfId="11093" xr:uid="{00000000-0005-0000-0000-0000E52E0000}"/>
    <cellStyle name="Normal 2 4 4 2 5" xfId="11094" xr:uid="{00000000-0005-0000-0000-0000E62E0000}"/>
    <cellStyle name="Normal 2 4 4 2 6" xfId="11095" xr:uid="{00000000-0005-0000-0000-0000E72E0000}"/>
    <cellStyle name="Normal 2 4 4 2 7" xfId="11096" xr:uid="{00000000-0005-0000-0000-0000E82E0000}"/>
    <cellStyle name="Normal 2 4 4 2 8" xfId="11097" xr:uid="{00000000-0005-0000-0000-0000E92E0000}"/>
    <cellStyle name="Normal 2 4 4 2 9" xfId="11098" xr:uid="{00000000-0005-0000-0000-0000EA2E0000}"/>
    <cellStyle name="Normal 2 4 4 20" xfId="11099" xr:uid="{00000000-0005-0000-0000-0000EB2E0000}"/>
    <cellStyle name="Normal 2 4 4 20 2" xfId="11100" xr:uid="{00000000-0005-0000-0000-0000EC2E0000}"/>
    <cellStyle name="Normal 2 4 4 20 2 2" xfId="11101" xr:uid="{00000000-0005-0000-0000-0000ED2E0000}"/>
    <cellStyle name="Normal 2 4 4 20 3" xfId="11102" xr:uid="{00000000-0005-0000-0000-0000EE2E0000}"/>
    <cellStyle name="Normal 2 4 4 21" xfId="11103" xr:uid="{00000000-0005-0000-0000-0000EF2E0000}"/>
    <cellStyle name="Normal 2 4 4 22" xfId="11104" xr:uid="{00000000-0005-0000-0000-0000F02E0000}"/>
    <cellStyle name="Normal 2 4 4 23" xfId="11105" xr:uid="{00000000-0005-0000-0000-0000F12E0000}"/>
    <cellStyle name="Normal 2 4 4 24" xfId="11106" xr:uid="{00000000-0005-0000-0000-0000F22E0000}"/>
    <cellStyle name="Normal 2 4 4 25" xfId="11107" xr:uid="{00000000-0005-0000-0000-0000F32E0000}"/>
    <cellStyle name="Normal 2 4 4 26" xfId="11108" xr:uid="{00000000-0005-0000-0000-0000F42E0000}"/>
    <cellStyle name="Normal 2 4 4 27" xfId="11109" xr:uid="{00000000-0005-0000-0000-0000F52E0000}"/>
    <cellStyle name="Normal 2 4 4 28" xfId="11110" xr:uid="{00000000-0005-0000-0000-0000F62E0000}"/>
    <cellStyle name="Normal 2 4 4 29" xfId="11111" xr:uid="{00000000-0005-0000-0000-0000F72E0000}"/>
    <cellStyle name="Normal 2 4 4 3" xfId="801" xr:uid="{00000000-0005-0000-0000-0000F82E0000}"/>
    <cellStyle name="Normal 2 4 4 3 10" xfId="11112" xr:uid="{00000000-0005-0000-0000-0000F92E0000}"/>
    <cellStyle name="Normal 2 4 4 3 11" xfId="11113" xr:uid="{00000000-0005-0000-0000-0000FA2E0000}"/>
    <cellStyle name="Normal 2 4 4 3 2" xfId="11114" xr:uid="{00000000-0005-0000-0000-0000FB2E0000}"/>
    <cellStyle name="Normal 2 4 4 3 2 2" xfId="11115" xr:uid="{00000000-0005-0000-0000-0000FC2E0000}"/>
    <cellStyle name="Normal 2 4 4 3 2 3" xfId="11116" xr:uid="{00000000-0005-0000-0000-0000FD2E0000}"/>
    <cellStyle name="Normal 2 4 4 3 3" xfId="11117" xr:uid="{00000000-0005-0000-0000-0000FE2E0000}"/>
    <cellStyle name="Normal 2 4 4 3 4" xfId="11118" xr:uid="{00000000-0005-0000-0000-0000FF2E0000}"/>
    <cellStyle name="Normal 2 4 4 3 5" xfId="11119" xr:uid="{00000000-0005-0000-0000-0000002F0000}"/>
    <cellStyle name="Normal 2 4 4 3 6" xfId="11120" xr:uid="{00000000-0005-0000-0000-0000012F0000}"/>
    <cellStyle name="Normal 2 4 4 3 7" xfId="11121" xr:uid="{00000000-0005-0000-0000-0000022F0000}"/>
    <cellStyle name="Normal 2 4 4 3 8" xfId="11122" xr:uid="{00000000-0005-0000-0000-0000032F0000}"/>
    <cellStyle name="Normal 2 4 4 3 9" xfId="11123" xr:uid="{00000000-0005-0000-0000-0000042F0000}"/>
    <cellStyle name="Normal 2 4 4 4" xfId="802" xr:uid="{00000000-0005-0000-0000-0000052F0000}"/>
    <cellStyle name="Normal 2 4 4 4 10" xfId="11124" xr:uid="{00000000-0005-0000-0000-0000062F0000}"/>
    <cellStyle name="Normal 2 4 4 4 11" xfId="11125" xr:uid="{00000000-0005-0000-0000-0000072F0000}"/>
    <cellStyle name="Normal 2 4 4 4 2" xfId="11126" xr:uid="{00000000-0005-0000-0000-0000082F0000}"/>
    <cellStyle name="Normal 2 4 4 4 2 2" xfId="11127" xr:uid="{00000000-0005-0000-0000-0000092F0000}"/>
    <cellStyle name="Normal 2 4 4 4 2 3" xfId="11128" xr:uid="{00000000-0005-0000-0000-00000A2F0000}"/>
    <cellStyle name="Normal 2 4 4 4 3" xfId="11129" xr:uid="{00000000-0005-0000-0000-00000B2F0000}"/>
    <cellStyle name="Normal 2 4 4 4 4" xfId="11130" xr:uid="{00000000-0005-0000-0000-00000C2F0000}"/>
    <cellStyle name="Normal 2 4 4 4 5" xfId="11131" xr:uid="{00000000-0005-0000-0000-00000D2F0000}"/>
    <cellStyle name="Normal 2 4 4 4 6" xfId="11132" xr:uid="{00000000-0005-0000-0000-00000E2F0000}"/>
    <cellStyle name="Normal 2 4 4 4 7" xfId="11133" xr:uid="{00000000-0005-0000-0000-00000F2F0000}"/>
    <cellStyle name="Normal 2 4 4 4 8" xfId="11134" xr:uid="{00000000-0005-0000-0000-0000102F0000}"/>
    <cellStyle name="Normal 2 4 4 4 9" xfId="11135" xr:uid="{00000000-0005-0000-0000-0000112F0000}"/>
    <cellStyle name="Normal 2 4 4 5" xfId="803" xr:uid="{00000000-0005-0000-0000-0000122F0000}"/>
    <cellStyle name="Normal 2 4 4 5 10" xfId="11136" xr:uid="{00000000-0005-0000-0000-0000132F0000}"/>
    <cellStyle name="Normal 2 4 4 5 11" xfId="11137" xr:uid="{00000000-0005-0000-0000-0000142F0000}"/>
    <cellStyle name="Normal 2 4 4 5 2" xfId="11138" xr:uid="{00000000-0005-0000-0000-0000152F0000}"/>
    <cellStyle name="Normal 2 4 4 5 2 2" xfId="11139" xr:uid="{00000000-0005-0000-0000-0000162F0000}"/>
    <cellStyle name="Normal 2 4 4 5 2 3" xfId="11140" xr:uid="{00000000-0005-0000-0000-0000172F0000}"/>
    <cellStyle name="Normal 2 4 4 5 3" xfId="11141" xr:uid="{00000000-0005-0000-0000-0000182F0000}"/>
    <cellStyle name="Normal 2 4 4 5 4" xfId="11142" xr:uid="{00000000-0005-0000-0000-0000192F0000}"/>
    <cellStyle name="Normal 2 4 4 5 5" xfId="11143" xr:uid="{00000000-0005-0000-0000-00001A2F0000}"/>
    <cellStyle name="Normal 2 4 4 5 6" xfId="11144" xr:uid="{00000000-0005-0000-0000-00001B2F0000}"/>
    <cellStyle name="Normal 2 4 4 5 7" xfId="11145" xr:uid="{00000000-0005-0000-0000-00001C2F0000}"/>
    <cellStyle name="Normal 2 4 4 5 8" xfId="11146" xr:uid="{00000000-0005-0000-0000-00001D2F0000}"/>
    <cellStyle name="Normal 2 4 4 5 9" xfId="11147" xr:uid="{00000000-0005-0000-0000-00001E2F0000}"/>
    <cellStyle name="Normal 2 4 4 6" xfId="804" xr:uid="{00000000-0005-0000-0000-00001F2F0000}"/>
    <cellStyle name="Normal 2 4 4 6 10" xfId="11148" xr:uid="{00000000-0005-0000-0000-0000202F0000}"/>
    <cellStyle name="Normal 2 4 4 6 11" xfId="11149" xr:uid="{00000000-0005-0000-0000-0000212F0000}"/>
    <cellStyle name="Normal 2 4 4 6 2" xfId="11150" xr:uid="{00000000-0005-0000-0000-0000222F0000}"/>
    <cellStyle name="Normal 2 4 4 6 2 2" xfId="11151" xr:uid="{00000000-0005-0000-0000-0000232F0000}"/>
    <cellStyle name="Normal 2 4 4 6 2 3" xfId="11152" xr:uid="{00000000-0005-0000-0000-0000242F0000}"/>
    <cellStyle name="Normal 2 4 4 6 3" xfId="11153" xr:uid="{00000000-0005-0000-0000-0000252F0000}"/>
    <cellStyle name="Normal 2 4 4 6 4" xfId="11154" xr:uid="{00000000-0005-0000-0000-0000262F0000}"/>
    <cellStyle name="Normal 2 4 4 6 5" xfId="11155" xr:uid="{00000000-0005-0000-0000-0000272F0000}"/>
    <cellStyle name="Normal 2 4 4 6 6" xfId="11156" xr:uid="{00000000-0005-0000-0000-0000282F0000}"/>
    <cellStyle name="Normal 2 4 4 6 7" xfId="11157" xr:uid="{00000000-0005-0000-0000-0000292F0000}"/>
    <cellStyle name="Normal 2 4 4 6 8" xfId="11158" xr:uid="{00000000-0005-0000-0000-00002A2F0000}"/>
    <cellStyle name="Normal 2 4 4 6 9" xfId="11159" xr:uid="{00000000-0005-0000-0000-00002B2F0000}"/>
    <cellStyle name="Normal 2 4 4 7" xfId="805" xr:uid="{00000000-0005-0000-0000-00002C2F0000}"/>
    <cellStyle name="Normal 2 4 4 7 10" xfId="11160" xr:uid="{00000000-0005-0000-0000-00002D2F0000}"/>
    <cellStyle name="Normal 2 4 4 7 11" xfId="11161" xr:uid="{00000000-0005-0000-0000-00002E2F0000}"/>
    <cellStyle name="Normal 2 4 4 7 2" xfId="11162" xr:uid="{00000000-0005-0000-0000-00002F2F0000}"/>
    <cellStyle name="Normal 2 4 4 7 2 2" xfId="11163" xr:uid="{00000000-0005-0000-0000-0000302F0000}"/>
    <cellStyle name="Normal 2 4 4 7 2 3" xfId="11164" xr:uid="{00000000-0005-0000-0000-0000312F0000}"/>
    <cellStyle name="Normal 2 4 4 7 3" xfId="11165" xr:uid="{00000000-0005-0000-0000-0000322F0000}"/>
    <cellStyle name="Normal 2 4 4 7 4" xfId="11166" xr:uid="{00000000-0005-0000-0000-0000332F0000}"/>
    <cellStyle name="Normal 2 4 4 7 5" xfId="11167" xr:uid="{00000000-0005-0000-0000-0000342F0000}"/>
    <cellStyle name="Normal 2 4 4 7 6" xfId="11168" xr:uid="{00000000-0005-0000-0000-0000352F0000}"/>
    <cellStyle name="Normal 2 4 4 7 7" xfId="11169" xr:uid="{00000000-0005-0000-0000-0000362F0000}"/>
    <cellStyle name="Normal 2 4 4 7 8" xfId="11170" xr:uid="{00000000-0005-0000-0000-0000372F0000}"/>
    <cellStyle name="Normal 2 4 4 7 9" xfId="11171" xr:uid="{00000000-0005-0000-0000-0000382F0000}"/>
    <cellStyle name="Normal 2 4 4 8" xfId="806" xr:uid="{00000000-0005-0000-0000-0000392F0000}"/>
    <cellStyle name="Normal 2 4 4 8 10" xfId="11172" xr:uid="{00000000-0005-0000-0000-00003A2F0000}"/>
    <cellStyle name="Normal 2 4 4 8 11" xfId="11173" xr:uid="{00000000-0005-0000-0000-00003B2F0000}"/>
    <cellStyle name="Normal 2 4 4 8 2" xfId="11174" xr:uid="{00000000-0005-0000-0000-00003C2F0000}"/>
    <cellStyle name="Normal 2 4 4 8 2 2" xfId="11175" xr:uid="{00000000-0005-0000-0000-00003D2F0000}"/>
    <cellStyle name="Normal 2 4 4 8 2 3" xfId="11176" xr:uid="{00000000-0005-0000-0000-00003E2F0000}"/>
    <cellStyle name="Normal 2 4 4 8 3" xfId="11177" xr:uid="{00000000-0005-0000-0000-00003F2F0000}"/>
    <cellStyle name="Normal 2 4 4 8 4" xfId="11178" xr:uid="{00000000-0005-0000-0000-0000402F0000}"/>
    <cellStyle name="Normal 2 4 4 8 5" xfId="11179" xr:uid="{00000000-0005-0000-0000-0000412F0000}"/>
    <cellStyle name="Normal 2 4 4 8 6" xfId="11180" xr:uid="{00000000-0005-0000-0000-0000422F0000}"/>
    <cellStyle name="Normal 2 4 4 8 7" xfId="11181" xr:uid="{00000000-0005-0000-0000-0000432F0000}"/>
    <cellStyle name="Normal 2 4 4 8 8" xfId="11182" xr:uid="{00000000-0005-0000-0000-0000442F0000}"/>
    <cellStyle name="Normal 2 4 4 8 9" xfId="11183" xr:uid="{00000000-0005-0000-0000-0000452F0000}"/>
    <cellStyle name="Normal 2 4 4 9" xfId="807" xr:uid="{00000000-0005-0000-0000-0000462F0000}"/>
    <cellStyle name="Normal 2 4 4 9 10" xfId="11184" xr:uid="{00000000-0005-0000-0000-0000472F0000}"/>
    <cellStyle name="Normal 2 4 4 9 11" xfId="11185" xr:uid="{00000000-0005-0000-0000-0000482F0000}"/>
    <cellStyle name="Normal 2 4 4 9 2" xfId="11186" xr:uid="{00000000-0005-0000-0000-0000492F0000}"/>
    <cellStyle name="Normal 2 4 4 9 2 2" xfId="11187" xr:uid="{00000000-0005-0000-0000-00004A2F0000}"/>
    <cellStyle name="Normal 2 4 4 9 2 3" xfId="11188" xr:uid="{00000000-0005-0000-0000-00004B2F0000}"/>
    <cellStyle name="Normal 2 4 4 9 3" xfId="11189" xr:uid="{00000000-0005-0000-0000-00004C2F0000}"/>
    <cellStyle name="Normal 2 4 4 9 4" xfId="11190" xr:uid="{00000000-0005-0000-0000-00004D2F0000}"/>
    <cellStyle name="Normal 2 4 4 9 5" xfId="11191" xr:uid="{00000000-0005-0000-0000-00004E2F0000}"/>
    <cellStyle name="Normal 2 4 4 9 6" xfId="11192" xr:uid="{00000000-0005-0000-0000-00004F2F0000}"/>
    <cellStyle name="Normal 2 4 4 9 7" xfId="11193" xr:uid="{00000000-0005-0000-0000-0000502F0000}"/>
    <cellStyle name="Normal 2 4 4 9 8" xfId="11194" xr:uid="{00000000-0005-0000-0000-0000512F0000}"/>
    <cellStyle name="Normal 2 4 4 9 9" xfId="11195" xr:uid="{00000000-0005-0000-0000-0000522F0000}"/>
    <cellStyle name="Normal 2 4 5" xfId="808" xr:uid="{00000000-0005-0000-0000-0000532F0000}"/>
    <cellStyle name="Normal 2 4 5 10" xfId="809" xr:uid="{00000000-0005-0000-0000-0000542F0000}"/>
    <cellStyle name="Normal 2 4 5 10 10" xfId="11196" xr:uid="{00000000-0005-0000-0000-0000552F0000}"/>
    <cellStyle name="Normal 2 4 5 10 11" xfId="11197" xr:uid="{00000000-0005-0000-0000-0000562F0000}"/>
    <cellStyle name="Normal 2 4 5 10 2" xfId="11198" xr:uid="{00000000-0005-0000-0000-0000572F0000}"/>
    <cellStyle name="Normal 2 4 5 10 2 2" xfId="11199" xr:uid="{00000000-0005-0000-0000-0000582F0000}"/>
    <cellStyle name="Normal 2 4 5 10 2 3" xfId="11200" xr:uid="{00000000-0005-0000-0000-0000592F0000}"/>
    <cellStyle name="Normal 2 4 5 10 3" xfId="11201" xr:uid="{00000000-0005-0000-0000-00005A2F0000}"/>
    <cellStyle name="Normal 2 4 5 10 4" xfId="11202" xr:uid="{00000000-0005-0000-0000-00005B2F0000}"/>
    <cellStyle name="Normal 2 4 5 10 5" xfId="11203" xr:uid="{00000000-0005-0000-0000-00005C2F0000}"/>
    <cellStyle name="Normal 2 4 5 10 6" xfId="11204" xr:uid="{00000000-0005-0000-0000-00005D2F0000}"/>
    <cellStyle name="Normal 2 4 5 10 7" xfId="11205" xr:uid="{00000000-0005-0000-0000-00005E2F0000}"/>
    <cellStyle name="Normal 2 4 5 10 8" xfId="11206" xr:uid="{00000000-0005-0000-0000-00005F2F0000}"/>
    <cellStyle name="Normal 2 4 5 10 9" xfId="11207" xr:uid="{00000000-0005-0000-0000-0000602F0000}"/>
    <cellStyle name="Normal 2 4 5 11" xfId="810" xr:uid="{00000000-0005-0000-0000-0000612F0000}"/>
    <cellStyle name="Normal 2 4 5 11 10" xfId="11208" xr:uid="{00000000-0005-0000-0000-0000622F0000}"/>
    <cellStyle name="Normal 2 4 5 11 11" xfId="11209" xr:uid="{00000000-0005-0000-0000-0000632F0000}"/>
    <cellStyle name="Normal 2 4 5 11 2" xfId="11210" xr:uid="{00000000-0005-0000-0000-0000642F0000}"/>
    <cellStyle name="Normal 2 4 5 11 2 2" xfId="11211" xr:uid="{00000000-0005-0000-0000-0000652F0000}"/>
    <cellStyle name="Normal 2 4 5 11 2 3" xfId="11212" xr:uid="{00000000-0005-0000-0000-0000662F0000}"/>
    <cellStyle name="Normal 2 4 5 11 3" xfId="11213" xr:uid="{00000000-0005-0000-0000-0000672F0000}"/>
    <cellStyle name="Normal 2 4 5 11 4" xfId="11214" xr:uid="{00000000-0005-0000-0000-0000682F0000}"/>
    <cellStyle name="Normal 2 4 5 11 5" xfId="11215" xr:uid="{00000000-0005-0000-0000-0000692F0000}"/>
    <cellStyle name="Normal 2 4 5 11 6" xfId="11216" xr:uid="{00000000-0005-0000-0000-00006A2F0000}"/>
    <cellStyle name="Normal 2 4 5 11 7" xfId="11217" xr:uid="{00000000-0005-0000-0000-00006B2F0000}"/>
    <cellStyle name="Normal 2 4 5 11 8" xfId="11218" xr:uid="{00000000-0005-0000-0000-00006C2F0000}"/>
    <cellStyle name="Normal 2 4 5 11 9" xfId="11219" xr:uid="{00000000-0005-0000-0000-00006D2F0000}"/>
    <cellStyle name="Normal 2 4 5 12" xfId="811" xr:uid="{00000000-0005-0000-0000-00006E2F0000}"/>
    <cellStyle name="Normal 2 4 5 12 10" xfId="11220" xr:uid="{00000000-0005-0000-0000-00006F2F0000}"/>
    <cellStyle name="Normal 2 4 5 12 11" xfId="11221" xr:uid="{00000000-0005-0000-0000-0000702F0000}"/>
    <cellStyle name="Normal 2 4 5 12 2" xfId="11222" xr:uid="{00000000-0005-0000-0000-0000712F0000}"/>
    <cellStyle name="Normal 2 4 5 12 2 2" xfId="11223" xr:uid="{00000000-0005-0000-0000-0000722F0000}"/>
    <cellStyle name="Normal 2 4 5 12 2 3" xfId="11224" xr:uid="{00000000-0005-0000-0000-0000732F0000}"/>
    <cellStyle name="Normal 2 4 5 12 3" xfId="11225" xr:uid="{00000000-0005-0000-0000-0000742F0000}"/>
    <cellStyle name="Normal 2 4 5 12 4" xfId="11226" xr:uid="{00000000-0005-0000-0000-0000752F0000}"/>
    <cellStyle name="Normal 2 4 5 12 5" xfId="11227" xr:uid="{00000000-0005-0000-0000-0000762F0000}"/>
    <cellStyle name="Normal 2 4 5 12 6" xfId="11228" xr:uid="{00000000-0005-0000-0000-0000772F0000}"/>
    <cellStyle name="Normal 2 4 5 12 7" xfId="11229" xr:uid="{00000000-0005-0000-0000-0000782F0000}"/>
    <cellStyle name="Normal 2 4 5 12 8" xfId="11230" xr:uid="{00000000-0005-0000-0000-0000792F0000}"/>
    <cellStyle name="Normal 2 4 5 12 9" xfId="11231" xr:uid="{00000000-0005-0000-0000-00007A2F0000}"/>
    <cellStyle name="Normal 2 4 5 13" xfId="812" xr:uid="{00000000-0005-0000-0000-00007B2F0000}"/>
    <cellStyle name="Normal 2 4 5 13 10" xfId="11232" xr:uid="{00000000-0005-0000-0000-00007C2F0000}"/>
    <cellStyle name="Normal 2 4 5 13 11" xfId="11233" xr:uid="{00000000-0005-0000-0000-00007D2F0000}"/>
    <cellStyle name="Normal 2 4 5 13 2" xfId="11234" xr:uid="{00000000-0005-0000-0000-00007E2F0000}"/>
    <cellStyle name="Normal 2 4 5 13 2 2" xfId="11235" xr:uid="{00000000-0005-0000-0000-00007F2F0000}"/>
    <cellStyle name="Normal 2 4 5 13 2 3" xfId="11236" xr:uid="{00000000-0005-0000-0000-0000802F0000}"/>
    <cellStyle name="Normal 2 4 5 13 3" xfId="11237" xr:uid="{00000000-0005-0000-0000-0000812F0000}"/>
    <cellStyle name="Normal 2 4 5 13 4" xfId="11238" xr:uid="{00000000-0005-0000-0000-0000822F0000}"/>
    <cellStyle name="Normal 2 4 5 13 5" xfId="11239" xr:uid="{00000000-0005-0000-0000-0000832F0000}"/>
    <cellStyle name="Normal 2 4 5 13 6" xfId="11240" xr:uid="{00000000-0005-0000-0000-0000842F0000}"/>
    <cellStyle name="Normal 2 4 5 13 7" xfId="11241" xr:uid="{00000000-0005-0000-0000-0000852F0000}"/>
    <cellStyle name="Normal 2 4 5 13 8" xfId="11242" xr:uid="{00000000-0005-0000-0000-0000862F0000}"/>
    <cellStyle name="Normal 2 4 5 13 9" xfId="11243" xr:uid="{00000000-0005-0000-0000-0000872F0000}"/>
    <cellStyle name="Normal 2 4 5 14" xfId="813" xr:uid="{00000000-0005-0000-0000-0000882F0000}"/>
    <cellStyle name="Normal 2 4 5 14 10" xfId="11244" xr:uid="{00000000-0005-0000-0000-0000892F0000}"/>
    <cellStyle name="Normal 2 4 5 14 11" xfId="11245" xr:uid="{00000000-0005-0000-0000-00008A2F0000}"/>
    <cellStyle name="Normal 2 4 5 14 2" xfId="11246" xr:uid="{00000000-0005-0000-0000-00008B2F0000}"/>
    <cellStyle name="Normal 2 4 5 14 2 2" xfId="11247" xr:uid="{00000000-0005-0000-0000-00008C2F0000}"/>
    <cellStyle name="Normal 2 4 5 14 2 3" xfId="11248" xr:uid="{00000000-0005-0000-0000-00008D2F0000}"/>
    <cellStyle name="Normal 2 4 5 14 3" xfId="11249" xr:uid="{00000000-0005-0000-0000-00008E2F0000}"/>
    <cellStyle name="Normal 2 4 5 14 4" xfId="11250" xr:uid="{00000000-0005-0000-0000-00008F2F0000}"/>
    <cellStyle name="Normal 2 4 5 14 5" xfId="11251" xr:uid="{00000000-0005-0000-0000-0000902F0000}"/>
    <cellStyle name="Normal 2 4 5 14 6" xfId="11252" xr:uid="{00000000-0005-0000-0000-0000912F0000}"/>
    <cellStyle name="Normal 2 4 5 14 7" xfId="11253" xr:uid="{00000000-0005-0000-0000-0000922F0000}"/>
    <cellStyle name="Normal 2 4 5 14 8" xfId="11254" xr:uid="{00000000-0005-0000-0000-0000932F0000}"/>
    <cellStyle name="Normal 2 4 5 14 9" xfId="11255" xr:uid="{00000000-0005-0000-0000-0000942F0000}"/>
    <cellStyle name="Normal 2 4 5 15" xfId="814" xr:uid="{00000000-0005-0000-0000-0000952F0000}"/>
    <cellStyle name="Normal 2 4 5 15 10" xfId="11256" xr:uid="{00000000-0005-0000-0000-0000962F0000}"/>
    <cellStyle name="Normal 2 4 5 15 11" xfId="11257" xr:uid="{00000000-0005-0000-0000-0000972F0000}"/>
    <cellStyle name="Normal 2 4 5 15 2" xfId="11258" xr:uid="{00000000-0005-0000-0000-0000982F0000}"/>
    <cellStyle name="Normal 2 4 5 15 2 2" xfId="11259" xr:uid="{00000000-0005-0000-0000-0000992F0000}"/>
    <cellStyle name="Normal 2 4 5 15 2 3" xfId="11260" xr:uid="{00000000-0005-0000-0000-00009A2F0000}"/>
    <cellStyle name="Normal 2 4 5 15 3" xfId="11261" xr:uid="{00000000-0005-0000-0000-00009B2F0000}"/>
    <cellStyle name="Normal 2 4 5 15 4" xfId="11262" xr:uid="{00000000-0005-0000-0000-00009C2F0000}"/>
    <cellStyle name="Normal 2 4 5 15 5" xfId="11263" xr:uid="{00000000-0005-0000-0000-00009D2F0000}"/>
    <cellStyle name="Normal 2 4 5 15 6" xfId="11264" xr:uid="{00000000-0005-0000-0000-00009E2F0000}"/>
    <cellStyle name="Normal 2 4 5 15 7" xfId="11265" xr:uid="{00000000-0005-0000-0000-00009F2F0000}"/>
    <cellStyle name="Normal 2 4 5 15 8" xfId="11266" xr:uid="{00000000-0005-0000-0000-0000A02F0000}"/>
    <cellStyle name="Normal 2 4 5 15 9" xfId="11267" xr:uid="{00000000-0005-0000-0000-0000A12F0000}"/>
    <cellStyle name="Normal 2 4 5 16" xfId="2068" xr:uid="{00000000-0005-0000-0000-0000A22F0000}"/>
    <cellStyle name="Normal 2 4 5 16 10" xfId="11268" xr:uid="{00000000-0005-0000-0000-0000A32F0000}"/>
    <cellStyle name="Normal 2 4 5 16 11" xfId="11269" xr:uid="{00000000-0005-0000-0000-0000A42F0000}"/>
    <cellStyle name="Normal 2 4 5 16 2" xfId="11270" xr:uid="{00000000-0005-0000-0000-0000A52F0000}"/>
    <cellStyle name="Normal 2 4 5 16 2 2" xfId="11271" xr:uid="{00000000-0005-0000-0000-0000A62F0000}"/>
    <cellStyle name="Normal 2 4 5 16 2 3" xfId="11272" xr:uid="{00000000-0005-0000-0000-0000A72F0000}"/>
    <cellStyle name="Normal 2 4 5 16 3" xfId="11273" xr:uid="{00000000-0005-0000-0000-0000A82F0000}"/>
    <cellStyle name="Normal 2 4 5 16 4" xfId="11274" xr:uid="{00000000-0005-0000-0000-0000A92F0000}"/>
    <cellStyle name="Normal 2 4 5 16 5" xfId="11275" xr:uid="{00000000-0005-0000-0000-0000AA2F0000}"/>
    <cellStyle name="Normal 2 4 5 16 6" xfId="11276" xr:uid="{00000000-0005-0000-0000-0000AB2F0000}"/>
    <cellStyle name="Normal 2 4 5 16 7" xfId="11277" xr:uid="{00000000-0005-0000-0000-0000AC2F0000}"/>
    <cellStyle name="Normal 2 4 5 16 8" xfId="11278" xr:uid="{00000000-0005-0000-0000-0000AD2F0000}"/>
    <cellStyle name="Normal 2 4 5 16 9" xfId="11279" xr:uid="{00000000-0005-0000-0000-0000AE2F0000}"/>
    <cellStyle name="Normal 2 4 5 17" xfId="2069" xr:uid="{00000000-0005-0000-0000-0000AF2F0000}"/>
    <cellStyle name="Normal 2 4 5 17 10" xfId="11280" xr:uid="{00000000-0005-0000-0000-0000B02F0000}"/>
    <cellStyle name="Normal 2 4 5 17 11" xfId="11281" xr:uid="{00000000-0005-0000-0000-0000B12F0000}"/>
    <cellStyle name="Normal 2 4 5 17 2" xfId="11282" xr:uid="{00000000-0005-0000-0000-0000B22F0000}"/>
    <cellStyle name="Normal 2 4 5 17 2 2" xfId="11283" xr:uid="{00000000-0005-0000-0000-0000B32F0000}"/>
    <cellStyle name="Normal 2 4 5 17 2 3" xfId="11284" xr:uid="{00000000-0005-0000-0000-0000B42F0000}"/>
    <cellStyle name="Normal 2 4 5 17 3" xfId="11285" xr:uid="{00000000-0005-0000-0000-0000B52F0000}"/>
    <cellStyle name="Normal 2 4 5 17 4" xfId="11286" xr:uid="{00000000-0005-0000-0000-0000B62F0000}"/>
    <cellStyle name="Normal 2 4 5 17 5" xfId="11287" xr:uid="{00000000-0005-0000-0000-0000B72F0000}"/>
    <cellStyle name="Normal 2 4 5 17 6" xfId="11288" xr:uid="{00000000-0005-0000-0000-0000B82F0000}"/>
    <cellStyle name="Normal 2 4 5 17 7" xfId="11289" xr:uid="{00000000-0005-0000-0000-0000B92F0000}"/>
    <cellStyle name="Normal 2 4 5 17 8" xfId="11290" xr:uid="{00000000-0005-0000-0000-0000BA2F0000}"/>
    <cellStyle name="Normal 2 4 5 17 9" xfId="11291" xr:uid="{00000000-0005-0000-0000-0000BB2F0000}"/>
    <cellStyle name="Normal 2 4 5 18" xfId="2070" xr:uid="{00000000-0005-0000-0000-0000BC2F0000}"/>
    <cellStyle name="Normal 2 4 5 18 10" xfId="11292" xr:uid="{00000000-0005-0000-0000-0000BD2F0000}"/>
    <cellStyle name="Normal 2 4 5 18 11" xfId="11293" xr:uid="{00000000-0005-0000-0000-0000BE2F0000}"/>
    <cellStyle name="Normal 2 4 5 18 2" xfId="11294" xr:uid="{00000000-0005-0000-0000-0000BF2F0000}"/>
    <cellStyle name="Normal 2 4 5 18 2 2" xfId="11295" xr:uid="{00000000-0005-0000-0000-0000C02F0000}"/>
    <cellStyle name="Normal 2 4 5 18 2 3" xfId="11296" xr:uid="{00000000-0005-0000-0000-0000C12F0000}"/>
    <cellStyle name="Normal 2 4 5 18 3" xfId="11297" xr:uid="{00000000-0005-0000-0000-0000C22F0000}"/>
    <cellStyle name="Normal 2 4 5 18 4" xfId="11298" xr:uid="{00000000-0005-0000-0000-0000C32F0000}"/>
    <cellStyle name="Normal 2 4 5 18 5" xfId="11299" xr:uid="{00000000-0005-0000-0000-0000C42F0000}"/>
    <cellStyle name="Normal 2 4 5 18 6" xfId="11300" xr:uid="{00000000-0005-0000-0000-0000C52F0000}"/>
    <cellStyle name="Normal 2 4 5 18 7" xfId="11301" xr:uid="{00000000-0005-0000-0000-0000C62F0000}"/>
    <cellStyle name="Normal 2 4 5 18 8" xfId="11302" xr:uid="{00000000-0005-0000-0000-0000C72F0000}"/>
    <cellStyle name="Normal 2 4 5 18 9" xfId="11303" xr:uid="{00000000-0005-0000-0000-0000C82F0000}"/>
    <cellStyle name="Normal 2 4 5 19" xfId="2071" xr:uid="{00000000-0005-0000-0000-0000C92F0000}"/>
    <cellStyle name="Normal 2 4 5 19 10" xfId="11304" xr:uid="{00000000-0005-0000-0000-0000CA2F0000}"/>
    <cellStyle name="Normal 2 4 5 19 11" xfId="11305" xr:uid="{00000000-0005-0000-0000-0000CB2F0000}"/>
    <cellStyle name="Normal 2 4 5 19 2" xfId="11306" xr:uid="{00000000-0005-0000-0000-0000CC2F0000}"/>
    <cellStyle name="Normal 2 4 5 19 2 2" xfId="11307" xr:uid="{00000000-0005-0000-0000-0000CD2F0000}"/>
    <cellStyle name="Normal 2 4 5 19 2 3" xfId="11308" xr:uid="{00000000-0005-0000-0000-0000CE2F0000}"/>
    <cellStyle name="Normal 2 4 5 19 3" xfId="11309" xr:uid="{00000000-0005-0000-0000-0000CF2F0000}"/>
    <cellStyle name="Normal 2 4 5 19 4" xfId="11310" xr:uid="{00000000-0005-0000-0000-0000D02F0000}"/>
    <cellStyle name="Normal 2 4 5 19 5" xfId="11311" xr:uid="{00000000-0005-0000-0000-0000D12F0000}"/>
    <cellStyle name="Normal 2 4 5 19 6" xfId="11312" xr:uid="{00000000-0005-0000-0000-0000D22F0000}"/>
    <cellStyle name="Normal 2 4 5 19 7" xfId="11313" xr:uid="{00000000-0005-0000-0000-0000D32F0000}"/>
    <cellStyle name="Normal 2 4 5 19 8" xfId="11314" xr:uid="{00000000-0005-0000-0000-0000D42F0000}"/>
    <cellStyle name="Normal 2 4 5 19 9" xfId="11315" xr:uid="{00000000-0005-0000-0000-0000D52F0000}"/>
    <cellStyle name="Normal 2 4 5 2" xfId="815" xr:uid="{00000000-0005-0000-0000-0000D62F0000}"/>
    <cellStyle name="Normal 2 4 5 2 10" xfId="11316" xr:uid="{00000000-0005-0000-0000-0000D72F0000}"/>
    <cellStyle name="Normal 2 4 5 2 11" xfId="11317" xr:uid="{00000000-0005-0000-0000-0000D82F0000}"/>
    <cellStyle name="Normal 2 4 5 2 2" xfId="11318" xr:uid="{00000000-0005-0000-0000-0000D92F0000}"/>
    <cellStyle name="Normal 2 4 5 2 2 2" xfId="11319" xr:uid="{00000000-0005-0000-0000-0000DA2F0000}"/>
    <cellStyle name="Normal 2 4 5 2 2 3" xfId="11320" xr:uid="{00000000-0005-0000-0000-0000DB2F0000}"/>
    <cellStyle name="Normal 2 4 5 2 3" xfId="11321" xr:uid="{00000000-0005-0000-0000-0000DC2F0000}"/>
    <cellStyle name="Normal 2 4 5 2 4" xfId="11322" xr:uid="{00000000-0005-0000-0000-0000DD2F0000}"/>
    <cellStyle name="Normal 2 4 5 2 5" xfId="11323" xr:uid="{00000000-0005-0000-0000-0000DE2F0000}"/>
    <cellStyle name="Normal 2 4 5 2 6" xfId="11324" xr:uid="{00000000-0005-0000-0000-0000DF2F0000}"/>
    <cellStyle name="Normal 2 4 5 2 7" xfId="11325" xr:uid="{00000000-0005-0000-0000-0000E02F0000}"/>
    <cellStyle name="Normal 2 4 5 2 8" xfId="11326" xr:uid="{00000000-0005-0000-0000-0000E12F0000}"/>
    <cellStyle name="Normal 2 4 5 2 9" xfId="11327" xr:uid="{00000000-0005-0000-0000-0000E22F0000}"/>
    <cellStyle name="Normal 2 4 5 20" xfId="11328" xr:uid="{00000000-0005-0000-0000-0000E32F0000}"/>
    <cellStyle name="Normal 2 4 5 20 2" xfId="11329" xr:uid="{00000000-0005-0000-0000-0000E42F0000}"/>
    <cellStyle name="Normal 2 4 5 20 2 2" xfId="11330" xr:uid="{00000000-0005-0000-0000-0000E52F0000}"/>
    <cellStyle name="Normal 2 4 5 20 3" xfId="11331" xr:uid="{00000000-0005-0000-0000-0000E62F0000}"/>
    <cellStyle name="Normal 2 4 5 21" xfId="11332" xr:uid="{00000000-0005-0000-0000-0000E72F0000}"/>
    <cellStyle name="Normal 2 4 5 22" xfId="11333" xr:uid="{00000000-0005-0000-0000-0000E82F0000}"/>
    <cellStyle name="Normal 2 4 5 23" xfId="11334" xr:uid="{00000000-0005-0000-0000-0000E92F0000}"/>
    <cellStyle name="Normal 2 4 5 24" xfId="11335" xr:uid="{00000000-0005-0000-0000-0000EA2F0000}"/>
    <cellStyle name="Normal 2 4 5 25" xfId="11336" xr:uid="{00000000-0005-0000-0000-0000EB2F0000}"/>
    <cellStyle name="Normal 2 4 5 26" xfId="11337" xr:uid="{00000000-0005-0000-0000-0000EC2F0000}"/>
    <cellStyle name="Normal 2 4 5 27" xfId="11338" xr:uid="{00000000-0005-0000-0000-0000ED2F0000}"/>
    <cellStyle name="Normal 2 4 5 28" xfId="11339" xr:uid="{00000000-0005-0000-0000-0000EE2F0000}"/>
    <cellStyle name="Normal 2 4 5 29" xfId="11340" xr:uid="{00000000-0005-0000-0000-0000EF2F0000}"/>
    <cellStyle name="Normal 2 4 5 3" xfId="816" xr:uid="{00000000-0005-0000-0000-0000F02F0000}"/>
    <cellStyle name="Normal 2 4 5 3 10" xfId="11341" xr:uid="{00000000-0005-0000-0000-0000F12F0000}"/>
    <cellStyle name="Normal 2 4 5 3 11" xfId="11342" xr:uid="{00000000-0005-0000-0000-0000F22F0000}"/>
    <cellStyle name="Normal 2 4 5 3 2" xfId="11343" xr:uid="{00000000-0005-0000-0000-0000F32F0000}"/>
    <cellStyle name="Normal 2 4 5 3 2 2" xfId="11344" xr:uid="{00000000-0005-0000-0000-0000F42F0000}"/>
    <cellStyle name="Normal 2 4 5 3 2 3" xfId="11345" xr:uid="{00000000-0005-0000-0000-0000F52F0000}"/>
    <cellStyle name="Normal 2 4 5 3 3" xfId="11346" xr:uid="{00000000-0005-0000-0000-0000F62F0000}"/>
    <cellStyle name="Normal 2 4 5 3 4" xfId="11347" xr:uid="{00000000-0005-0000-0000-0000F72F0000}"/>
    <cellStyle name="Normal 2 4 5 3 5" xfId="11348" xr:uid="{00000000-0005-0000-0000-0000F82F0000}"/>
    <cellStyle name="Normal 2 4 5 3 6" xfId="11349" xr:uid="{00000000-0005-0000-0000-0000F92F0000}"/>
    <cellStyle name="Normal 2 4 5 3 7" xfId="11350" xr:uid="{00000000-0005-0000-0000-0000FA2F0000}"/>
    <cellStyle name="Normal 2 4 5 3 8" xfId="11351" xr:uid="{00000000-0005-0000-0000-0000FB2F0000}"/>
    <cellStyle name="Normal 2 4 5 3 9" xfId="11352" xr:uid="{00000000-0005-0000-0000-0000FC2F0000}"/>
    <cellStyle name="Normal 2 4 5 4" xfId="817" xr:uid="{00000000-0005-0000-0000-0000FD2F0000}"/>
    <cellStyle name="Normal 2 4 5 4 10" xfId="11353" xr:uid="{00000000-0005-0000-0000-0000FE2F0000}"/>
    <cellStyle name="Normal 2 4 5 4 11" xfId="11354" xr:uid="{00000000-0005-0000-0000-0000FF2F0000}"/>
    <cellStyle name="Normal 2 4 5 4 2" xfId="11355" xr:uid="{00000000-0005-0000-0000-000000300000}"/>
    <cellStyle name="Normal 2 4 5 4 2 2" xfId="11356" xr:uid="{00000000-0005-0000-0000-000001300000}"/>
    <cellStyle name="Normal 2 4 5 4 2 3" xfId="11357" xr:uid="{00000000-0005-0000-0000-000002300000}"/>
    <cellStyle name="Normal 2 4 5 4 3" xfId="11358" xr:uid="{00000000-0005-0000-0000-000003300000}"/>
    <cellStyle name="Normal 2 4 5 4 4" xfId="11359" xr:uid="{00000000-0005-0000-0000-000004300000}"/>
    <cellStyle name="Normal 2 4 5 4 5" xfId="11360" xr:uid="{00000000-0005-0000-0000-000005300000}"/>
    <cellStyle name="Normal 2 4 5 4 6" xfId="11361" xr:uid="{00000000-0005-0000-0000-000006300000}"/>
    <cellStyle name="Normal 2 4 5 4 7" xfId="11362" xr:uid="{00000000-0005-0000-0000-000007300000}"/>
    <cellStyle name="Normal 2 4 5 4 8" xfId="11363" xr:uid="{00000000-0005-0000-0000-000008300000}"/>
    <cellStyle name="Normal 2 4 5 4 9" xfId="11364" xr:uid="{00000000-0005-0000-0000-000009300000}"/>
    <cellStyle name="Normal 2 4 5 5" xfId="818" xr:uid="{00000000-0005-0000-0000-00000A300000}"/>
    <cellStyle name="Normal 2 4 5 5 10" xfId="11365" xr:uid="{00000000-0005-0000-0000-00000B300000}"/>
    <cellStyle name="Normal 2 4 5 5 11" xfId="11366" xr:uid="{00000000-0005-0000-0000-00000C300000}"/>
    <cellStyle name="Normal 2 4 5 5 2" xfId="11367" xr:uid="{00000000-0005-0000-0000-00000D300000}"/>
    <cellStyle name="Normal 2 4 5 5 2 2" xfId="11368" xr:uid="{00000000-0005-0000-0000-00000E300000}"/>
    <cellStyle name="Normal 2 4 5 5 2 3" xfId="11369" xr:uid="{00000000-0005-0000-0000-00000F300000}"/>
    <cellStyle name="Normal 2 4 5 5 3" xfId="11370" xr:uid="{00000000-0005-0000-0000-000010300000}"/>
    <cellStyle name="Normal 2 4 5 5 4" xfId="11371" xr:uid="{00000000-0005-0000-0000-000011300000}"/>
    <cellStyle name="Normal 2 4 5 5 5" xfId="11372" xr:uid="{00000000-0005-0000-0000-000012300000}"/>
    <cellStyle name="Normal 2 4 5 5 6" xfId="11373" xr:uid="{00000000-0005-0000-0000-000013300000}"/>
    <cellStyle name="Normal 2 4 5 5 7" xfId="11374" xr:uid="{00000000-0005-0000-0000-000014300000}"/>
    <cellStyle name="Normal 2 4 5 5 8" xfId="11375" xr:uid="{00000000-0005-0000-0000-000015300000}"/>
    <cellStyle name="Normal 2 4 5 5 9" xfId="11376" xr:uid="{00000000-0005-0000-0000-000016300000}"/>
    <cellStyle name="Normal 2 4 5 6" xfId="819" xr:uid="{00000000-0005-0000-0000-000017300000}"/>
    <cellStyle name="Normal 2 4 5 6 10" xfId="11377" xr:uid="{00000000-0005-0000-0000-000018300000}"/>
    <cellStyle name="Normal 2 4 5 6 11" xfId="11378" xr:uid="{00000000-0005-0000-0000-000019300000}"/>
    <cellStyle name="Normal 2 4 5 6 2" xfId="11379" xr:uid="{00000000-0005-0000-0000-00001A300000}"/>
    <cellStyle name="Normal 2 4 5 6 2 2" xfId="11380" xr:uid="{00000000-0005-0000-0000-00001B300000}"/>
    <cellStyle name="Normal 2 4 5 6 2 3" xfId="11381" xr:uid="{00000000-0005-0000-0000-00001C300000}"/>
    <cellStyle name="Normal 2 4 5 6 3" xfId="11382" xr:uid="{00000000-0005-0000-0000-00001D300000}"/>
    <cellStyle name="Normal 2 4 5 6 4" xfId="11383" xr:uid="{00000000-0005-0000-0000-00001E300000}"/>
    <cellStyle name="Normal 2 4 5 6 5" xfId="11384" xr:uid="{00000000-0005-0000-0000-00001F300000}"/>
    <cellStyle name="Normal 2 4 5 6 6" xfId="11385" xr:uid="{00000000-0005-0000-0000-000020300000}"/>
    <cellStyle name="Normal 2 4 5 6 7" xfId="11386" xr:uid="{00000000-0005-0000-0000-000021300000}"/>
    <cellStyle name="Normal 2 4 5 6 8" xfId="11387" xr:uid="{00000000-0005-0000-0000-000022300000}"/>
    <cellStyle name="Normal 2 4 5 6 9" xfId="11388" xr:uid="{00000000-0005-0000-0000-000023300000}"/>
    <cellStyle name="Normal 2 4 5 7" xfId="820" xr:uid="{00000000-0005-0000-0000-000024300000}"/>
    <cellStyle name="Normal 2 4 5 7 10" xfId="11389" xr:uid="{00000000-0005-0000-0000-000025300000}"/>
    <cellStyle name="Normal 2 4 5 7 11" xfId="11390" xr:uid="{00000000-0005-0000-0000-000026300000}"/>
    <cellStyle name="Normal 2 4 5 7 2" xfId="11391" xr:uid="{00000000-0005-0000-0000-000027300000}"/>
    <cellStyle name="Normal 2 4 5 7 2 2" xfId="11392" xr:uid="{00000000-0005-0000-0000-000028300000}"/>
    <cellStyle name="Normal 2 4 5 7 2 3" xfId="11393" xr:uid="{00000000-0005-0000-0000-000029300000}"/>
    <cellStyle name="Normal 2 4 5 7 3" xfId="11394" xr:uid="{00000000-0005-0000-0000-00002A300000}"/>
    <cellStyle name="Normal 2 4 5 7 4" xfId="11395" xr:uid="{00000000-0005-0000-0000-00002B300000}"/>
    <cellStyle name="Normal 2 4 5 7 5" xfId="11396" xr:uid="{00000000-0005-0000-0000-00002C300000}"/>
    <cellStyle name="Normal 2 4 5 7 6" xfId="11397" xr:uid="{00000000-0005-0000-0000-00002D300000}"/>
    <cellStyle name="Normal 2 4 5 7 7" xfId="11398" xr:uid="{00000000-0005-0000-0000-00002E300000}"/>
    <cellStyle name="Normal 2 4 5 7 8" xfId="11399" xr:uid="{00000000-0005-0000-0000-00002F300000}"/>
    <cellStyle name="Normal 2 4 5 7 9" xfId="11400" xr:uid="{00000000-0005-0000-0000-000030300000}"/>
    <cellStyle name="Normal 2 4 5 8" xfId="821" xr:uid="{00000000-0005-0000-0000-000031300000}"/>
    <cellStyle name="Normal 2 4 5 8 10" xfId="11401" xr:uid="{00000000-0005-0000-0000-000032300000}"/>
    <cellStyle name="Normal 2 4 5 8 11" xfId="11402" xr:uid="{00000000-0005-0000-0000-000033300000}"/>
    <cellStyle name="Normal 2 4 5 8 2" xfId="11403" xr:uid="{00000000-0005-0000-0000-000034300000}"/>
    <cellStyle name="Normal 2 4 5 8 2 2" xfId="11404" xr:uid="{00000000-0005-0000-0000-000035300000}"/>
    <cellStyle name="Normal 2 4 5 8 2 3" xfId="11405" xr:uid="{00000000-0005-0000-0000-000036300000}"/>
    <cellStyle name="Normal 2 4 5 8 3" xfId="11406" xr:uid="{00000000-0005-0000-0000-000037300000}"/>
    <cellStyle name="Normal 2 4 5 8 4" xfId="11407" xr:uid="{00000000-0005-0000-0000-000038300000}"/>
    <cellStyle name="Normal 2 4 5 8 5" xfId="11408" xr:uid="{00000000-0005-0000-0000-000039300000}"/>
    <cellStyle name="Normal 2 4 5 8 6" xfId="11409" xr:uid="{00000000-0005-0000-0000-00003A300000}"/>
    <cellStyle name="Normal 2 4 5 8 7" xfId="11410" xr:uid="{00000000-0005-0000-0000-00003B300000}"/>
    <cellStyle name="Normal 2 4 5 8 8" xfId="11411" xr:uid="{00000000-0005-0000-0000-00003C300000}"/>
    <cellStyle name="Normal 2 4 5 8 9" xfId="11412" xr:uid="{00000000-0005-0000-0000-00003D300000}"/>
    <cellStyle name="Normal 2 4 5 9" xfId="822" xr:uid="{00000000-0005-0000-0000-00003E300000}"/>
    <cellStyle name="Normal 2 4 5 9 10" xfId="11413" xr:uid="{00000000-0005-0000-0000-00003F300000}"/>
    <cellStyle name="Normal 2 4 5 9 11" xfId="11414" xr:uid="{00000000-0005-0000-0000-000040300000}"/>
    <cellStyle name="Normal 2 4 5 9 2" xfId="11415" xr:uid="{00000000-0005-0000-0000-000041300000}"/>
    <cellStyle name="Normal 2 4 5 9 2 2" xfId="11416" xr:uid="{00000000-0005-0000-0000-000042300000}"/>
    <cellStyle name="Normal 2 4 5 9 2 3" xfId="11417" xr:uid="{00000000-0005-0000-0000-000043300000}"/>
    <cellStyle name="Normal 2 4 5 9 3" xfId="11418" xr:uid="{00000000-0005-0000-0000-000044300000}"/>
    <cellStyle name="Normal 2 4 5 9 4" xfId="11419" xr:uid="{00000000-0005-0000-0000-000045300000}"/>
    <cellStyle name="Normal 2 4 5 9 5" xfId="11420" xr:uid="{00000000-0005-0000-0000-000046300000}"/>
    <cellStyle name="Normal 2 4 5 9 6" xfId="11421" xr:uid="{00000000-0005-0000-0000-000047300000}"/>
    <cellStyle name="Normal 2 4 5 9 7" xfId="11422" xr:uid="{00000000-0005-0000-0000-000048300000}"/>
    <cellStyle name="Normal 2 4 5 9 8" xfId="11423" xr:uid="{00000000-0005-0000-0000-000049300000}"/>
    <cellStyle name="Normal 2 4 5 9 9" xfId="11424" xr:uid="{00000000-0005-0000-0000-00004A300000}"/>
    <cellStyle name="Normal 2 4 6" xfId="823" xr:uid="{00000000-0005-0000-0000-00004B300000}"/>
    <cellStyle name="Normal 2 4 6 10" xfId="824" xr:uid="{00000000-0005-0000-0000-00004C300000}"/>
    <cellStyle name="Normal 2 4 6 10 10" xfId="11425" xr:uid="{00000000-0005-0000-0000-00004D300000}"/>
    <cellStyle name="Normal 2 4 6 10 11" xfId="11426" xr:uid="{00000000-0005-0000-0000-00004E300000}"/>
    <cellStyle name="Normal 2 4 6 10 2" xfId="11427" xr:uid="{00000000-0005-0000-0000-00004F300000}"/>
    <cellStyle name="Normal 2 4 6 10 2 2" xfId="11428" xr:uid="{00000000-0005-0000-0000-000050300000}"/>
    <cellStyle name="Normal 2 4 6 10 2 3" xfId="11429" xr:uid="{00000000-0005-0000-0000-000051300000}"/>
    <cellStyle name="Normal 2 4 6 10 3" xfId="11430" xr:uid="{00000000-0005-0000-0000-000052300000}"/>
    <cellStyle name="Normal 2 4 6 10 4" xfId="11431" xr:uid="{00000000-0005-0000-0000-000053300000}"/>
    <cellStyle name="Normal 2 4 6 10 5" xfId="11432" xr:uid="{00000000-0005-0000-0000-000054300000}"/>
    <cellStyle name="Normal 2 4 6 10 6" xfId="11433" xr:uid="{00000000-0005-0000-0000-000055300000}"/>
    <cellStyle name="Normal 2 4 6 10 7" xfId="11434" xr:uid="{00000000-0005-0000-0000-000056300000}"/>
    <cellStyle name="Normal 2 4 6 10 8" xfId="11435" xr:uid="{00000000-0005-0000-0000-000057300000}"/>
    <cellStyle name="Normal 2 4 6 10 9" xfId="11436" xr:uid="{00000000-0005-0000-0000-000058300000}"/>
    <cellStyle name="Normal 2 4 6 11" xfId="825" xr:uid="{00000000-0005-0000-0000-000059300000}"/>
    <cellStyle name="Normal 2 4 6 11 10" xfId="11437" xr:uid="{00000000-0005-0000-0000-00005A300000}"/>
    <cellStyle name="Normal 2 4 6 11 11" xfId="11438" xr:uid="{00000000-0005-0000-0000-00005B300000}"/>
    <cellStyle name="Normal 2 4 6 11 2" xfId="11439" xr:uid="{00000000-0005-0000-0000-00005C300000}"/>
    <cellStyle name="Normal 2 4 6 11 2 2" xfId="11440" xr:uid="{00000000-0005-0000-0000-00005D300000}"/>
    <cellStyle name="Normal 2 4 6 11 2 3" xfId="11441" xr:uid="{00000000-0005-0000-0000-00005E300000}"/>
    <cellStyle name="Normal 2 4 6 11 3" xfId="11442" xr:uid="{00000000-0005-0000-0000-00005F300000}"/>
    <cellStyle name="Normal 2 4 6 11 4" xfId="11443" xr:uid="{00000000-0005-0000-0000-000060300000}"/>
    <cellStyle name="Normal 2 4 6 11 5" xfId="11444" xr:uid="{00000000-0005-0000-0000-000061300000}"/>
    <cellStyle name="Normal 2 4 6 11 6" xfId="11445" xr:uid="{00000000-0005-0000-0000-000062300000}"/>
    <cellStyle name="Normal 2 4 6 11 7" xfId="11446" xr:uid="{00000000-0005-0000-0000-000063300000}"/>
    <cellStyle name="Normal 2 4 6 11 8" xfId="11447" xr:uid="{00000000-0005-0000-0000-000064300000}"/>
    <cellStyle name="Normal 2 4 6 11 9" xfId="11448" xr:uid="{00000000-0005-0000-0000-000065300000}"/>
    <cellStyle name="Normal 2 4 6 12" xfId="826" xr:uid="{00000000-0005-0000-0000-000066300000}"/>
    <cellStyle name="Normal 2 4 6 12 10" xfId="11449" xr:uid="{00000000-0005-0000-0000-000067300000}"/>
    <cellStyle name="Normal 2 4 6 12 11" xfId="11450" xr:uid="{00000000-0005-0000-0000-000068300000}"/>
    <cellStyle name="Normal 2 4 6 12 2" xfId="11451" xr:uid="{00000000-0005-0000-0000-000069300000}"/>
    <cellStyle name="Normal 2 4 6 12 2 2" xfId="11452" xr:uid="{00000000-0005-0000-0000-00006A300000}"/>
    <cellStyle name="Normal 2 4 6 12 2 3" xfId="11453" xr:uid="{00000000-0005-0000-0000-00006B300000}"/>
    <cellStyle name="Normal 2 4 6 12 3" xfId="11454" xr:uid="{00000000-0005-0000-0000-00006C300000}"/>
    <cellStyle name="Normal 2 4 6 12 4" xfId="11455" xr:uid="{00000000-0005-0000-0000-00006D300000}"/>
    <cellStyle name="Normal 2 4 6 12 5" xfId="11456" xr:uid="{00000000-0005-0000-0000-00006E300000}"/>
    <cellStyle name="Normal 2 4 6 12 6" xfId="11457" xr:uid="{00000000-0005-0000-0000-00006F300000}"/>
    <cellStyle name="Normal 2 4 6 12 7" xfId="11458" xr:uid="{00000000-0005-0000-0000-000070300000}"/>
    <cellStyle name="Normal 2 4 6 12 8" xfId="11459" xr:uid="{00000000-0005-0000-0000-000071300000}"/>
    <cellStyle name="Normal 2 4 6 12 9" xfId="11460" xr:uid="{00000000-0005-0000-0000-000072300000}"/>
    <cellStyle name="Normal 2 4 6 13" xfId="827" xr:uid="{00000000-0005-0000-0000-000073300000}"/>
    <cellStyle name="Normal 2 4 6 13 10" xfId="11461" xr:uid="{00000000-0005-0000-0000-000074300000}"/>
    <cellStyle name="Normal 2 4 6 13 11" xfId="11462" xr:uid="{00000000-0005-0000-0000-000075300000}"/>
    <cellStyle name="Normal 2 4 6 13 2" xfId="11463" xr:uid="{00000000-0005-0000-0000-000076300000}"/>
    <cellStyle name="Normal 2 4 6 13 2 2" xfId="11464" xr:uid="{00000000-0005-0000-0000-000077300000}"/>
    <cellStyle name="Normal 2 4 6 13 2 3" xfId="11465" xr:uid="{00000000-0005-0000-0000-000078300000}"/>
    <cellStyle name="Normal 2 4 6 13 3" xfId="11466" xr:uid="{00000000-0005-0000-0000-000079300000}"/>
    <cellStyle name="Normal 2 4 6 13 4" xfId="11467" xr:uid="{00000000-0005-0000-0000-00007A300000}"/>
    <cellStyle name="Normal 2 4 6 13 5" xfId="11468" xr:uid="{00000000-0005-0000-0000-00007B300000}"/>
    <cellStyle name="Normal 2 4 6 13 6" xfId="11469" xr:uid="{00000000-0005-0000-0000-00007C300000}"/>
    <cellStyle name="Normal 2 4 6 13 7" xfId="11470" xr:uid="{00000000-0005-0000-0000-00007D300000}"/>
    <cellStyle name="Normal 2 4 6 13 8" xfId="11471" xr:uid="{00000000-0005-0000-0000-00007E300000}"/>
    <cellStyle name="Normal 2 4 6 13 9" xfId="11472" xr:uid="{00000000-0005-0000-0000-00007F300000}"/>
    <cellStyle name="Normal 2 4 6 14" xfId="828" xr:uid="{00000000-0005-0000-0000-000080300000}"/>
    <cellStyle name="Normal 2 4 6 14 10" xfId="11473" xr:uid="{00000000-0005-0000-0000-000081300000}"/>
    <cellStyle name="Normal 2 4 6 14 11" xfId="11474" xr:uid="{00000000-0005-0000-0000-000082300000}"/>
    <cellStyle name="Normal 2 4 6 14 2" xfId="11475" xr:uid="{00000000-0005-0000-0000-000083300000}"/>
    <cellStyle name="Normal 2 4 6 14 2 2" xfId="11476" xr:uid="{00000000-0005-0000-0000-000084300000}"/>
    <cellStyle name="Normal 2 4 6 14 2 3" xfId="11477" xr:uid="{00000000-0005-0000-0000-000085300000}"/>
    <cellStyle name="Normal 2 4 6 14 3" xfId="11478" xr:uid="{00000000-0005-0000-0000-000086300000}"/>
    <cellStyle name="Normal 2 4 6 14 4" xfId="11479" xr:uid="{00000000-0005-0000-0000-000087300000}"/>
    <cellStyle name="Normal 2 4 6 14 5" xfId="11480" xr:uid="{00000000-0005-0000-0000-000088300000}"/>
    <cellStyle name="Normal 2 4 6 14 6" xfId="11481" xr:uid="{00000000-0005-0000-0000-000089300000}"/>
    <cellStyle name="Normal 2 4 6 14 7" xfId="11482" xr:uid="{00000000-0005-0000-0000-00008A300000}"/>
    <cellStyle name="Normal 2 4 6 14 8" xfId="11483" xr:uid="{00000000-0005-0000-0000-00008B300000}"/>
    <cellStyle name="Normal 2 4 6 14 9" xfId="11484" xr:uid="{00000000-0005-0000-0000-00008C300000}"/>
    <cellStyle name="Normal 2 4 6 15" xfId="829" xr:uid="{00000000-0005-0000-0000-00008D300000}"/>
    <cellStyle name="Normal 2 4 6 15 10" xfId="11485" xr:uid="{00000000-0005-0000-0000-00008E300000}"/>
    <cellStyle name="Normal 2 4 6 15 11" xfId="11486" xr:uid="{00000000-0005-0000-0000-00008F300000}"/>
    <cellStyle name="Normal 2 4 6 15 2" xfId="11487" xr:uid="{00000000-0005-0000-0000-000090300000}"/>
    <cellStyle name="Normal 2 4 6 15 2 2" xfId="11488" xr:uid="{00000000-0005-0000-0000-000091300000}"/>
    <cellStyle name="Normal 2 4 6 15 2 3" xfId="11489" xr:uid="{00000000-0005-0000-0000-000092300000}"/>
    <cellStyle name="Normal 2 4 6 15 3" xfId="11490" xr:uid="{00000000-0005-0000-0000-000093300000}"/>
    <cellStyle name="Normal 2 4 6 15 4" xfId="11491" xr:uid="{00000000-0005-0000-0000-000094300000}"/>
    <cellStyle name="Normal 2 4 6 15 5" xfId="11492" xr:uid="{00000000-0005-0000-0000-000095300000}"/>
    <cellStyle name="Normal 2 4 6 15 6" xfId="11493" xr:uid="{00000000-0005-0000-0000-000096300000}"/>
    <cellStyle name="Normal 2 4 6 15 7" xfId="11494" xr:uid="{00000000-0005-0000-0000-000097300000}"/>
    <cellStyle name="Normal 2 4 6 15 8" xfId="11495" xr:uid="{00000000-0005-0000-0000-000098300000}"/>
    <cellStyle name="Normal 2 4 6 15 9" xfId="11496" xr:uid="{00000000-0005-0000-0000-000099300000}"/>
    <cellStyle name="Normal 2 4 6 16" xfId="2072" xr:uid="{00000000-0005-0000-0000-00009A300000}"/>
    <cellStyle name="Normal 2 4 6 16 10" xfId="11497" xr:uid="{00000000-0005-0000-0000-00009B300000}"/>
    <cellStyle name="Normal 2 4 6 16 11" xfId="11498" xr:uid="{00000000-0005-0000-0000-00009C300000}"/>
    <cellStyle name="Normal 2 4 6 16 2" xfId="11499" xr:uid="{00000000-0005-0000-0000-00009D300000}"/>
    <cellStyle name="Normal 2 4 6 16 2 2" xfId="11500" xr:uid="{00000000-0005-0000-0000-00009E300000}"/>
    <cellStyle name="Normal 2 4 6 16 2 3" xfId="11501" xr:uid="{00000000-0005-0000-0000-00009F300000}"/>
    <cellStyle name="Normal 2 4 6 16 3" xfId="11502" xr:uid="{00000000-0005-0000-0000-0000A0300000}"/>
    <cellStyle name="Normal 2 4 6 16 4" xfId="11503" xr:uid="{00000000-0005-0000-0000-0000A1300000}"/>
    <cellStyle name="Normal 2 4 6 16 5" xfId="11504" xr:uid="{00000000-0005-0000-0000-0000A2300000}"/>
    <cellStyle name="Normal 2 4 6 16 6" xfId="11505" xr:uid="{00000000-0005-0000-0000-0000A3300000}"/>
    <cellStyle name="Normal 2 4 6 16 7" xfId="11506" xr:uid="{00000000-0005-0000-0000-0000A4300000}"/>
    <cellStyle name="Normal 2 4 6 16 8" xfId="11507" xr:uid="{00000000-0005-0000-0000-0000A5300000}"/>
    <cellStyle name="Normal 2 4 6 16 9" xfId="11508" xr:uid="{00000000-0005-0000-0000-0000A6300000}"/>
    <cellStyle name="Normal 2 4 6 17" xfId="2073" xr:uid="{00000000-0005-0000-0000-0000A7300000}"/>
    <cellStyle name="Normal 2 4 6 17 10" xfId="11509" xr:uid="{00000000-0005-0000-0000-0000A8300000}"/>
    <cellStyle name="Normal 2 4 6 17 11" xfId="11510" xr:uid="{00000000-0005-0000-0000-0000A9300000}"/>
    <cellStyle name="Normal 2 4 6 17 2" xfId="11511" xr:uid="{00000000-0005-0000-0000-0000AA300000}"/>
    <cellStyle name="Normal 2 4 6 17 2 2" xfId="11512" xr:uid="{00000000-0005-0000-0000-0000AB300000}"/>
    <cellStyle name="Normal 2 4 6 17 2 3" xfId="11513" xr:uid="{00000000-0005-0000-0000-0000AC300000}"/>
    <cellStyle name="Normal 2 4 6 17 3" xfId="11514" xr:uid="{00000000-0005-0000-0000-0000AD300000}"/>
    <cellStyle name="Normal 2 4 6 17 4" xfId="11515" xr:uid="{00000000-0005-0000-0000-0000AE300000}"/>
    <cellStyle name="Normal 2 4 6 17 5" xfId="11516" xr:uid="{00000000-0005-0000-0000-0000AF300000}"/>
    <cellStyle name="Normal 2 4 6 17 6" xfId="11517" xr:uid="{00000000-0005-0000-0000-0000B0300000}"/>
    <cellStyle name="Normal 2 4 6 17 7" xfId="11518" xr:uid="{00000000-0005-0000-0000-0000B1300000}"/>
    <cellStyle name="Normal 2 4 6 17 8" xfId="11519" xr:uid="{00000000-0005-0000-0000-0000B2300000}"/>
    <cellStyle name="Normal 2 4 6 17 9" xfId="11520" xr:uid="{00000000-0005-0000-0000-0000B3300000}"/>
    <cellStyle name="Normal 2 4 6 18" xfId="2074" xr:uid="{00000000-0005-0000-0000-0000B4300000}"/>
    <cellStyle name="Normal 2 4 6 18 10" xfId="11521" xr:uid="{00000000-0005-0000-0000-0000B5300000}"/>
    <cellStyle name="Normal 2 4 6 18 11" xfId="11522" xr:uid="{00000000-0005-0000-0000-0000B6300000}"/>
    <cellStyle name="Normal 2 4 6 18 2" xfId="11523" xr:uid="{00000000-0005-0000-0000-0000B7300000}"/>
    <cellStyle name="Normal 2 4 6 18 2 2" xfId="11524" xr:uid="{00000000-0005-0000-0000-0000B8300000}"/>
    <cellStyle name="Normal 2 4 6 18 2 3" xfId="11525" xr:uid="{00000000-0005-0000-0000-0000B9300000}"/>
    <cellStyle name="Normal 2 4 6 18 3" xfId="11526" xr:uid="{00000000-0005-0000-0000-0000BA300000}"/>
    <cellStyle name="Normal 2 4 6 18 4" xfId="11527" xr:uid="{00000000-0005-0000-0000-0000BB300000}"/>
    <cellStyle name="Normal 2 4 6 18 5" xfId="11528" xr:uid="{00000000-0005-0000-0000-0000BC300000}"/>
    <cellStyle name="Normal 2 4 6 18 6" xfId="11529" xr:uid="{00000000-0005-0000-0000-0000BD300000}"/>
    <cellStyle name="Normal 2 4 6 18 7" xfId="11530" xr:uid="{00000000-0005-0000-0000-0000BE300000}"/>
    <cellStyle name="Normal 2 4 6 18 8" xfId="11531" xr:uid="{00000000-0005-0000-0000-0000BF300000}"/>
    <cellStyle name="Normal 2 4 6 18 9" xfId="11532" xr:uid="{00000000-0005-0000-0000-0000C0300000}"/>
    <cellStyle name="Normal 2 4 6 19" xfId="2075" xr:uid="{00000000-0005-0000-0000-0000C1300000}"/>
    <cellStyle name="Normal 2 4 6 19 10" xfId="11533" xr:uid="{00000000-0005-0000-0000-0000C2300000}"/>
    <cellStyle name="Normal 2 4 6 19 11" xfId="11534" xr:uid="{00000000-0005-0000-0000-0000C3300000}"/>
    <cellStyle name="Normal 2 4 6 19 2" xfId="11535" xr:uid="{00000000-0005-0000-0000-0000C4300000}"/>
    <cellStyle name="Normal 2 4 6 19 2 2" xfId="11536" xr:uid="{00000000-0005-0000-0000-0000C5300000}"/>
    <cellStyle name="Normal 2 4 6 19 2 3" xfId="11537" xr:uid="{00000000-0005-0000-0000-0000C6300000}"/>
    <cellStyle name="Normal 2 4 6 19 3" xfId="11538" xr:uid="{00000000-0005-0000-0000-0000C7300000}"/>
    <cellStyle name="Normal 2 4 6 19 4" xfId="11539" xr:uid="{00000000-0005-0000-0000-0000C8300000}"/>
    <cellStyle name="Normal 2 4 6 19 5" xfId="11540" xr:uid="{00000000-0005-0000-0000-0000C9300000}"/>
    <cellStyle name="Normal 2 4 6 19 6" xfId="11541" xr:uid="{00000000-0005-0000-0000-0000CA300000}"/>
    <cellStyle name="Normal 2 4 6 19 7" xfId="11542" xr:uid="{00000000-0005-0000-0000-0000CB300000}"/>
    <cellStyle name="Normal 2 4 6 19 8" xfId="11543" xr:uid="{00000000-0005-0000-0000-0000CC300000}"/>
    <cellStyle name="Normal 2 4 6 19 9" xfId="11544" xr:uid="{00000000-0005-0000-0000-0000CD300000}"/>
    <cellStyle name="Normal 2 4 6 2" xfId="830" xr:uid="{00000000-0005-0000-0000-0000CE300000}"/>
    <cellStyle name="Normal 2 4 6 2 10" xfId="11545" xr:uid="{00000000-0005-0000-0000-0000CF300000}"/>
    <cellStyle name="Normal 2 4 6 2 11" xfId="11546" xr:uid="{00000000-0005-0000-0000-0000D0300000}"/>
    <cellStyle name="Normal 2 4 6 2 2" xfId="11547" xr:uid="{00000000-0005-0000-0000-0000D1300000}"/>
    <cellStyle name="Normal 2 4 6 2 2 2" xfId="11548" xr:uid="{00000000-0005-0000-0000-0000D2300000}"/>
    <cellStyle name="Normal 2 4 6 2 2 3" xfId="11549" xr:uid="{00000000-0005-0000-0000-0000D3300000}"/>
    <cellStyle name="Normal 2 4 6 2 3" xfId="11550" xr:uid="{00000000-0005-0000-0000-0000D4300000}"/>
    <cellStyle name="Normal 2 4 6 2 4" xfId="11551" xr:uid="{00000000-0005-0000-0000-0000D5300000}"/>
    <cellStyle name="Normal 2 4 6 2 5" xfId="11552" xr:uid="{00000000-0005-0000-0000-0000D6300000}"/>
    <cellStyle name="Normal 2 4 6 2 6" xfId="11553" xr:uid="{00000000-0005-0000-0000-0000D7300000}"/>
    <cellStyle name="Normal 2 4 6 2 7" xfId="11554" xr:uid="{00000000-0005-0000-0000-0000D8300000}"/>
    <cellStyle name="Normal 2 4 6 2 8" xfId="11555" xr:uid="{00000000-0005-0000-0000-0000D9300000}"/>
    <cellStyle name="Normal 2 4 6 2 9" xfId="11556" xr:uid="{00000000-0005-0000-0000-0000DA300000}"/>
    <cellStyle name="Normal 2 4 6 20" xfId="11557" xr:uid="{00000000-0005-0000-0000-0000DB300000}"/>
    <cellStyle name="Normal 2 4 6 20 2" xfId="11558" xr:uid="{00000000-0005-0000-0000-0000DC300000}"/>
    <cellStyle name="Normal 2 4 6 20 2 2" xfId="11559" xr:uid="{00000000-0005-0000-0000-0000DD300000}"/>
    <cellStyle name="Normal 2 4 6 20 3" xfId="11560" xr:uid="{00000000-0005-0000-0000-0000DE300000}"/>
    <cellStyle name="Normal 2 4 6 21" xfId="11561" xr:uid="{00000000-0005-0000-0000-0000DF300000}"/>
    <cellStyle name="Normal 2 4 6 22" xfId="11562" xr:uid="{00000000-0005-0000-0000-0000E0300000}"/>
    <cellStyle name="Normal 2 4 6 23" xfId="11563" xr:uid="{00000000-0005-0000-0000-0000E1300000}"/>
    <cellStyle name="Normal 2 4 6 24" xfId="11564" xr:uid="{00000000-0005-0000-0000-0000E2300000}"/>
    <cellStyle name="Normal 2 4 6 25" xfId="11565" xr:uid="{00000000-0005-0000-0000-0000E3300000}"/>
    <cellStyle name="Normal 2 4 6 26" xfId="11566" xr:uid="{00000000-0005-0000-0000-0000E4300000}"/>
    <cellStyle name="Normal 2 4 6 27" xfId="11567" xr:uid="{00000000-0005-0000-0000-0000E5300000}"/>
    <cellStyle name="Normal 2 4 6 28" xfId="11568" xr:uid="{00000000-0005-0000-0000-0000E6300000}"/>
    <cellStyle name="Normal 2 4 6 29" xfId="11569" xr:uid="{00000000-0005-0000-0000-0000E7300000}"/>
    <cellStyle name="Normal 2 4 6 3" xfId="831" xr:uid="{00000000-0005-0000-0000-0000E8300000}"/>
    <cellStyle name="Normal 2 4 6 3 10" xfId="11570" xr:uid="{00000000-0005-0000-0000-0000E9300000}"/>
    <cellStyle name="Normal 2 4 6 3 11" xfId="11571" xr:uid="{00000000-0005-0000-0000-0000EA300000}"/>
    <cellStyle name="Normal 2 4 6 3 2" xfId="11572" xr:uid="{00000000-0005-0000-0000-0000EB300000}"/>
    <cellStyle name="Normal 2 4 6 3 2 2" xfId="11573" xr:uid="{00000000-0005-0000-0000-0000EC300000}"/>
    <cellStyle name="Normal 2 4 6 3 2 3" xfId="11574" xr:uid="{00000000-0005-0000-0000-0000ED300000}"/>
    <cellStyle name="Normal 2 4 6 3 3" xfId="11575" xr:uid="{00000000-0005-0000-0000-0000EE300000}"/>
    <cellStyle name="Normal 2 4 6 3 4" xfId="11576" xr:uid="{00000000-0005-0000-0000-0000EF300000}"/>
    <cellStyle name="Normal 2 4 6 3 5" xfId="11577" xr:uid="{00000000-0005-0000-0000-0000F0300000}"/>
    <cellStyle name="Normal 2 4 6 3 6" xfId="11578" xr:uid="{00000000-0005-0000-0000-0000F1300000}"/>
    <cellStyle name="Normal 2 4 6 3 7" xfId="11579" xr:uid="{00000000-0005-0000-0000-0000F2300000}"/>
    <cellStyle name="Normal 2 4 6 3 8" xfId="11580" xr:uid="{00000000-0005-0000-0000-0000F3300000}"/>
    <cellStyle name="Normal 2 4 6 3 9" xfId="11581" xr:uid="{00000000-0005-0000-0000-0000F4300000}"/>
    <cellStyle name="Normal 2 4 6 4" xfId="832" xr:uid="{00000000-0005-0000-0000-0000F5300000}"/>
    <cellStyle name="Normal 2 4 6 4 10" xfId="11582" xr:uid="{00000000-0005-0000-0000-0000F6300000}"/>
    <cellStyle name="Normal 2 4 6 4 11" xfId="11583" xr:uid="{00000000-0005-0000-0000-0000F7300000}"/>
    <cellStyle name="Normal 2 4 6 4 2" xfId="11584" xr:uid="{00000000-0005-0000-0000-0000F8300000}"/>
    <cellStyle name="Normal 2 4 6 4 2 2" xfId="11585" xr:uid="{00000000-0005-0000-0000-0000F9300000}"/>
    <cellStyle name="Normal 2 4 6 4 2 3" xfId="11586" xr:uid="{00000000-0005-0000-0000-0000FA300000}"/>
    <cellStyle name="Normal 2 4 6 4 3" xfId="11587" xr:uid="{00000000-0005-0000-0000-0000FB300000}"/>
    <cellStyle name="Normal 2 4 6 4 4" xfId="11588" xr:uid="{00000000-0005-0000-0000-0000FC300000}"/>
    <cellStyle name="Normal 2 4 6 4 5" xfId="11589" xr:uid="{00000000-0005-0000-0000-0000FD300000}"/>
    <cellStyle name="Normal 2 4 6 4 6" xfId="11590" xr:uid="{00000000-0005-0000-0000-0000FE300000}"/>
    <cellStyle name="Normal 2 4 6 4 7" xfId="11591" xr:uid="{00000000-0005-0000-0000-0000FF300000}"/>
    <cellStyle name="Normal 2 4 6 4 8" xfId="11592" xr:uid="{00000000-0005-0000-0000-000000310000}"/>
    <cellStyle name="Normal 2 4 6 4 9" xfId="11593" xr:uid="{00000000-0005-0000-0000-000001310000}"/>
    <cellStyle name="Normal 2 4 6 5" xfId="833" xr:uid="{00000000-0005-0000-0000-000002310000}"/>
    <cellStyle name="Normal 2 4 6 5 10" xfId="11594" xr:uid="{00000000-0005-0000-0000-000003310000}"/>
    <cellStyle name="Normal 2 4 6 5 11" xfId="11595" xr:uid="{00000000-0005-0000-0000-000004310000}"/>
    <cellStyle name="Normal 2 4 6 5 2" xfId="11596" xr:uid="{00000000-0005-0000-0000-000005310000}"/>
    <cellStyle name="Normal 2 4 6 5 2 2" xfId="11597" xr:uid="{00000000-0005-0000-0000-000006310000}"/>
    <cellStyle name="Normal 2 4 6 5 2 3" xfId="11598" xr:uid="{00000000-0005-0000-0000-000007310000}"/>
    <cellStyle name="Normal 2 4 6 5 3" xfId="11599" xr:uid="{00000000-0005-0000-0000-000008310000}"/>
    <cellStyle name="Normal 2 4 6 5 4" xfId="11600" xr:uid="{00000000-0005-0000-0000-000009310000}"/>
    <cellStyle name="Normal 2 4 6 5 5" xfId="11601" xr:uid="{00000000-0005-0000-0000-00000A310000}"/>
    <cellStyle name="Normal 2 4 6 5 6" xfId="11602" xr:uid="{00000000-0005-0000-0000-00000B310000}"/>
    <cellStyle name="Normal 2 4 6 5 7" xfId="11603" xr:uid="{00000000-0005-0000-0000-00000C310000}"/>
    <cellStyle name="Normal 2 4 6 5 8" xfId="11604" xr:uid="{00000000-0005-0000-0000-00000D310000}"/>
    <cellStyle name="Normal 2 4 6 5 9" xfId="11605" xr:uid="{00000000-0005-0000-0000-00000E310000}"/>
    <cellStyle name="Normal 2 4 6 6" xfId="834" xr:uid="{00000000-0005-0000-0000-00000F310000}"/>
    <cellStyle name="Normal 2 4 6 6 10" xfId="11606" xr:uid="{00000000-0005-0000-0000-000010310000}"/>
    <cellStyle name="Normal 2 4 6 6 11" xfId="11607" xr:uid="{00000000-0005-0000-0000-000011310000}"/>
    <cellStyle name="Normal 2 4 6 6 2" xfId="11608" xr:uid="{00000000-0005-0000-0000-000012310000}"/>
    <cellStyle name="Normal 2 4 6 6 2 2" xfId="11609" xr:uid="{00000000-0005-0000-0000-000013310000}"/>
    <cellStyle name="Normal 2 4 6 6 2 3" xfId="11610" xr:uid="{00000000-0005-0000-0000-000014310000}"/>
    <cellStyle name="Normal 2 4 6 6 3" xfId="11611" xr:uid="{00000000-0005-0000-0000-000015310000}"/>
    <cellStyle name="Normal 2 4 6 6 4" xfId="11612" xr:uid="{00000000-0005-0000-0000-000016310000}"/>
    <cellStyle name="Normal 2 4 6 6 5" xfId="11613" xr:uid="{00000000-0005-0000-0000-000017310000}"/>
    <cellStyle name="Normal 2 4 6 6 6" xfId="11614" xr:uid="{00000000-0005-0000-0000-000018310000}"/>
    <cellStyle name="Normal 2 4 6 6 7" xfId="11615" xr:uid="{00000000-0005-0000-0000-000019310000}"/>
    <cellStyle name="Normal 2 4 6 6 8" xfId="11616" xr:uid="{00000000-0005-0000-0000-00001A310000}"/>
    <cellStyle name="Normal 2 4 6 6 9" xfId="11617" xr:uid="{00000000-0005-0000-0000-00001B310000}"/>
    <cellStyle name="Normal 2 4 6 7" xfId="835" xr:uid="{00000000-0005-0000-0000-00001C310000}"/>
    <cellStyle name="Normal 2 4 6 7 10" xfId="11618" xr:uid="{00000000-0005-0000-0000-00001D310000}"/>
    <cellStyle name="Normal 2 4 6 7 11" xfId="11619" xr:uid="{00000000-0005-0000-0000-00001E310000}"/>
    <cellStyle name="Normal 2 4 6 7 2" xfId="11620" xr:uid="{00000000-0005-0000-0000-00001F310000}"/>
    <cellStyle name="Normal 2 4 6 7 2 2" xfId="11621" xr:uid="{00000000-0005-0000-0000-000020310000}"/>
    <cellStyle name="Normal 2 4 6 7 2 3" xfId="11622" xr:uid="{00000000-0005-0000-0000-000021310000}"/>
    <cellStyle name="Normal 2 4 6 7 3" xfId="11623" xr:uid="{00000000-0005-0000-0000-000022310000}"/>
    <cellStyle name="Normal 2 4 6 7 4" xfId="11624" xr:uid="{00000000-0005-0000-0000-000023310000}"/>
    <cellStyle name="Normal 2 4 6 7 5" xfId="11625" xr:uid="{00000000-0005-0000-0000-000024310000}"/>
    <cellStyle name="Normal 2 4 6 7 6" xfId="11626" xr:uid="{00000000-0005-0000-0000-000025310000}"/>
    <cellStyle name="Normal 2 4 6 7 7" xfId="11627" xr:uid="{00000000-0005-0000-0000-000026310000}"/>
    <cellStyle name="Normal 2 4 6 7 8" xfId="11628" xr:uid="{00000000-0005-0000-0000-000027310000}"/>
    <cellStyle name="Normal 2 4 6 7 9" xfId="11629" xr:uid="{00000000-0005-0000-0000-000028310000}"/>
    <cellStyle name="Normal 2 4 6 8" xfId="836" xr:uid="{00000000-0005-0000-0000-000029310000}"/>
    <cellStyle name="Normal 2 4 6 8 10" xfId="11630" xr:uid="{00000000-0005-0000-0000-00002A310000}"/>
    <cellStyle name="Normal 2 4 6 8 11" xfId="11631" xr:uid="{00000000-0005-0000-0000-00002B310000}"/>
    <cellStyle name="Normal 2 4 6 8 2" xfId="11632" xr:uid="{00000000-0005-0000-0000-00002C310000}"/>
    <cellStyle name="Normal 2 4 6 8 2 2" xfId="11633" xr:uid="{00000000-0005-0000-0000-00002D310000}"/>
    <cellStyle name="Normal 2 4 6 8 2 3" xfId="11634" xr:uid="{00000000-0005-0000-0000-00002E310000}"/>
    <cellStyle name="Normal 2 4 6 8 3" xfId="11635" xr:uid="{00000000-0005-0000-0000-00002F310000}"/>
    <cellStyle name="Normal 2 4 6 8 4" xfId="11636" xr:uid="{00000000-0005-0000-0000-000030310000}"/>
    <cellStyle name="Normal 2 4 6 8 5" xfId="11637" xr:uid="{00000000-0005-0000-0000-000031310000}"/>
    <cellStyle name="Normal 2 4 6 8 6" xfId="11638" xr:uid="{00000000-0005-0000-0000-000032310000}"/>
    <cellStyle name="Normal 2 4 6 8 7" xfId="11639" xr:uid="{00000000-0005-0000-0000-000033310000}"/>
    <cellStyle name="Normal 2 4 6 8 8" xfId="11640" xr:uid="{00000000-0005-0000-0000-000034310000}"/>
    <cellStyle name="Normal 2 4 6 8 9" xfId="11641" xr:uid="{00000000-0005-0000-0000-000035310000}"/>
    <cellStyle name="Normal 2 4 6 9" xfId="837" xr:uid="{00000000-0005-0000-0000-000036310000}"/>
    <cellStyle name="Normal 2 4 6 9 10" xfId="11642" xr:uid="{00000000-0005-0000-0000-000037310000}"/>
    <cellStyle name="Normal 2 4 6 9 11" xfId="11643" xr:uid="{00000000-0005-0000-0000-000038310000}"/>
    <cellStyle name="Normal 2 4 6 9 2" xfId="11644" xr:uid="{00000000-0005-0000-0000-000039310000}"/>
    <cellStyle name="Normal 2 4 6 9 2 2" xfId="11645" xr:uid="{00000000-0005-0000-0000-00003A310000}"/>
    <cellStyle name="Normal 2 4 6 9 2 3" xfId="11646" xr:uid="{00000000-0005-0000-0000-00003B310000}"/>
    <cellStyle name="Normal 2 4 6 9 3" xfId="11647" xr:uid="{00000000-0005-0000-0000-00003C310000}"/>
    <cellStyle name="Normal 2 4 6 9 4" xfId="11648" xr:uid="{00000000-0005-0000-0000-00003D310000}"/>
    <cellStyle name="Normal 2 4 6 9 5" xfId="11649" xr:uid="{00000000-0005-0000-0000-00003E310000}"/>
    <cellStyle name="Normal 2 4 6 9 6" xfId="11650" xr:uid="{00000000-0005-0000-0000-00003F310000}"/>
    <cellStyle name="Normal 2 4 6 9 7" xfId="11651" xr:uid="{00000000-0005-0000-0000-000040310000}"/>
    <cellStyle name="Normal 2 4 6 9 8" xfId="11652" xr:uid="{00000000-0005-0000-0000-000041310000}"/>
    <cellStyle name="Normal 2 4 6 9 9" xfId="11653" xr:uid="{00000000-0005-0000-0000-000042310000}"/>
    <cellStyle name="Normal 2 4 7" xfId="838" xr:uid="{00000000-0005-0000-0000-000043310000}"/>
    <cellStyle name="Normal 2 4 7 10" xfId="839" xr:uid="{00000000-0005-0000-0000-000044310000}"/>
    <cellStyle name="Normal 2 4 7 10 10" xfId="11654" xr:uid="{00000000-0005-0000-0000-000045310000}"/>
    <cellStyle name="Normal 2 4 7 10 11" xfId="11655" xr:uid="{00000000-0005-0000-0000-000046310000}"/>
    <cellStyle name="Normal 2 4 7 10 2" xfId="11656" xr:uid="{00000000-0005-0000-0000-000047310000}"/>
    <cellStyle name="Normal 2 4 7 10 2 2" xfId="11657" xr:uid="{00000000-0005-0000-0000-000048310000}"/>
    <cellStyle name="Normal 2 4 7 10 2 3" xfId="11658" xr:uid="{00000000-0005-0000-0000-000049310000}"/>
    <cellStyle name="Normal 2 4 7 10 3" xfId="11659" xr:uid="{00000000-0005-0000-0000-00004A310000}"/>
    <cellStyle name="Normal 2 4 7 10 4" xfId="11660" xr:uid="{00000000-0005-0000-0000-00004B310000}"/>
    <cellStyle name="Normal 2 4 7 10 5" xfId="11661" xr:uid="{00000000-0005-0000-0000-00004C310000}"/>
    <cellStyle name="Normal 2 4 7 10 6" xfId="11662" xr:uid="{00000000-0005-0000-0000-00004D310000}"/>
    <cellStyle name="Normal 2 4 7 10 7" xfId="11663" xr:uid="{00000000-0005-0000-0000-00004E310000}"/>
    <cellStyle name="Normal 2 4 7 10 8" xfId="11664" xr:uid="{00000000-0005-0000-0000-00004F310000}"/>
    <cellStyle name="Normal 2 4 7 10 9" xfId="11665" xr:uid="{00000000-0005-0000-0000-000050310000}"/>
    <cellStyle name="Normal 2 4 7 11" xfId="840" xr:uid="{00000000-0005-0000-0000-000051310000}"/>
    <cellStyle name="Normal 2 4 7 11 10" xfId="11666" xr:uid="{00000000-0005-0000-0000-000052310000}"/>
    <cellStyle name="Normal 2 4 7 11 11" xfId="11667" xr:uid="{00000000-0005-0000-0000-000053310000}"/>
    <cellStyle name="Normal 2 4 7 11 2" xfId="11668" xr:uid="{00000000-0005-0000-0000-000054310000}"/>
    <cellStyle name="Normal 2 4 7 11 2 2" xfId="11669" xr:uid="{00000000-0005-0000-0000-000055310000}"/>
    <cellStyle name="Normal 2 4 7 11 2 3" xfId="11670" xr:uid="{00000000-0005-0000-0000-000056310000}"/>
    <cellStyle name="Normal 2 4 7 11 3" xfId="11671" xr:uid="{00000000-0005-0000-0000-000057310000}"/>
    <cellStyle name="Normal 2 4 7 11 4" xfId="11672" xr:uid="{00000000-0005-0000-0000-000058310000}"/>
    <cellStyle name="Normal 2 4 7 11 5" xfId="11673" xr:uid="{00000000-0005-0000-0000-000059310000}"/>
    <cellStyle name="Normal 2 4 7 11 6" xfId="11674" xr:uid="{00000000-0005-0000-0000-00005A310000}"/>
    <cellStyle name="Normal 2 4 7 11 7" xfId="11675" xr:uid="{00000000-0005-0000-0000-00005B310000}"/>
    <cellStyle name="Normal 2 4 7 11 8" xfId="11676" xr:uid="{00000000-0005-0000-0000-00005C310000}"/>
    <cellStyle name="Normal 2 4 7 11 9" xfId="11677" xr:uid="{00000000-0005-0000-0000-00005D310000}"/>
    <cellStyle name="Normal 2 4 7 12" xfId="841" xr:uid="{00000000-0005-0000-0000-00005E310000}"/>
    <cellStyle name="Normal 2 4 7 12 10" xfId="11678" xr:uid="{00000000-0005-0000-0000-00005F310000}"/>
    <cellStyle name="Normal 2 4 7 12 11" xfId="11679" xr:uid="{00000000-0005-0000-0000-000060310000}"/>
    <cellStyle name="Normal 2 4 7 12 2" xfId="11680" xr:uid="{00000000-0005-0000-0000-000061310000}"/>
    <cellStyle name="Normal 2 4 7 12 2 2" xfId="11681" xr:uid="{00000000-0005-0000-0000-000062310000}"/>
    <cellStyle name="Normal 2 4 7 12 2 3" xfId="11682" xr:uid="{00000000-0005-0000-0000-000063310000}"/>
    <cellStyle name="Normal 2 4 7 12 3" xfId="11683" xr:uid="{00000000-0005-0000-0000-000064310000}"/>
    <cellStyle name="Normal 2 4 7 12 4" xfId="11684" xr:uid="{00000000-0005-0000-0000-000065310000}"/>
    <cellStyle name="Normal 2 4 7 12 5" xfId="11685" xr:uid="{00000000-0005-0000-0000-000066310000}"/>
    <cellStyle name="Normal 2 4 7 12 6" xfId="11686" xr:uid="{00000000-0005-0000-0000-000067310000}"/>
    <cellStyle name="Normal 2 4 7 12 7" xfId="11687" xr:uid="{00000000-0005-0000-0000-000068310000}"/>
    <cellStyle name="Normal 2 4 7 12 8" xfId="11688" xr:uid="{00000000-0005-0000-0000-000069310000}"/>
    <cellStyle name="Normal 2 4 7 12 9" xfId="11689" xr:uid="{00000000-0005-0000-0000-00006A310000}"/>
    <cellStyle name="Normal 2 4 7 13" xfId="842" xr:uid="{00000000-0005-0000-0000-00006B310000}"/>
    <cellStyle name="Normal 2 4 7 13 10" xfId="11690" xr:uid="{00000000-0005-0000-0000-00006C310000}"/>
    <cellStyle name="Normal 2 4 7 13 11" xfId="11691" xr:uid="{00000000-0005-0000-0000-00006D310000}"/>
    <cellStyle name="Normal 2 4 7 13 2" xfId="11692" xr:uid="{00000000-0005-0000-0000-00006E310000}"/>
    <cellStyle name="Normal 2 4 7 13 2 2" xfId="11693" xr:uid="{00000000-0005-0000-0000-00006F310000}"/>
    <cellStyle name="Normal 2 4 7 13 2 3" xfId="11694" xr:uid="{00000000-0005-0000-0000-000070310000}"/>
    <cellStyle name="Normal 2 4 7 13 3" xfId="11695" xr:uid="{00000000-0005-0000-0000-000071310000}"/>
    <cellStyle name="Normal 2 4 7 13 4" xfId="11696" xr:uid="{00000000-0005-0000-0000-000072310000}"/>
    <cellStyle name="Normal 2 4 7 13 5" xfId="11697" xr:uid="{00000000-0005-0000-0000-000073310000}"/>
    <cellStyle name="Normal 2 4 7 13 6" xfId="11698" xr:uid="{00000000-0005-0000-0000-000074310000}"/>
    <cellStyle name="Normal 2 4 7 13 7" xfId="11699" xr:uid="{00000000-0005-0000-0000-000075310000}"/>
    <cellStyle name="Normal 2 4 7 13 8" xfId="11700" xr:uid="{00000000-0005-0000-0000-000076310000}"/>
    <cellStyle name="Normal 2 4 7 13 9" xfId="11701" xr:uid="{00000000-0005-0000-0000-000077310000}"/>
    <cellStyle name="Normal 2 4 7 14" xfId="843" xr:uid="{00000000-0005-0000-0000-000078310000}"/>
    <cellStyle name="Normal 2 4 7 14 10" xfId="11702" xr:uid="{00000000-0005-0000-0000-000079310000}"/>
    <cellStyle name="Normal 2 4 7 14 11" xfId="11703" xr:uid="{00000000-0005-0000-0000-00007A310000}"/>
    <cellStyle name="Normal 2 4 7 14 2" xfId="11704" xr:uid="{00000000-0005-0000-0000-00007B310000}"/>
    <cellStyle name="Normal 2 4 7 14 2 2" xfId="11705" xr:uid="{00000000-0005-0000-0000-00007C310000}"/>
    <cellStyle name="Normal 2 4 7 14 2 3" xfId="11706" xr:uid="{00000000-0005-0000-0000-00007D310000}"/>
    <cellStyle name="Normal 2 4 7 14 3" xfId="11707" xr:uid="{00000000-0005-0000-0000-00007E310000}"/>
    <cellStyle name="Normal 2 4 7 14 4" xfId="11708" xr:uid="{00000000-0005-0000-0000-00007F310000}"/>
    <cellStyle name="Normal 2 4 7 14 5" xfId="11709" xr:uid="{00000000-0005-0000-0000-000080310000}"/>
    <cellStyle name="Normal 2 4 7 14 6" xfId="11710" xr:uid="{00000000-0005-0000-0000-000081310000}"/>
    <cellStyle name="Normal 2 4 7 14 7" xfId="11711" xr:uid="{00000000-0005-0000-0000-000082310000}"/>
    <cellStyle name="Normal 2 4 7 14 8" xfId="11712" xr:uid="{00000000-0005-0000-0000-000083310000}"/>
    <cellStyle name="Normal 2 4 7 14 9" xfId="11713" xr:uid="{00000000-0005-0000-0000-000084310000}"/>
    <cellStyle name="Normal 2 4 7 15" xfId="844" xr:uid="{00000000-0005-0000-0000-000085310000}"/>
    <cellStyle name="Normal 2 4 7 15 10" xfId="11714" xr:uid="{00000000-0005-0000-0000-000086310000}"/>
    <cellStyle name="Normal 2 4 7 15 11" xfId="11715" xr:uid="{00000000-0005-0000-0000-000087310000}"/>
    <cellStyle name="Normal 2 4 7 15 2" xfId="11716" xr:uid="{00000000-0005-0000-0000-000088310000}"/>
    <cellStyle name="Normal 2 4 7 15 2 2" xfId="11717" xr:uid="{00000000-0005-0000-0000-000089310000}"/>
    <cellStyle name="Normal 2 4 7 15 2 3" xfId="11718" xr:uid="{00000000-0005-0000-0000-00008A310000}"/>
    <cellStyle name="Normal 2 4 7 15 3" xfId="11719" xr:uid="{00000000-0005-0000-0000-00008B310000}"/>
    <cellStyle name="Normal 2 4 7 15 4" xfId="11720" xr:uid="{00000000-0005-0000-0000-00008C310000}"/>
    <cellStyle name="Normal 2 4 7 15 5" xfId="11721" xr:uid="{00000000-0005-0000-0000-00008D310000}"/>
    <cellStyle name="Normal 2 4 7 15 6" xfId="11722" xr:uid="{00000000-0005-0000-0000-00008E310000}"/>
    <cellStyle name="Normal 2 4 7 15 7" xfId="11723" xr:uid="{00000000-0005-0000-0000-00008F310000}"/>
    <cellStyle name="Normal 2 4 7 15 8" xfId="11724" xr:uid="{00000000-0005-0000-0000-000090310000}"/>
    <cellStyle name="Normal 2 4 7 15 9" xfId="11725" xr:uid="{00000000-0005-0000-0000-000091310000}"/>
    <cellStyle name="Normal 2 4 7 16" xfId="2076" xr:uid="{00000000-0005-0000-0000-000092310000}"/>
    <cellStyle name="Normal 2 4 7 16 10" xfId="11726" xr:uid="{00000000-0005-0000-0000-000093310000}"/>
    <cellStyle name="Normal 2 4 7 16 11" xfId="11727" xr:uid="{00000000-0005-0000-0000-000094310000}"/>
    <cellStyle name="Normal 2 4 7 16 2" xfId="11728" xr:uid="{00000000-0005-0000-0000-000095310000}"/>
    <cellStyle name="Normal 2 4 7 16 2 2" xfId="11729" xr:uid="{00000000-0005-0000-0000-000096310000}"/>
    <cellStyle name="Normal 2 4 7 16 2 3" xfId="11730" xr:uid="{00000000-0005-0000-0000-000097310000}"/>
    <cellStyle name="Normal 2 4 7 16 3" xfId="11731" xr:uid="{00000000-0005-0000-0000-000098310000}"/>
    <cellStyle name="Normal 2 4 7 16 4" xfId="11732" xr:uid="{00000000-0005-0000-0000-000099310000}"/>
    <cellStyle name="Normal 2 4 7 16 5" xfId="11733" xr:uid="{00000000-0005-0000-0000-00009A310000}"/>
    <cellStyle name="Normal 2 4 7 16 6" xfId="11734" xr:uid="{00000000-0005-0000-0000-00009B310000}"/>
    <cellStyle name="Normal 2 4 7 16 7" xfId="11735" xr:uid="{00000000-0005-0000-0000-00009C310000}"/>
    <cellStyle name="Normal 2 4 7 16 8" xfId="11736" xr:uid="{00000000-0005-0000-0000-00009D310000}"/>
    <cellStyle name="Normal 2 4 7 16 9" xfId="11737" xr:uid="{00000000-0005-0000-0000-00009E310000}"/>
    <cellStyle name="Normal 2 4 7 17" xfId="2077" xr:uid="{00000000-0005-0000-0000-00009F310000}"/>
    <cellStyle name="Normal 2 4 7 17 10" xfId="11738" xr:uid="{00000000-0005-0000-0000-0000A0310000}"/>
    <cellStyle name="Normal 2 4 7 17 11" xfId="11739" xr:uid="{00000000-0005-0000-0000-0000A1310000}"/>
    <cellStyle name="Normal 2 4 7 17 2" xfId="11740" xr:uid="{00000000-0005-0000-0000-0000A2310000}"/>
    <cellStyle name="Normal 2 4 7 17 2 2" xfId="11741" xr:uid="{00000000-0005-0000-0000-0000A3310000}"/>
    <cellStyle name="Normal 2 4 7 17 2 3" xfId="11742" xr:uid="{00000000-0005-0000-0000-0000A4310000}"/>
    <cellStyle name="Normal 2 4 7 17 3" xfId="11743" xr:uid="{00000000-0005-0000-0000-0000A5310000}"/>
    <cellStyle name="Normal 2 4 7 17 4" xfId="11744" xr:uid="{00000000-0005-0000-0000-0000A6310000}"/>
    <cellStyle name="Normal 2 4 7 17 5" xfId="11745" xr:uid="{00000000-0005-0000-0000-0000A7310000}"/>
    <cellStyle name="Normal 2 4 7 17 6" xfId="11746" xr:uid="{00000000-0005-0000-0000-0000A8310000}"/>
    <cellStyle name="Normal 2 4 7 17 7" xfId="11747" xr:uid="{00000000-0005-0000-0000-0000A9310000}"/>
    <cellStyle name="Normal 2 4 7 17 8" xfId="11748" xr:uid="{00000000-0005-0000-0000-0000AA310000}"/>
    <cellStyle name="Normal 2 4 7 17 9" xfId="11749" xr:uid="{00000000-0005-0000-0000-0000AB310000}"/>
    <cellStyle name="Normal 2 4 7 18" xfId="2078" xr:uid="{00000000-0005-0000-0000-0000AC310000}"/>
    <cellStyle name="Normal 2 4 7 18 10" xfId="11750" xr:uid="{00000000-0005-0000-0000-0000AD310000}"/>
    <cellStyle name="Normal 2 4 7 18 11" xfId="11751" xr:uid="{00000000-0005-0000-0000-0000AE310000}"/>
    <cellStyle name="Normal 2 4 7 18 2" xfId="11752" xr:uid="{00000000-0005-0000-0000-0000AF310000}"/>
    <cellStyle name="Normal 2 4 7 18 2 2" xfId="11753" xr:uid="{00000000-0005-0000-0000-0000B0310000}"/>
    <cellStyle name="Normal 2 4 7 18 2 3" xfId="11754" xr:uid="{00000000-0005-0000-0000-0000B1310000}"/>
    <cellStyle name="Normal 2 4 7 18 3" xfId="11755" xr:uid="{00000000-0005-0000-0000-0000B2310000}"/>
    <cellStyle name="Normal 2 4 7 18 4" xfId="11756" xr:uid="{00000000-0005-0000-0000-0000B3310000}"/>
    <cellStyle name="Normal 2 4 7 18 5" xfId="11757" xr:uid="{00000000-0005-0000-0000-0000B4310000}"/>
    <cellStyle name="Normal 2 4 7 18 6" xfId="11758" xr:uid="{00000000-0005-0000-0000-0000B5310000}"/>
    <cellStyle name="Normal 2 4 7 18 7" xfId="11759" xr:uid="{00000000-0005-0000-0000-0000B6310000}"/>
    <cellStyle name="Normal 2 4 7 18 8" xfId="11760" xr:uid="{00000000-0005-0000-0000-0000B7310000}"/>
    <cellStyle name="Normal 2 4 7 18 9" xfId="11761" xr:uid="{00000000-0005-0000-0000-0000B8310000}"/>
    <cellStyle name="Normal 2 4 7 19" xfId="2079" xr:uid="{00000000-0005-0000-0000-0000B9310000}"/>
    <cellStyle name="Normal 2 4 7 19 10" xfId="11762" xr:uid="{00000000-0005-0000-0000-0000BA310000}"/>
    <cellStyle name="Normal 2 4 7 19 11" xfId="11763" xr:uid="{00000000-0005-0000-0000-0000BB310000}"/>
    <cellStyle name="Normal 2 4 7 19 2" xfId="11764" xr:uid="{00000000-0005-0000-0000-0000BC310000}"/>
    <cellStyle name="Normal 2 4 7 19 2 2" xfId="11765" xr:uid="{00000000-0005-0000-0000-0000BD310000}"/>
    <cellStyle name="Normal 2 4 7 19 2 3" xfId="11766" xr:uid="{00000000-0005-0000-0000-0000BE310000}"/>
    <cellStyle name="Normal 2 4 7 19 3" xfId="11767" xr:uid="{00000000-0005-0000-0000-0000BF310000}"/>
    <cellStyle name="Normal 2 4 7 19 4" xfId="11768" xr:uid="{00000000-0005-0000-0000-0000C0310000}"/>
    <cellStyle name="Normal 2 4 7 19 5" xfId="11769" xr:uid="{00000000-0005-0000-0000-0000C1310000}"/>
    <cellStyle name="Normal 2 4 7 19 6" xfId="11770" xr:uid="{00000000-0005-0000-0000-0000C2310000}"/>
    <cellStyle name="Normal 2 4 7 19 7" xfId="11771" xr:uid="{00000000-0005-0000-0000-0000C3310000}"/>
    <cellStyle name="Normal 2 4 7 19 8" xfId="11772" xr:uid="{00000000-0005-0000-0000-0000C4310000}"/>
    <cellStyle name="Normal 2 4 7 19 9" xfId="11773" xr:uid="{00000000-0005-0000-0000-0000C5310000}"/>
    <cellStyle name="Normal 2 4 7 2" xfId="845" xr:uid="{00000000-0005-0000-0000-0000C6310000}"/>
    <cellStyle name="Normal 2 4 7 2 10" xfId="11774" xr:uid="{00000000-0005-0000-0000-0000C7310000}"/>
    <cellStyle name="Normal 2 4 7 2 11" xfId="11775" xr:uid="{00000000-0005-0000-0000-0000C8310000}"/>
    <cellStyle name="Normal 2 4 7 2 2" xfId="11776" xr:uid="{00000000-0005-0000-0000-0000C9310000}"/>
    <cellStyle name="Normal 2 4 7 2 2 2" xfId="11777" xr:uid="{00000000-0005-0000-0000-0000CA310000}"/>
    <cellStyle name="Normal 2 4 7 2 2 3" xfId="11778" xr:uid="{00000000-0005-0000-0000-0000CB310000}"/>
    <cellStyle name="Normal 2 4 7 2 3" xfId="11779" xr:uid="{00000000-0005-0000-0000-0000CC310000}"/>
    <cellStyle name="Normal 2 4 7 2 4" xfId="11780" xr:uid="{00000000-0005-0000-0000-0000CD310000}"/>
    <cellStyle name="Normal 2 4 7 2 5" xfId="11781" xr:uid="{00000000-0005-0000-0000-0000CE310000}"/>
    <cellStyle name="Normal 2 4 7 2 6" xfId="11782" xr:uid="{00000000-0005-0000-0000-0000CF310000}"/>
    <cellStyle name="Normal 2 4 7 2 7" xfId="11783" xr:uid="{00000000-0005-0000-0000-0000D0310000}"/>
    <cellStyle name="Normal 2 4 7 2 8" xfId="11784" xr:uid="{00000000-0005-0000-0000-0000D1310000}"/>
    <cellStyle name="Normal 2 4 7 2 9" xfId="11785" xr:uid="{00000000-0005-0000-0000-0000D2310000}"/>
    <cellStyle name="Normal 2 4 7 20" xfId="11786" xr:uid="{00000000-0005-0000-0000-0000D3310000}"/>
    <cellStyle name="Normal 2 4 7 20 2" xfId="11787" xr:uid="{00000000-0005-0000-0000-0000D4310000}"/>
    <cellStyle name="Normal 2 4 7 20 2 2" xfId="11788" xr:uid="{00000000-0005-0000-0000-0000D5310000}"/>
    <cellStyle name="Normal 2 4 7 20 3" xfId="11789" xr:uid="{00000000-0005-0000-0000-0000D6310000}"/>
    <cellStyle name="Normal 2 4 7 21" xfId="11790" xr:uid="{00000000-0005-0000-0000-0000D7310000}"/>
    <cellStyle name="Normal 2 4 7 22" xfId="11791" xr:uid="{00000000-0005-0000-0000-0000D8310000}"/>
    <cellStyle name="Normal 2 4 7 23" xfId="11792" xr:uid="{00000000-0005-0000-0000-0000D9310000}"/>
    <cellStyle name="Normal 2 4 7 24" xfId="11793" xr:uid="{00000000-0005-0000-0000-0000DA310000}"/>
    <cellStyle name="Normal 2 4 7 25" xfId="11794" xr:uid="{00000000-0005-0000-0000-0000DB310000}"/>
    <cellStyle name="Normal 2 4 7 26" xfId="11795" xr:uid="{00000000-0005-0000-0000-0000DC310000}"/>
    <cellStyle name="Normal 2 4 7 27" xfId="11796" xr:uid="{00000000-0005-0000-0000-0000DD310000}"/>
    <cellStyle name="Normal 2 4 7 28" xfId="11797" xr:uid="{00000000-0005-0000-0000-0000DE310000}"/>
    <cellStyle name="Normal 2 4 7 29" xfId="11798" xr:uid="{00000000-0005-0000-0000-0000DF310000}"/>
    <cellStyle name="Normal 2 4 7 3" xfId="846" xr:uid="{00000000-0005-0000-0000-0000E0310000}"/>
    <cellStyle name="Normal 2 4 7 3 10" xfId="11799" xr:uid="{00000000-0005-0000-0000-0000E1310000}"/>
    <cellStyle name="Normal 2 4 7 3 11" xfId="11800" xr:uid="{00000000-0005-0000-0000-0000E2310000}"/>
    <cellStyle name="Normal 2 4 7 3 2" xfId="11801" xr:uid="{00000000-0005-0000-0000-0000E3310000}"/>
    <cellStyle name="Normal 2 4 7 3 2 2" xfId="11802" xr:uid="{00000000-0005-0000-0000-0000E4310000}"/>
    <cellStyle name="Normal 2 4 7 3 2 3" xfId="11803" xr:uid="{00000000-0005-0000-0000-0000E5310000}"/>
    <cellStyle name="Normal 2 4 7 3 3" xfId="11804" xr:uid="{00000000-0005-0000-0000-0000E6310000}"/>
    <cellStyle name="Normal 2 4 7 3 4" xfId="11805" xr:uid="{00000000-0005-0000-0000-0000E7310000}"/>
    <cellStyle name="Normal 2 4 7 3 5" xfId="11806" xr:uid="{00000000-0005-0000-0000-0000E8310000}"/>
    <cellStyle name="Normal 2 4 7 3 6" xfId="11807" xr:uid="{00000000-0005-0000-0000-0000E9310000}"/>
    <cellStyle name="Normal 2 4 7 3 7" xfId="11808" xr:uid="{00000000-0005-0000-0000-0000EA310000}"/>
    <cellStyle name="Normal 2 4 7 3 8" xfId="11809" xr:uid="{00000000-0005-0000-0000-0000EB310000}"/>
    <cellStyle name="Normal 2 4 7 3 9" xfId="11810" xr:uid="{00000000-0005-0000-0000-0000EC310000}"/>
    <cellStyle name="Normal 2 4 7 4" xfId="847" xr:uid="{00000000-0005-0000-0000-0000ED310000}"/>
    <cellStyle name="Normal 2 4 7 4 10" xfId="11811" xr:uid="{00000000-0005-0000-0000-0000EE310000}"/>
    <cellStyle name="Normal 2 4 7 4 11" xfId="11812" xr:uid="{00000000-0005-0000-0000-0000EF310000}"/>
    <cellStyle name="Normal 2 4 7 4 2" xfId="11813" xr:uid="{00000000-0005-0000-0000-0000F0310000}"/>
    <cellStyle name="Normal 2 4 7 4 2 2" xfId="11814" xr:uid="{00000000-0005-0000-0000-0000F1310000}"/>
    <cellStyle name="Normal 2 4 7 4 2 3" xfId="11815" xr:uid="{00000000-0005-0000-0000-0000F2310000}"/>
    <cellStyle name="Normal 2 4 7 4 3" xfId="11816" xr:uid="{00000000-0005-0000-0000-0000F3310000}"/>
    <cellStyle name="Normal 2 4 7 4 4" xfId="11817" xr:uid="{00000000-0005-0000-0000-0000F4310000}"/>
    <cellStyle name="Normal 2 4 7 4 5" xfId="11818" xr:uid="{00000000-0005-0000-0000-0000F5310000}"/>
    <cellStyle name="Normal 2 4 7 4 6" xfId="11819" xr:uid="{00000000-0005-0000-0000-0000F6310000}"/>
    <cellStyle name="Normal 2 4 7 4 7" xfId="11820" xr:uid="{00000000-0005-0000-0000-0000F7310000}"/>
    <cellStyle name="Normal 2 4 7 4 8" xfId="11821" xr:uid="{00000000-0005-0000-0000-0000F8310000}"/>
    <cellStyle name="Normal 2 4 7 4 9" xfId="11822" xr:uid="{00000000-0005-0000-0000-0000F9310000}"/>
    <cellStyle name="Normal 2 4 7 5" xfId="848" xr:uid="{00000000-0005-0000-0000-0000FA310000}"/>
    <cellStyle name="Normal 2 4 7 5 10" xfId="11823" xr:uid="{00000000-0005-0000-0000-0000FB310000}"/>
    <cellStyle name="Normal 2 4 7 5 11" xfId="11824" xr:uid="{00000000-0005-0000-0000-0000FC310000}"/>
    <cellStyle name="Normal 2 4 7 5 2" xfId="11825" xr:uid="{00000000-0005-0000-0000-0000FD310000}"/>
    <cellStyle name="Normal 2 4 7 5 2 2" xfId="11826" xr:uid="{00000000-0005-0000-0000-0000FE310000}"/>
    <cellStyle name="Normal 2 4 7 5 2 3" xfId="11827" xr:uid="{00000000-0005-0000-0000-0000FF310000}"/>
    <cellStyle name="Normal 2 4 7 5 3" xfId="11828" xr:uid="{00000000-0005-0000-0000-000000320000}"/>
    <cellStyle name="Normal 2 4 7 5 4" xfId="11829" xr:uid="{00000000-0005-0000-0000-000001320000}"/>
    <cellStyle name="Normal 2 4 7 5 5" xfId="11830" xr:uid="{00000000-0005-0000-0000-000002320000}"/>
    <cellStyle name="Normal 2 4 7 5 6" xfId="11831" xr:uid="{00000000-0005-0000-0000-000003320000}"/>
    <cellStyle name="Normal 2 4 7 5 7" xfId="11832" xr:uid="{00000000-0005-0000-0000-000004320000}"/>
    <cellStyle name="Normal 2 4 7 5 8" xfId="11833" xr:uid="{00000000-0005-0000-0000-000005320000}"/>
    <cellStyle name="Normal 2 4 7 5 9" xfId="11834" xr:uid="{00000000-0005-0000-0000-000006320000}"/>
    <cellStyle name="Normal 2 4 7 6" xfId="849" xr:uid="{00000000-0005-0000-0000-000007320000}"/>
    <cellStyle name="Normal 2 4 7 6 10" xfId="11835" xr:uid="{00000000-0005-0000-0000-000008320000}"/>
    <cellStyle name="Normal 2 4 7 6 11" xfId="11836" xr:uid="{00000000-0005-0000-0000-000009320000}"/>
    <cellStyle name="Normal 2 4 7 6 2" xfId="11837" xr:uid="{00000000-0005-0000-0000-00000A320000}"/>
    <cellStyle name="Normal 2 4 7 6 2 2" xfId="11838" xr:uid="{00000000-0005-0000-0000-00000B320000}"/>
    <cellStyle name="Normal 2 4 7 6 2 3" xfId="11839" xr:uid="{00000000-0005-0000-0000-00000C320000}"/>
    <cellStyle name="Normal 2 4 7 6 3" xfId="11840" xr:uid="{00000000-0005-0000-0000-00000D320000}"/>
    <cellStyle name="Normal 2 4 7 6 4" xfId="11841" xr:uid="{00000000-0005-0000-0000-00000E320000}"/>
    <cellStyle name="Normal 2 4 7 6 5" xfId="11842" xr:uid="{00000000-0005-0000-0000-00000F320000}"/>
    <cellStyle name="Normal 2 4 7 6 6" xfId="11843" xr:uid="{00000000-0005-0000-0000-000010320000}"/>
    <cellStyle name="Normal 2 4 7 6 7" xfId="11844" xr:uid="{00000000-0005-0000-0000-000011320000}"/>
    <cellStyle name="Normal 2 4 7 6 8" xfId="11845" xr:uid="{00000000-0005-0000-0000-000012320000}"/>
    <cellStyle name="Normal 2 4 7 6 9" xfId="11846" xr:uid="{00000000-0005-0000-0000-000013320000}"/>
    <cellStyle name="Normal 2 4 7 7" xfId="850" xr:uid="{00000000-0005-0000-0000-000014320000}"/>
    <cellStyle name="Normal 2 4 7 7 10" xfId="11847" xr:uid="{00000000-0005-0000-0000-000015320000}"/>
    <cellStyle name="Normal 2 4 7 7 11" xfId="11848" xr:uid="{00000000-0005-0000-0000-000016320000}"/>
    <cellStyle name="Normal 2 4 7 7 2" xfId="11849" xr:uid="{00000000-0005-0000-0000-000017320000}"/>
    <cellStyle name="Normal 2 4 7 7 2 2" xfId="11850" xr:uid="{00000000-0005-0000-0000-000018320000}"/>
    <cellStyle name="Normal 2 4 7 7 2 3" xfId="11851" xr:uid="{00000000-0005-0000-0000-000019320000}"/>
    <cellStyle name="Normal 2 4 7 7 3" xfId="11852" xr:uid="{00000000-0005-0000-0000-00001A320000}"/>
    <cellStyle name="Normal 2 4 7 7 4" xfId="11853" xr:uid="{00000000-0005-0000-0000-00001B320000}"/>
    <cellStyle name="Normal 2 4 7 7 5" xfId="11854" xr:uid="{00000000-0005-0000-0000-00001C320000}"/>
    <cellStyle name="Normal 2 4 7 7 6" xfId="11855" xr:uid="{00000000-0005-0000-0000-00001D320000}"/>
    <cellStyle name="Normal 2 4 7 7 7" xfId="11856" xr:uid="{00000000-0005-0000-0000-00001E320000}"/>
    <cellStyle name="Normal 2 4 7 7 8" xfId="11857" xr:uid="{00000000-0005-0000-0000-00001F320000}"/>
    <cellStyle name="Normal 2 4 7 7 9" xfId="11858" xr:uid="{00000000-0005-0000-0000-000020320000}"/>
    <cellStyle name="Normal 2 4 7 8" xfId="851" xr:uid="{00000000-0005-0000-0000-000021320000}"/>
    <cellStyle name="Normal 2 4 7 8 10" xfId="11859" xr:uid="{00000000-0005-0000-0000-000022320000}"/>
    <cellStyle name="Normal 2 4 7 8 11" xfId="11860" xr:uid="{00000000-0005-0000-0000-000023320000}"/>
    <cellStyle name="Normal 2 4 7 8 2" xfId="11861" xr:uid="{00000000-0005-0000-0000-000024320000}"/>
    <cellStyle name="Normal 2 4 7 8 2 2" xfId="11862" xr:uid="{00000000-0005-0000-0000-000025320000}"/>
    <cellStyle name="Normal 2 4 7 8 2 3" xfId="11863" xr:uid="{00000000-0005-0000-0000-000026320000}"/>
    <cellStyle name="Normal 2 4 7 8 3" xfId="11864" xr:uid="{00000000-0005-0000-0000-000027320000}"/>
    <cellStyle name="Normal 2 4 7 8 4" xfId="11865" xr:uid="{00000000-0005-0000-0000-000028320000}"/>
    <cellStyle name="Normal 2 4 7 8 5" xfId="11866" xr:uid="{00000000-0005-0000-0000-000029320000}"/>
    <cellStyle name="Normal 2 4 7 8 6" xfId="11867" xr:uid="{00000000-0005-0000-0000-00002A320000}"/>
    <cellStyle name="Normal 2 4 7 8 7" xfId="11868" xr:uid="{00000000-0005-0000-0000-00002B320000}"/>
    <cellStyle name="Normal 2 4 7 8 8" xfId="11869" xr:uid="{00000000-0005-0000-0000-00002C320000}"/>
    <cellStyle name="Normal 2 4 7 8 9" xfId="11870" xr:uid="{00000000-0005-0000-0000-00002D320000}"/>
    <cellStyle name="Normal 2 4 7 9" xfId="852" xr:uid="{00000000-0005-0000-0000-00002E320000}"/>
    <cellStyle name="Normal 2 4 7 9 10" xfId="11871" xr:uid="{00000000-0005-0000-0000-00002F320000}"/>
    <cellStyle name="Normal 2 4 7 9 11" xfId="11872" xr:uid="{00000000-0005-0000-0000-000030320000}"/>
    <cellStyle name="Normal 2 4 7 9 2" xfId="11873" xr:uid="{00000000-0005-0000-0000-000031320000}"/>
    <cellStyle name="Normal 2 4 7 9 2 2" xfId="11874" xr:uid="{00000000-0005-0000-0000-000032320000}"/>
    <cellStyle name="Normal 2 4 7 9 2 3" xfId="11875" xr:uid="{00000000-0005-0000-0000-000033320000}"/>
    <cellStyle name="Normal 2 4 7 9 3" xfId="11876" xr:uid="{00000000-0005-0000-0000-000034320000}"/>
    <cellStyle name="Normal 2 4 7 9 4" xfId="11877" xr:uid="{00000000-0005-0000-0000-000035320000}"/>
    <cellStyle name="Normal 2 4 7 9 5" xfId="11878" xr:uid="{00000000-0005-0000-0000-000036320000}"/>
    <cellStyle name="Normal 2 4 7 9 6" xfId="11879" xr:uid="{00000000-0005-0000-0000-000037320000}"/>
    <cellStyle name="Normal 2 4 7 9 7" xfId="11880" xr:uid="{00000000-0005-0000-0000-000038320000}"/>
    <cellStyle name="Normal 2 4 7 9 8" xfId="11881" xr:uid="{00000000-0005-0000-0000-000039320000}"/>
    <cellStyle name="Normal 2 4 7 9 9" xfId="11882" xr:uid="{00000000-0005-0000-0000-00003A320000}"/>
    <cellStyle name="Normal 2 4 8" xfId="11883" xr:uid="{00000000-0005-0000-0000-00003B320000}"/>
    <cellStyle name="Normal 2 4 8 2" xfId="11884" xr:uid="{00000000-0005-0000-0000-00003C320000}"/>
    <cellStyle name="Normal 2 4 8 3" xfId="11885" xr:uid="{00000000-0005-0000-0000-00003D320000}"/>
    <cellStyle name="Normal 2 4 9" xfId="11886" xr:uid="{00000000-0005-0000-0000-00003E320000}"/>
    <cellStyle name="Normal 2 40" xfId="853" xr:uid="{00000000-0005-0000-0000-00003F320000}"/>
    <cellStyle name="Normal 2 40 10" xfId="854" xr:uid="{00000000-0005-0000-0000-000040320000}"/>
    <cellStyle name="Normal 2 40 10 10" xfId="11887" xr:uid="{00000000-0005-0000-0000-000041320000}"/>
    <cellStyle name="Normal 2 40 10 11" xfId="11888" xr:uid="{00000000-0005-0000-0000-000042320000}"/>
    <cellStyle name="Normal 2 40 10 2" xfId="11889" xr:uid="{00000000-0005-0000-0000-000043320000}"/>
    <cellStyle name="Normal 2 40 10 2 2" xfId="11890" xr:uid="{00000000-0005-0000-0000-000044320000}"/>
    <cellStyle name="Normal 2 40 10 2 3" xfId="11891" xr:uid="{00000000-0005-0000-0000-000045320000}"/>
    <cellStyle name="Normal 2 40 10 3" xfId="11892" xr:uid="{00000000-0005-0000-0000-000046320000}"/>
    <cellStyle name="Normal 2 40 10 4" xfId="11893" xr:uid="{00000000-0005-0000-0000-000047320000}"/>
    <cellStyle name="Normal 2 40 10 5" xfId="11894" xr:uid="{00000000-0005-0000-0000-000048320000}"/>
    <cellStyle name="Normal 2 40 10 6" xfId="11895" xr:uid="{00000000-0005-0000-0000-000049320000}"/>
    <cellStyle name="Normal 2 40 10 7" xfId="11896" xr:uid="{00000000-0005-0000-0000-00004A320000}"/>
    <cellStyle name="Normal 2 40 10 8" xfId="11897" xr:uid="{00000000-0005-0000-0000-00004B320000}"/>
    <cellStyle name="Normal 2 40 10 9" xfId="11898" xr:uid="{00000000-0005-0000-0000-00004C320000}"/>
    <cellStyle name="Normal 2 40 11" xfId="855" xr:uid="{00000000-0005-0000-0000-00004D320000}"/>
    <cellStyle name="Normal 2 40 11 10" xfId="11899" xr:uid="{00000000-0005-0000-0000-00004E320000}"/>
    <cellStyle name="Normal 2 40 11 11" xfId="11900" xr:uid="{00000000-0005-0000-0000-00004F320000}"/>
    <cellStyle name="Normal 2 40 11 2" xfId="11901" xr:uid="{00000000-0005-0000-0000-000050320000}"/>
    <cellStyle name="Normal 2 40 11 2 2" xfId="11902" xr:uid="{00000000-0005-0000-0000-000051320000}"/>
    <cellStyle name="Normal 2 40 11 2 3" xfId="11903" xr:uid="{00000000-0005-0000-0000-000052320000}"/>
    <cellStyle name="Normal 2 40 11 3" xfId="11904" xr:uid="{00000000-0005-0000-0000-000053320000}"/>
    <cellStyle name="Normal 2 40 11 4" xfId="11905" xr:uid="{00000000-0005-0000-0000-000054320000}"/>
    <cellStyle name="Normal 2 40 11 5" xfId="11906" xr:uid="{00000000-0005-0000-0000-000055320000}"/>
    <cellStyle name="Normal 2 40 11 6" xfId="11907" xr:uid="{00000000-0005-0000-0000-000056320000}"/>
    <cellStyle name="Normal 2 40 11 7" xfId="11908" xr:uid="{00000000-0005-0000-0000-000057320000}"/>
    <cellStyle name="Normal 2 40 11 8" xfId="11909" xr:uid="{00000000-0005-0000-0000-000058320000}"/>
    <cellStyle name="Normal 2 40 11 9" xfId="11910" xr:uid="{00000000-0005-0000-0000-000059320000}"/>
    <cellStyle name="Normal 2 40 12" xfId="856" xr:uid="{00000000-0005-0000-0000-00005A320000}"/>
    <cellStyle name="Normal 2 40 12 10" xfId="11911" xr:uid="{00000000-0005-0000-0000-00005B320000}"/>
    <cellStyle name="Normal 2 40 12 11" xfId="11912" xr:uid="{00000000-0005-0000-0000-00005C320000}"/>
    <cellStyle name="Normal 2 40 12 2" xfId="11913" xr:uid="{00000000-0005-0000-0000-00005D320000}"/>
    <cellStyle name="Normal 2 40 12 2 2" xfId="11914" xr:uid="{00000000-0005-0000-0000-00005E320000}"/>
    <cellStyle name="Normal 2 40 12 2 3" xfId="11915" xr:uid="{00000000-0005-0000-0000-00005F320000}"/>
    <cellStyle name="Normal 2 40 12 3" xfId="11916" xr:uid="{00000000-0005-0000-0000-000060320000}"/>
    <cellStyle name="Normal 2 40 12 4" xfId="11917" xr:uid="{00000000-0005-0000-0000-000061320000}"/>
    <cellStyle name="Normal 2 40 12 5" xfId="11918" xr:uid="{00000000-0005-0000-0000-000062320000}"/>
    <cellStyle name="Normal 2 40 12 6" xfId="11919" xr:uid="{00000000-0005-0000-0000-000063320000}"/>
    <cellStyle name="Normal 2 40 12 7" xfId="11920" xr:uid="{00000000-0005-0000-0000-000064320000}"/>
    <cellStyle name="Normal 2 40 12 8" xfId="11921" xr:uid="{00000000-0005-0000-0000-000065320000}"/>
    <cellStyle name="Normal 2 40 12 9" xfId="11922" xr:uid="{00000000-0005-0000-0000-000066320000}"/>
    <cellStyle name="Normal 2 40 13" xfId="857" xr:uid="{00000000-0005-0000-0000-000067320000}"/>
    <cellStyle name="Normal 2 40 13 10" xfId="11923" xr:uid="{00000000-0005-0000-0000-000068320000}"/>
    <cellStyle name="Normal 2 40 13 11" xfId="11924" xr:uid="{00000000-0005-0000-0000-000069320000}"/>
    <cellStyle name="Normal 2 40 13 2" xfId="11925" xr:uid="{00000000-0005-0000-0000-00006A320000}"/>
    <cellStyle name="Normal 2 40 13 2 2" xfId="11926" xr:uid="{00000000-0005-0000-0000-00006B320000}"/>
    <cellStyle name="Normal 2 40 13 2 3" xfId="11927" xr:uid="{00000000-0005-0000-0000-00006C320000}"/>
    <cellStyle name="Normal 2 40 13 3" xfId="11928" xr:uid="{00000000-0005-0000-0000-00006D320000}"/>
    <cellStyle name="Normal 2 40 13 4" xfId="11929" xr:uid="{00000000-0005-0000-0000-00006E320000}"/>
    <cellStyle name="Normal 2 40 13 5" xfId="11930" xr:uid="{00000000-0005-0000-0000-00006F320000}"/>
    <cellStyle name="Normal 2 40 13 6" xfId="11931" xr:uid="{00000000-0005-0000-0000-000070320000}"/>
    <cellStyle name="Normal 2 40 13 7" xfId="11932" xr:uid="{00000000-0005-0000-0000-000071320000}"/>
    <cellStyle name="Normal 2 40 13 8" xfId="11933" xr:uid="{00000000-0005-0000-0000-000072320000}"/>
    <cellStyle name="Normal 2 40 13 9" xfId="11934" xr:uid="{00000000-0005-0000-0000-000073320000}"/>
    <cellStyle name="Normal 2 40 14" xfId="858" xr:uid="{00000000-0005-0000-0000-000074320000}"/>
    <cellStyle name="Normal 2 40 14 10" xfId="11935" xr:uid="{00000000-0005-0000-0000-000075320000}"/>
    <cellStyle name="Normal 2 40 14 11" xfId="11936" xr:uid="{00000000-0005-0000-0000-000076320000}"/>
    <cellStyle name="Normal 2 40 14 2" xfId="11937" xr:uid="{00000000-0005-0000-0000-000077320000}"/>
    <cellStyle name="Normal 2 40 14 2 2" xfId="11938" xr:uid="{00000000-0005-0000-0000-000078320000}"/>
    <cellStyle name="Normal 2 40 14 2 3" xfId="11939" xr:uid="{00000000-0005-0000-0000-000079320000}"/>
    <cellStyle name="Normal 2 40 14 3" xfId="11940" xr:uid="{00000000-0005-0000-0000-00007A320000}"/>
    <cellStyle name="Normal 2 40 14 4" xfId="11941" xr:uid="{00000000-0005-0000-0000-00007B320000}"/>
    <cellStyle name="Normal 2 40 14 5" xfId="11942" xr:uid="{00000000-0005-0000-0000-00007C320000}"/>
    <cellStyle name="Normal 2 40 14 6" xfId="11943" xr:uid="{00000000-0005-0000-0000-00007D320000}"/>
    <cellStyle name="Normal 2 40 14 7" xfId="11944" xr:uid="{00000000-0005-0000-0000-00007E320000}"/>
    <cellStyle name="Normal 2 40 14 8" xfId="11945" xr:uid="{00000000-0005-0000-0000-00007F320000}"/>
    <cellStyle name="Normal 2 40 14 9" xfId="11946" xr:uid="{00000000-0005-0000-0000-000080320000}"/>
    <cellStyle name="Normal 2 40 15" xfId="859" xr:uid="{00000000-0005-0000-0000-000081320000}"/>
    <cellStyle name="Normal 2 40 15 10" xfId="11947" xr:uid="{00000000-0005-0000-0000-000082320000}"/>
    <cellStyle name="Normal 2 40 15 11" xfId="11948" xr:uid="{00000000-0005-0000-0000-000083320000}"/>
    <cellStyle name="Normal 2 40 15 2" xfId="11949" xr:uid="{00000000-0005-0000-0000-000084320000}"/>
    <cellStyle name="Normal 2 40 15 2 2" xfId="11950" xr:uid="{00000000-0005-0000-0000-000085320000}"/>
    <cellStyle name="Normal 2 40 15 2 3" xfId="11951" xr:uid="{00000000-0005-0000-0000-000086320000}"/>
    <cellStyle name="Normal 2 40 15 3" xfId="11952" xr:uid="{00000000-0005-0000-0000-000087320000}"/>
    <cellStyle name="Normal 2 40 15 4" xfId="11953" xr:uid="{00000000-0005-0000-0000-000088320000}"/>
    <cellStyle name="Normal 2 40 15 5" xfId="11954" xr:uid="{00000000-0005-0000-0000-000089320000}"/>
    <cellStyle name="Normal 2 40 15 6" xfId="11955" xr:uid="{00000000-0005-0000-0000-00008A320000}"/>
    <cellStyle name="Normal 2 40 15 7" xfId="11956" xr:uid="{00000000-0005-0000-0000-00008B320000}"/>
    <cellStyle name="Normal 2 40 15 8" xfId="11957" xr:uid="{00000000-0005-0000-0000-00008C320000}"/>
    <cellStyle name="Normal 2 40 15 9" xfId="11958" xr:uid="{00000000-0005-0000-0000-00008D320000}"/>
    <cellStyle name="Normal 2 40 16" xfId="2080" xr:uid="{00000000-0005-0000-0000-00008E320000}"/>
    <cellStyle name="Normal 2 40 16 10" xfId="11959" xr:uid="{00000000-0005-0000-0000-00008F320000}"/>
    <cellStyle name="Normal 2 40 16 11" xfId="11960" xr:uid="{00000000-0005-0000-0000-000090320000}"/>
    <cellStyle name="Normal 2 40 16 2" xfId="11961" xr:uid="{00000000-0005-0000-0000-000091320000}"/>
    <cellStyle name="Normal 2 40 16 2 2" xfId="11962" xr:uid="{00000000-0005-0000-0000-000092320000}"/>
    <cellStyle name="Normal 2 40 16 2 3" xfId="11963" xr:uid="{00000000-0005-0000-0000-000093320000}"/>
    <cellStyle name="Normal 2 40 16 3" xfId="11964" xr:uid="{00000000-0005-0000-0000-000094320000}"/>
    <cellStyle name="Normal 2 40 16 4" xfId="11965" xr:uid="{00000000-0005-0000-0000-000095320000}"/>
    <cellStyle name="Normal 2 40 16 5" xfId="11966" xr:uid="{00000000-0005-0000-0000-000096320000}"/>
    <cellStyle name="Normal 2 40 16 6" xfId="11967" xr:uid="{00000000-0005-0000-0000-000097320000}"/>
    <cellStyle name="Normal 2 40 16 7" xfId="11968" xr:uid="{00000000-0005-0000-0000-000098320000}"/>
    <cellStyle name="Normal 2 40 16 8" xfId="11969" xr:uid="{00000000-0005-0000-0000-000099320000}"/>
    <cellStyle name="Normal 2 40 16 9" xfId="11970" xr:uid="{00000000-0005-0000-0000-00009A320000}"/>
    <cellStyle name="Normal 2 40 17" xfId="2081" xr:uid="{00000000-0005-0000-0000-00009B320000}"/>
    <cellStyle name="Normal 2 40 17 10" xfId="11971" xr:uid="{00000000-0005-0000-0000-00009C320000}"/>
    <cellStyle name="Normal 2 40 17 11" xfId="11972" xr:uid="{00000000-0005-0000-0000-00009D320000}"/>
    <cellStyle name="Normal 2 40 17 2" xfId="11973" xr:uid="{00000000-0005-0000-0000-00009E320000}"/>
    <cellStyle name="Normal 2 40 17 2 2" xfId="11974" xr:uid="{00000000-0005-0000-0000-00009F320000}"/>
    <cellStyle name="Normal 2 40 17 2 3" xfId="11975" xr:uid="{00000000-0005-0000-0000-0000A0320000}"/>
    <cellStyle name="Normal 2 40 17 3" xfId="11976" xr:uid="{00000000-0005-0000-0000-0000A1320000}"/>
    <cellStyle name="Normal 2 40 17 4" xfId="11977" xr:uid="{00000000-0005-0000-0000-0000A2320000}"/>
    <cellStyle name="Normal 2 40 17 5" xfId="11978" xr:uid="{00000000-0005-0000-0000-0000A3320000}"/>
    <cellStyle name="Normal 2 40 17 6" xfId="11979" xr:uid="{00000000-0005-0000-0000-0000A4320000}"/>
    <cellStyle name="Normal 2 40 17 7" xfId="11980" xr:uid="{00000000-0005-0000-0000-0000A5320000}"/>
    <cellStyle name="Normal 2 40 17 8" xfId="11981" xr:uid="{00000000-0005-0000-0000-0000A6320000}"/>
    <cellStyle name="Normal 2 40 17 9" xfId="11982" xr:uid="{00000000-0005-0000-0000-0000A7320000}"/>
    <cellStyle name="Normal 2 40 18" xfId="2082" xr:uid="{00000000-0005-0000-0000-0000A8320000}"/>
    <cellStyle name="Normal 2 40 18 10" xfId="11983" xr:uid="{00000000-0005-0000-0000-0000A9320000}"/>
    <cellStyle name="Normal 2 40 18 11" xfId="11984" xr:uid="{00000000-0005-0000-0000-0000AA320000}"/>
    <cellStyle name="Normal 2 40 18 2" xfId="11985" xr:uid="{00000000-0005-0000-0000-0000AB320000}"/>
    <cellStyle name="Normal 2 40 18 2 2" xfId="11986" xr:uid="{00000000-0005-0000-0000-0000AC320000}"/>
    <cellStyle name="Normal 2 40 18 2 3" xfId="11987" xr:uid="{00000000-0005-0000-0000-0000AD320000}"/>
    <cellStyle name="Normal 2 40 18 3" xfId="11988" xr:uid="{00000000-0005-0000-0000-0000AE320000}"/>
    <cellStyle name="Normal 2 40 18 4" xfId="11989" xr:uid="{00000000-0005-0000-0000-0000AF320000}"/>
    <cellStyle name="Normal 2 40 18 5" xfId="11990" xr:uid="{00000000-0005-0000-0000-0000B0320000}"/>
    <cellStyle name="Normal 2 40 18 6" xfId="11991" xr:uid="{00000000-0005-0000-0000-0000B1320000}"/>
    <cellStyle name="Normal 2 40 18 7" xfId="11992" xr:uid="{00000000-0005-0000-0000-0000B2320000}"/>
    <cellStyle name="Normal 2 40 18 8" xfId="11993" xr:uid="{00000000-0005-0000-0000-0000B3320000}"/>
    <cellStyle name="Normal 2 40 18 9" xfId="11994" xr:uid="{00000000-0005-0000-0000-0000B4320000}"/>
    <cellStyle name="Normal 2 40 19" xfId="2083" xr:uid="{00000000-0005-0000-0000-0000B5320000}"/>
    <cellStyle name="Normal 2 40 19 10" xfId="11995" xr:uid="{00000000-0005-0000-0000-0000B6320000}"/>
    <cellStyle name="Normal 2 40 19 11" xfId="11996" xr:uid="{00000000-0005-0000-0000-0000B7320000}"/>
    <cellStyle name="Normal 2 40 19 2" xfId="11997" xr:uid="{00000000-0005-0000-0000-0000B8320000}"/>
    <cellStyle name="Normal 2 40 19 2 2" xfId="11998" xr:uid="{00000000-0005-0000-0000-0000B9320000}"/>
    <cellStyle name="Normal 2 40 19 2 3" xfId="11999" xr:uid="{00000000-0005-0000-0000-0000BA320000}"/>
    <cellStyle name="Normal 2 40 19 3" xfId="12000" xr:uid="{00000000-0005-0000-0000-0000BB320000}"/>
    <cellStyle name="Normal 2 40 19 4" xfId="12001" xr:uid="{00000000-0005-0000-0000-0000BC320000}"/>
    <cellStyle name="Normal 2 40 19 5" xfId="12002" xr:uid="{00000000-0005-0000-0000-0000BD320000}"/>
    <cellStyle name="Normal 2 40 19 6" xfId="12003" xr:uid="{00000000-0005-0000-0000-0000BE320000}"/>
    <cellStyle name="Normal 2 40 19 7" xfId="12004" xr:uid="{00000000-0005-0000-0000-0000BF320000}"/>
    <cellStyle name="Normal 2 40 19 8" xfId="12005" xr:uid="{00000000-0005-0000-0000-0000C0320000}"/>
    <cellStyle name="Normal 2 40 19 9" xfId="12006" xr:uid="{00000000-0005-0000-0000-0000C1320000}"/>
    <cellStyle name="Normal 2 40 2" xfId="860" xr:uid="{00000000-0005-0000-0000-0000C2320000}"/>
    <cellStyle name="Normal 2 40 2 10" xfId="12007" xr:uid="{00000000-0005-0000-0000-0000C3320000}"/>
    <cellStyle name="Normal 2 40 2 11" xfId="12008" xr:uid="{00000000-0005-0000-0000-0000C4320000}"/>
    <cellStyle name="Normal 2 40 2 2" xfId="12009" xr:uid="{00000000-0005-0000-0000-0000C5320000}"/>
    <cellStyle name="Normal 2 40 2 2 2" xfId="12010" xr:uid="{00000000-0005-0000-0000-0000C6320000}"/>
    <cellStyle name="Normal 2 40 2 2 3" xfId="12011" xr:uid="{00000000-0005-0000-0000-0000C7320000}"/>
    <cellStyle name="Normal 2 40 2 3" xfId="12012" xr:uid="{00000000-0005-0000-0000-0000C8320000}"/>
    <cellStyle name="Normal 2 40 2 4" xfId="12013" xr:uid="{00000000-0005-0000-0000-0000C9320000}"/>
    <cellStyle name="Normal 2 40 2 5" xfId="12014" xr:uid="{00000000-0005-0000-0000-0000CA320000}"/>
    <cellStyle name="Normal 2 40 2 6" xfId="12015" xr:uid="{00000000-0005-0000-0000-0000CB320000}"/>
    <cellStyle name="Normal 2 40 2 7" xfId="12016" xr:uid="{00000000-0005-0000-0000-0000CC320000}"/>
    <cellStyle name="Normal 2 40 2 8" xfId="12017" xr:uid="{00000000-0005-0000-0000-0000CD320000}"/>
    <cellStyle name="Normal 2 40 2 9" xfId="12018" xr:uid="{00000000-0005-0000-0000-0000CE320000}"/>
    <cellStyle name="Normal 2 40 20" xfId="12019" xr:uid="{00000000-0005-0000-0000-0000CF320000}"/>
    <cellStyle name="Normal 2 40 20 2" xfId="12020" xr:uid="{00000000-0005-0000-0000-0000D0320000}"/>
    <cellStyle name="Normal 2 40 20 2 2" xfId="12021" xr:uid="{00000000-0005-0000-0000-0000D1320000}"/>
    <cellStyle name="Normal 2 40 20 3" xfId="12022" xr:uid="{00000000-0005-0000-0000-0000D2320000}"/>
    <cellStyle name="Normal 2 40 21" xfId="12023" xr:uid="{00000000-0005-0000-0000-0000D3320000}"/>
    <cellStyle name="Normal 2 40 22" xfId="12024" xr:uid="{00000000-0005-0000-0000-0000D4320000}"/>
    <cellStyle name="Normal 2 40 23" xfId="12025" xr:uid="{00000000-0005-0000-0000-0000D5320000}"/>
    <cellStyle name="Normal 2 40 24" xfId="12026" xr:uid="{00000000-0005-0000-0000-0000D6320000}"/>
    <cellStyle name="Normal 2 40 25" xfId="12027" xr:uid="{00000000-0005-0000-0000-0000D7320000}"/>
    <cellStyle name="Normal 2 40 26" xfId="12028" xr:uid="{00000000-0005-0000-0000-0000D8320000}"/>
    <cellStyle name="Normal 2 40 27" xfId="12029" xr:uid="{00000000-0005-0000-0000-0000D9320000}"/>
    <cellStyle name="Normal 2 40 28" xfId="12030" xr:uid="{00000000-0005-0000-0000-0000DA320000}"/>
    <cellStyle name="Normal 2 40 29" xfId="12031" xr:uid="{00000000-0005-0000-0000-0000DB320000}"/>
    <cellStyle name="Normal 2 40 3" xfId="861" xr:uid="{00000000-0005-0000-0000-0000DC320000}"/>
    <cellStyle name="Normal 2 40 3 10" xfId="12032" xr:uid="{00000000-0005-0000-0000-0000DD320000}"/>
    <cellStyle name="Normal 2 40 3 11" xfId="12033" xr:uid="{00000000-0005-0000-0000-0000DE320000}"/>
    <cellStyle name="Normal 2 40 3 2" xfId="12034" xr:uid="{00000000-0005-0000-0000-0000DF320000}"/>
    <cellStyle name="Normal 2 40 3 2 2" xfId="12035" xr:uid="{00000000-0005-0000-0000-0000E0320000}"/>
    <cellStyle name="Normal 2 40 3 2 3" xfId="12036" xr:uid="{00000000-0005-0000-0000-0000E1320000}"/>
    <cellStyle name="Normal 2 40 3 3" xfId="12037" xr:uid="{00000000-0005-0000-0000-0000E2320000}"/>
    <cellStyle name="Normal 2 40 3 4" xfId="12038" xr:uid="{00000000-0005-0000-0000-0000E3320000}"/>
    <cellStyle name="Normal 2 40 3 5" xfId="12039" xr:uid="{00000000-0005-0000-0000-0000E4320000}"/>
    <cellStyle name="Normal 2 40 3 6" xfId="12040" xr:uid="{00000000-0005-0000-0000-0000E5320000}"/>
    <cellStyle name="Normal 2 40 3 7" xfId="12041" xr:uid="{00000000-0005-0000-0000-0000E6320000}"/>
    <cellStyle name="Normal 2 40 3 8" xfId="12042" xr:uid="{00000000-0005-0000-0000-0000E7320000}"/>
    <cellStyle name="Normal 2 40 3 9" xfId="12043" xr:uid="{00000000-0005-0000-0000-0000E8320000}"/>
    <cellStyle name="Normal 2 40 4" xfId="862" xr:uid="{00000000-0005-0000-0000-0000E9320000}"/>
    <cellStyle name="Normal 2 40 4 10" xfId="12044" xr:uid="{00000000-0005-0000-0000-0000EA320000}"/>
    <cellStyle name="Normal 2 40 4 11" xfId="12045" xr:uid="{00000000-0005-0000-0000-0000EB320000}"/>
    <cellStyle name="Normal 2 40 4 2" xfId="12046" xr:uid="{00000000-0005-0000-0000-0000EC320000}"/>
    <cellStyle name="Normal 2 40 4 2 2" xfId="12047" xr:uid="{00000000-0005-0000-0000-0000ED320000}"/>
    <cellStyle name="Normal 2 40 4 2 3" xfId="12048" xr:uid="{00000000-0005-0000-0000-0000EE320000}"/>
    <cellStyle name="Normal 2 40 4 3" xfId="12049" xr:uid="{00000000-0005-0000-0000-0000EF320000}"/>
    <cellStyle name="Normal 2 40 4 4" xfId="12050" xr:uid="{00000000-0005-0000-0000-0000F0320000}"/>
    <cellStyle name="Normal 2 40 4 5" xfId="12051" xr:uid="{00000000-0005-0000-0000-0000F1320000}"/>
    <cellStyle name="Normal 2 40 4 6" xfId="12052" xr:uid="{00000000-0005-0000-0000-0000F2320000}"/>
    <cellStyle name="Normal 2 40 4 7" xfId="12053" xr:uid="{00000000-0005-0000-0000-0000F3320000}"/>
    <cellStyle name="Normal 2 40 4 8" xfId="12054" xr:uid="{00000000-0005-0000-0000-0000F4320000}"/>
    <cellStyle name="Normal 2 40 4 9" xfId="12055" xr:uid="{00000000-0005-0000-0000-0000F5320000}"/>
    <cellStyle name="Normal 2 40 5" xfId="863" xr:uid="{00000000-0005-0000-0000-0000F6320000}"/>
    <cellStyle name="Normal 2 40 5 10" xfId="12056" xr:uid="{00000000-0005-0000-0000-0000F7320000}"/>
    <cellStyle name="Normal 2 40 5 11" xfId="12057" xr:uid="{00000000-0005-0000-0000-0000F8320000}"/>
    <cellStyle name="Normal 2 40 5 2" xfId="12058" xr:uid="{00000000-0005-0000-0000-0000F9320000}"/>
    <cellStyle name="Normal 2 40 5 2 2" xfId="12059" xr:uid="{00000000-0005-0000-0000-0000FA320000}"/>
    <cellStyle name="Normal 2 40 5 2 3" xfId="12060" xr:uid="{00000000-0005-0000-0000-0000FB320000}"/>
    <cellStyle name="Normal 2 40 5 3" xfId="12061" xr:uid="{00000000-0005-0000-0000-0000FC320000}"/>
    <cellStyle name="Normal 2 40 5 4" xfId="12062" xr:uid="{00000000-0005-0000-0000-0000FD320000}"/>
    <cellStyle name="Normal 2 40 5 5" xfId="12063" xr:uid="{00000000-0005-0000-0000-0000FE320000}"/>
    <cellStyle name="Normal 2 40 5 6" xfId="12064" xr:uid="{00000000-0005-0000-0000-0000FF320000}"/>
    <cellStyle name="Normal 2 40 5 7" xfId="12065" xr:uid="{00000000-0005-0000-0000-000000330000}"/>
    <cellStyle name="Normal 2 40 5 8" xfId="12066" xr:uid="{00000000-0005-0000-0000-000001330000}"/>
    <cellStyle name="Normal 2 40 5 9" xfId="12067" xr:uid="{00000000-0005-0000-0000-000002330000}"/>
    <cellStyle name="Normal 2 40 6" xfId="864" xr:uid="{00000000-0005-0000-0000-000003330000}"/>
    <cellStyle name="Normal 2 40 6 10" xfId="12068" xr:uid="{00000000-0005-0000-0000-000004330000}"/>
    <cellStyle name="Normal 2 40 6 11" xfId="12069" xr:uid="{00000000-0005-0000-0000-000005330000}"/>
    <cellStyle name="Normal 2 40 6 2" xfId="12070" xr:uid="{00000000-0005-0000-0000-000006330000}"/>
    <cellStyle name="Normal 2 40 6 2 2" xfId="12071" xr:uid="{00000000-0005-0000-0000-000007330000}"/>
    <cellStyle name="Normal 2 40 6 2 3" xfId="12072" xr:uid="{00000000-0005-0000-0000-000008330000}"/>
    <cellStyle name="Normal 2 40 6 3" xfId="12073" xr:uid="{00000000-0005-0000-0000-000009330000}"/>
    <cellStyle name="Normal 2 40 6 4" xfId="12074" xr:uid="{00000000-0005-0000-0000-00000A330000}"/>
    <cellStyle name="Normal 2 40 6 5" xfId="12075" xr:uid="{00000000-0005-0000-0000-00000B330000}"/>
    <cellStyle name="Normal 2 40 6 6" xfId="12076" xr:uid="{00000000-0005-0000-0000-00000C330000}"/>
    <cellStyle name="Normal 2 40 6 7" xfId="12077" xr:uid="{00000000-0005-0000-0000-00000D330000}"/>
    <cellStyle name="Normal 2 40 6 8" xfId="12078" xr:uid="{00000000-0005-0000-0000-00000E330000}"/>
    <cellStyle name="Normal 2 40 6 9" xfId="12079" xr:uid="{00000000-0005-0000-0000-00000F330000}"/>
    <cellStyle name="Normal 2 40 7" xfId="865" xr:uid="{00000000-0005-0000-0000-000010330000}"/>
    <cellStyle name="Normal 2 40 7 10" xfId="12080" xr:uid="{00000000-0005-0000-0000-000011330000}"/>
    <cellStyle name="Normal 2 40 7 11" xfId="12081" xr:uid="{00000000-0005-0000-0000-000012330000}"/>
    <cellStyle name="Normal 2 40 7 2" xfId="12082" xr:uid="{00000000-0005-0000-0000-000013330000}"/>
    <cellStyle name="Normal 2 40 7 2 2" xfId="12083" xr:uid="{00000000-0005-0000-0000-000014330000}"/>
    <cellStyle name="Normal 2 40 7 2 3" xfId="12084" xr:uid="{00000000-0005-0000-0000-000015330000}"/>
    <cellStyle name="Normal 2 40 7 3" xfId="12085" xr:uid="{00000000-0005-0000-0000-000016330000}"/>
    <cellStyle name="Normal 2 40 7 4" xfId="12086" xr:uid="{00000000-0005-0000-0000-000017330000}"/>
    <cellStyle name="Normal 2 40 7 5" xfId="12087" xr:uid="{00000000-0005-0000-0000-000018330000}"/>
    <cellStyle name="Normal 2 40 7 6" xfId="12088" xr:uid="{00000000-0005-0000-0000-000019330000}"/>
    <cellStyle name="Normal 2 40 7 7" xfId="12089" xr:uid="{00000000-0005-0000-0000-00001A330000}"/>
    <cellStyle name="Normal 2 40 7 8" xfId="12090" xr:uid="{00000000-0005-0000-0000-00001B330000}"/>
    <cellStyle name="Normal 2 40 7 9" xfId="12091" xr:uid="{00000000-0005-0000-0000-00001C330000}"/>
    <cellStyle name="Normal 2 40 8" xfId="866" xr:uid="{00000000-0005-0000-0000-00001D330000}"/>
    <cellStyle name="Normal 2 40 8 10" xfId="12092" xr:uid="{00000000-0005-0000-0000-00001E330000}"/>
    <cellStyle name="Normal 2 40 8 11" xfId="12093" xr:uid="{00000000-0005-0000-0000-00001F330000}"/>
    <cellStyle name="Normal 2 40 8 2" xfId="12094" xr:uid="{00000000-0005-0000-0000-000020330000}"/>
    <cellStyle name="Normal 2 40 8 2 2" xfId="12095" xr:uid="{00000000-0005-0000-0000-000021330000}"/>
    <cellStyle name="Normal 2 40 8 2 3" xfId="12096" xr:uid="{00000000-0005-0000-0000-000022330000}"/>
    <cellStyle name="Normal 2 40 8 3" xfId="12097" xr:uid="{00000000-0005-0000-0000-000023330000}"/>
    <cellStyle name="Normal 2 40 8 4" xfId="12098" xr:uid="{00000000-0005-0000-0000-000024330000}"/>
    <cellStyle name="Normal 2 40 8 5" xfId="12099" xr:uid="{00000000-0005-0000-0000-000025330000}"/>
    <cellStyle name="Normal 2 40 8 6" xfId="12100" xr:uid="{00000000-0005-0000-0000-000026330000}"/>
    <cellStyle name="Normal 2 40 8 7" xfId="12101" xr:uid="{00000000-0005-0000-0000-000027330000}"/>
    <cellStyle name="Normal 2 40 8 8" xfId="12102" xr:uid="{00000000-0005-0000-0000-000028330000}"/>
    <cellStyle name="Normal 2 40 8 9" xfId="12103" xr:uid="{00000000-0005-0000-0000-000029330000}"/>
    <cellStyle name="Normal 2 40 9" xfId="867" xr:uid="{00000000-0005-0000-0000-00002A330000}"/>
    <cellStyle name="Normal 2 40 9 10" xfId="12104" xr:uid="{00000000-0005-0000-0000-00002B330000}"/>
    <cellStyle name="Normal 2 40 9 11" xfId="12105" xr:uid="{00000000-0005-0000-0000-00002C330000}"/>
    <cellStyle name="Normal 2 40 9 2" xfId="12106" xr:uid="{00000000-0005-0000-0000-00002D330000}"/>
    <cellStyle name="Normal 2 40 9 2 2" xfId="12107" xr:uid="{00000000-0005-0000-0000-00002E330000}"/>
    <cellStyle name="Normal 2 40 9 2 3" xfId="12108" xr:uid="{00000000-0005-0000-0000-00002F330000}"/>
    <cellStyle name="Normal 2 40 9 3" xfId="12109" xr:uid="{00000000-0005-0000-0000-000030330000}"/>
    <cellStyle name="Normal 2 40 9 4" xfId="12110" xr:uid="{00000000-0005-0000-0000-000031330000}"/>
    <cellStyle name="Normal 2 40 9 5" xfId="12111" xr:uid="{00000000-0005-0000-0000-000032330000}"/>
    <cellStyle name="Normal 2 40 9 6" xfId="12112" xr:uid="{00000000-0005-0000-0000-000033330000}"/>
    <cellStyle name="Normal 2 40 9 7" xfId="12113" xr:uid="{00000000-0005-0000-0000-000034330000}"/>
    <cellStyle name="Normal 2 40 9 8" xfId="12114" xr:uid="{00000000-0005-0000-0000-000035330000}"/>
    <cellStyle name="Normal 2 40 9 9" xfId="12115" xr:uid="{00000000-0005-0000-0000-000036330000}"/>
    <cellStyle name="Normal 2 41" xfId="868" xr:uid="{00000000-0005-0000-0000-000037330000}"/>
    <cellStyle name="Normal 2 41 10" xfId="869" xr:uid="{00000000-0005-0000-0000-000038330000}"/>
    <cellStyle name="Normal 2 41 10 10" xfId="12116" xr:uid="{00000000-0005-0000-0000-000039330000}"/>
    <cellStyle name="Normal 2 41 10 11" xfId="12117" xr:uid="{00000000-0005-0000-0000-00003A330000}"/>
    <cellStyle name="Normal 2 41 10 2" xfId="12118" xr:uid="{00000000-0005-0000-0000-00003B330000}"/>
    <cellStyle name="Normal 2 41 10 2 2" xfId="12119" xr:uid="{00000000-0005-0000-0000-00003C330000}"/>
    <cellStyle name="Normal 2 41 10 2 3" xfId="12120" xr:uid="{00000000-0005-0000-0000-00003D330000}"/>
    <cellStyle name="Normal 2 41 10 3" xfId="12121" xr:uid="{00000000-0005-0000-0000-00003E330000}"/>
    <cellStyle name="Normal 2 41 10 4" xfId="12122" xr:uid="{00000000-0005-0000-0000-00003F330000}"/>
    <cellStyle name="Normal 2 41 10 5" xfId="12123" xr:uid="{00000000-0005-0000-0000-000040330000}"/>
    <cellStyle name="Normal 2 41 10 6" xfId="12124" xr:uid="{00000000-0005-0000-0000-000041330000}"/>
    <cellStyle name="Normal 2 41 10 7" xfId="12125" xr:uid="{00000000-0005-0000-0000-000042330000}"/>
    <cellStyle name="Normal 2 41 10 8" xfId="12126" xr:uid="{00000000-0005-0000-0000-000043330000}"/>
    <cellStyle name="Normal 2 41 10 9" xfId="12127" xr:uid="{00000000-0005-0000-0000-000044330000}"/>
    <cellStyle name="Normal 2 41 11" xfId="870" xr:uid="{00000000-0005-0000-0000-000045330000}"/>
    <cellStyle name="Normal 2 41 11 10" xfId="12128" xr:uid="{00000000-0005-0000-0000-000046330000}"/>
    <cellStyle name="Normal 2 41 11 11" xfId="12129" xr:uid="{00000000-0005-0000-0000-000047330000}"/>
    <cellStyle name="Normal 2 41 11 2" xfId="12130" xr:uid="{00000000-0005-0000-0000-000048330000}"/>
    <cellStyle name="Normal 2 41 11 2 2" xfId="12131" xr:uid="{00000000-0005-0000-0000-000049330000}"/>
    <cellStyle name="Normal 2 41 11 2 3" xfId="12132" xr:uid="{00000000-0005-0000-0000-00004A330000}"/>
    <cellStyle name="Normal 2 41 11 3" xfId="12133" xr:uid="{00000000-0005-0000-0000-00004B330000}"/>
    <cellStyle name="Normal 2 41 11 4" xfId="12134" xr:uid="{00000000-0005-0000-0000-00004C330000}"/>
    <cellStyle name="Normal 2 41 11 5" xfId="12135" xr:uid="{00000000-0005-0000-0000-00004D330000}"/>
    <cellStyle name="Normal 2 41 11 6" xfId="12136" xr:uid="{00000000-0005-0000-0000-00004E330000}"/>
    <cellStyle name="Normal 2 41 11 7" xfId="12137" xr:uid="{00000000-0005-0000-0000-00004F330000}"/>
    <cellStyle name="Normal 2 41 11 8" xfId="12138" xr:uid="{00000000-0005-0000-0000-000050330000}"/>
    <cellStyle name="Normal 2 41 11 9" xfId="12139" xr:uid="{00000000-0005-0000-0000-000051330000}"/>
    <cellStyle name="Normal 2 41 12" xfId="871" xr:uid="{00000000-0005-0000-0000-000052330000}"/>
    <cellStyle name="Normal 2 41 12 10" xfId="12140" xr:uid="{00000000-0005-0000-0000-000053330000}"/>
    <cellStyle name="Normal 2 41 12 11" xfId="12141" xr:uid="{00000000-0005-0000-0000-000054330000}"/>
    <cellStyle name="Normal 2 41 12 2" xfId="12142" xr:uid="{00000000-0005-0000-0000-000055330000}"/>
    <cellStyle name="Normal 2 41 12 2 2" xfId="12143" xr:uid="{00000000-0005-0000-0000-000056330000}"/>
    <cellStyle name="Normal 2 41 12 2 3" xfId="12144" xr:uid="{00000000-0005-0000-0000-000057330000}"/>
    <cellStyle name="Normal 2 41 12 3" xfId="12145" xr:uid="{00000000-0005-0000-0000-000058330000}"/>
    <cellStyle name="Normal 2 41 12 4" xfId="12146" xr:uid="{00000000-0005-0000-0000-000059330000}"/>
    <cellStyle name="Normal 2 41 12 5" xfId="12147" xr:uid="{00000000-0005-0000-0000-00005A330000}"/>
    <cellStyle name="Normal 2 41 12 6" xfId="12148" xr:uid="{00000000-0005-0000-0000-00005B330000}"/>
    <cellStyle name="Normal 2 41 12 7" xfId="12149" xr:uid="{00000000-0005-0000-0000-00005C330000}"/>
    <cellStyle name="Normal 2 41 12 8" xfId="12150" xr:uid="{00000000-0005-0000-0000-00005D330000}"/>
    <cellStyle name="Normal 2 41 12 9" xfId="12151" xr:uid="{00000000-0005-0000-0000-00005E330000}"/>
    <cellStyle name="Normal 2 41 13" xfId="872" xr:uid="{00000000-0005-0000-0000-00005F330000}"/>
    <cellStyle name="Normal 2 41 13 10" xfId="12152" xr:uid="{00000000-0005-0000-0000-000060330000}"/>
    <cellStyle name="Normal 2 41 13 11" xfId="12153" xr:uid="{00000000-0005-0000-0000-000061330000}"/>
    <cellStyle name="Normal 2 41 13 2" xfId="12154" xr:uid="{00000000-0005-0000-0000-000062330000}"/>
    <cellStyle name="Normal 2 41 13 2 2" xfId="12155" xr:uid="{00000000-0005-0000-0000-000063330000}"/>
    <cellStyle name="Normal 2 41 13 2 3" xfId="12156" xr:uid="{00000000-0005-0000-0000-000064330000}"/>
    <cellStyle name="Normal 2 41 13 3" xfId="12157" xr:uid="{00000000-0005-0000-0000-000065330000}"/>
    <cellStyle name="Normal 2 41 13 4" xfId="12158" xr:uid="{00000000-0005-0000-0000-000066330000}"/>
    <cellStyle name="Normal 2 41 13 5" xfId="12159" xr:uid="{00000000-0005-0000-0000-000067330000}"/>
    <cellStyle name="Normal 2 41 13 6" xfId="12160" xr:uid="{00000000-0005-0000-0000-000068330000}"/>
    <cellStyle name="Normal 2 41 13 7" xfId="12161" xr:uid="{00000000-0005-0000-0000-000069330000}"/>
    <cellStyle name="Normal 2 41 13 8" xfId="12162" xr:uid="{00000000-0005-0000-0000-00006A330000}"/>
    <cellStyle name="Normal 2 41 13 9" xfId="12163" xr:uid="{00000000-0005-0000-0000-00006B330000}"/>
    <cellStyle name="Normal 2 41 14" xfId="873" xr:uid="{00000000-0005-0000-0000-00006C330000}"/>
    <cellStyle name="Normal 2 41 14 10" xfId="12164" xr:uid="{00000000-0005-0000-0000-00006D330000}"/>
    <cellStyle name="Normal 2 41 14 11" xfId="12165" xr:uid="{00000000-0005-0000-0000-00006E330000}"/>
    <cellStyle name="Normal 2 41 14 2" xfId="12166" xr:uid="{00000000-0005-0000-0000-00006F330000}"/>
    <cellStyle name="Normal 2 41 14 2 2" xfId="12167" xr:uid="{00000000-0005-0000-0000-000070330000}"/>
    <cellStyle name="Normal 2 41 14 2 3" xfId="12168" xr:uid="{00000000-0005-0000-0000-000071330000}"/>
    <cellStyle name="Normal 2 41 14 3" xfId="12169" xr:uid="{00000000-0005-0000-0000-000072330000}"/>
    <cellStyle name="Normal 2 41 14 4" xfId="12170" xr:uid="{00000000-0005-0000-0000-000073330000}"/>
    <cellStyle name="Normal 2 41 14 5" xfId="12171" xr:uid="{00000000-0005-0000-0000-000074330000}"/>
    <cellStyle name="Normal 2 41 14 6" xfId="12172" xr:uid="{00000000-0005-0000-0000-000075330000}"/>
    <cellStyle name="Normal 2 41 14 7" xfId="12173" xr:uid="{00000000-0005-0000-0000-000076330000}"/>
    <cellStyle name="Normal 2 41 14 8" xfId="12174" xr:uid="{00000000-0005-0000-0000-000077330000}"/>
    <cellStyle name="Normal 2 41 14 9" xfId="12175" xr:uid="{00000000-0005-0000-0000-000078330000}"/>
    <cellStyle name="Normal 2 41 15" xfId="874" xr:uid="{00000000-0005-0000-0000-000079330000}"/>
    <cellStyle name="Normal 2 41 15 10" xfId="12176" xr:uid="{00000000-0005-0000-0000-00007A330000}"/>
    <cellStyle name="Normal 2 41 15 11" xfId="12177" xr:uid="{00000000-0005-0000-0000-00007B330000}"/>
    <cellStyle name="Normal 2 41 15 2" xfId="12178" xr:uid="{00000000-0005-0000-0000-00007C330000}"/>
    <cellStyle name="Normal 2 41 15 2 2" xfId="12179" xr:uid="{00000000-0005-0000-0000-00007D330000}"/>
    <cellStyle name="Normal 2 41 15 2 3" xfId="12180" xr:uid="{00000000-0005-0000-0000-00007E330000}"/>
    <cellStyle name="Normal 2 41 15 3" xfId="12181" xr:uid="{00000000-0005-0000-0000-00007F330000}"/>
    <cellStyle name="Normal 2 41 15 4" xfId="12182" xr:uid="{00000000-0005-0000-0000-000080330000}"/>
    <cellStyle name="Normal 2 41 15 5" xfId="12183" xr:uid="{00000000-0005-0000-0000-000081330000}"/>
    <cellStyle name="Normal 2 41 15 6" xfId="12184" xr:uid="{00000000-0005-0000-0000-000082330000}"/>
    <cellStyle name="Normal 2 41 15 7" xfId="12185" xr:uid="{00000000-0005-0000-0000-000083330000}"/>
    <cellStyle name="Normal 2 41 15 8" xfId="12186" xr:uid="{00000000-0005-0000-0000-000084330000}"/>
    <cellStyle name="Normal 2 41 15 9" xfId="12187" xr:uid="{00000000-0005-0000-0000-000085330000}"/>
    <cellStyle name="Normal 2 41 16" xfId="2084" xr:uid="{00000000-0005-0000-0000-000086330000}"/>
    <cellStyle name="Normal 2 41 16 10" xfId="12188" xr:uid="{00000000-0005-0000-0000-000087330000}"/>
    <cellStyle name="Normal 2 41 16 11" xfId="12189" xr:uid="{00000000-0005-0000-0000-000088330000}"/>
    <cellStyle name="Normal 2 41 16 2" xfId="12190" xr:uid="{00000000-0005-0000-0000-000089330000}"/>
    <cellStyle name="Normal 2 41 16 2 2" xfId="12191" xr:uid="{00000000-0005-0000-0000-00008A330000}"/>
    <cellStyle name="Normal 2 41 16 2 3" xfId="12192" xr:uid="{00000000-0005-0000-0000-00008B330000}"/>
    <cellStyle name="Normal 2 41 16 3" xfId="12193" xr:uid="{00000000-0005-0000-0000-00008C330000}"/>
    <cellStyle name="Normal 2 41 16 4" xfId="12194" xr:uid="{00000000-0005-0000-0000-00008D330000}"/>
    <cellStyle name="Normal 2 41 16 5" xfId="12195" xr:uid="{00000000-0005-0000-0000-00008E330000}"/>
    <cellStyle name="Normal 2 41 16 6" xfId="12196" xr:uid="{00000000-0005-0000-0000-00008F330000}"/>
    <cellStyle name="Normal 2 41 16 7" xfId="12197" xr:uid="{00000000-0005-0000-0000-000090330000}"/>
    <cellStyle name="Normal 2 41 16 8" xfId="12198" xr:uid="{00000000-0005-0000-0000-000091330000}"/>
    <cellStyle name="Normal 2 41 16 9" xfId="12199" xr:uid="{00000000-0005-0000-0000-000092330000}"/>
    <cellStyle name="Normal 2 41 17" xfId="2085" xr:uid="{00000000-0005-0000-0000-000093330000}"/>
    <cellStyle name="Normal 2 41 17 10" xfId="12200" xr:uid="{00000000-0005-0000-0000-000094330000}"/>
    <cellStyle name="Normal 2 41 17 11" xfId="12201" xr:uid="{00000000-0005-0000-0000-000095330000}"/>
    <cellStyle name="Normal 2 41 17 2" xfId="12202" xr:uid="{00000000-0005-0000-0000-000096330000}"/>
    <cellStyle name="Normal 2 41 17 2 2" xfId="12203" xr:uid="{00000000-0005-0000-0000-000097330000}"/>
    <cellStyle name="Normal 2 41 17 2 3" xfId="12204" xr:uid="{00000000-0005-0000-0000-000098330000}"/>
    <cellStyle name="Normal 2 41 17 3" xfId="12205" xr:uid="{00000000-0005-0000-0000-000099330000}"/>
    <cellStyle name="Normal 2 41 17 4" xfId="12206" xr:uid="{00000000-0005-0000-0000-00009A330000}"/>
    <cellStyle name="Normal 2 41 17 5" xfId="12207" xr:uid="{00000000-0005-0000-0000-00009B330000}"/>
    <cellStyle name="Normal 2 41 17 6" xfId="12208" xr:uid="{00000000-0005-0000-0000-00009C330000}"/>
    <cellStyle name="Normal 2 41 17 7" xfId="12209" xr:uid="{00000000-0005-0000-0000-00009D330000}"/>
    <cellStyle name="Normal 2 41 17 8" xfId="12210" xr:uid="{00000000-0005-0000-0000-00009E330000}"/>
    <cellStyle name="Normal 2 41 17 9" xfId="12211" xr:uid="{00000000-0005-0000-0000-00009F330000}"/>
    <cellStyle name="Normal 2 41 18" xfId="2086" xr:uid="{00000000-0005-0000-0000-0000A0330000}"/>
    <cellStyle name="Normal 2 41 18 10" xfId="12212" xr:uid="{00000000-0005-0000-0000-0000A1330000}"/>
    <cellStyle name="Normal 2 41 18 11" xfId="12213" xr:uid="{00000000-0005-0000-0000-0000A2330000}"/>
    <cellStyle name="Normal 2 41 18 2" xfId="12214" xr:uid="{00000000-0005-0000-0000-0000A3330000}"/>
    <cellStyle name="Normal 2 41 18 2 2" xfId="12215" xr:uid="{00000000-0005-0000-0000-0000A4330000}"/>
    <cellStyle name="Normal 2 41 18 2 3" xfId="12216" xr:uid="{00000000-0005-0000-0000-0000A5330000}"/>
    <cellStyle name="Normal 2 41 18 3" xfId="12217" xr:uid="{00000000-0005-0000-0000-0000A6330000}"/>
    <cellStyle name="Normal 2 41 18 4" xfId="12218" xr:uid="{00000000-0005-0000-0000-0000A7330000}"/>
    <cellStyle name="Normal 2 41 18 5" xfId="12219" xr:uid="{00000000-0005-0000-0000-0000A8330000}"/>
    <cellStyle name="Normal 2 41 18 6" xfId="12220" xr:uid="{00000000-0005-0000-0000-0000A9330000}"/>
    <cellStyle name="Normal 2 41 18 7" xfId="12221" xr:uid="{00000000-0005-0000-0000-0000AA330000}"/>
    <cellStyle name="Normal 2 41 18 8" xfId="12222" xr:uid="{00000000-0005-0000-0000-0000AB330000}"/>
    <cellStyle name="Normal 2 41 18 9" xfId="12223" xr:uid="{00000000-0005-0000-0000-0000AC330000}"/>
    <cellStyle name="Normal 2 41 19" xfId="2087" xr:uid="{00000000-0005-0000-0000-0000AD330000}"/>
    <cellStyle name="Normal 2 41 19 10" xfId="12224" xr:uid="{00000000-0005-0000-0000-0000AE330000}"/>
    <cellStyle name="Normal 2 41 19 11" xfId="12225" xr:uid="{00000000-0005-0000-0000-0000AF330000}"/>
    <cellStyle name="Normal 2 41 19 2" xfId="12226" xr:uid="{00000000-0005-0000-0000-0000B0330000}"/>
    <cellStyle name="Normal 2 41 19 2 2" xfId="12227" xr:uid="{00000000-0005-0000-0000-0000B1330000}"/>
    <cellStyle name="Normal 2 41 19 2 3" xfId="12228" xr:uid="{00000000-0005-0000-0000-0000B2330000}"/>
    <cellStyle name="Normal 2 41 19 3" xfId="12229" xr:uid="{00000000-0005-0000-0000-0000B3330000}"/>
    <cellStyle name="Normal 2 41 19 4" xfId="12230" xr:uid="{00000000-0005-0000-0000-0000B4330000}"/>
    <cellStyle name="Normal 2 41 19 5" xfId="12231" xr:uid="{00000000-0005-0000-0000-0000B5330000}"/>
    <cellStyle name="Normal 2 41 19 6" xfId="12232" xr:uid="{00000000-0005-0000-0000-0000B6330000}"/>
    <cellStyle name="Normal 2 41 19 7" xfId="12233" xr:uid="{00000000-0005-0000-0000-0000B7330000}"/>
    <cellStyle name="Normal 2 41 19 8" xfId="12234" xr:uid="{00000000-0005-0000-0000-0000B8330000}"/>
    <cellStyle name="Normal 2 41 19 9" xfId="12235" xr:uid="{00000000-0005-0000-0000-0000B9330000}"/>
    <cellStyle name="Normal 2 41 2" xfId="875" xr:uid="{00000000-0005-0000-0000-0000BA330000}"/>
    <cellStyle name="Normal 2 41 2 10" xfId="12236" xr:uid="{00000000-0005-0000-0000-0000BB330000}"/>
    <cellStyle name="Normal 2 41 2 11" xfId="12237" xr:uid="{00000000-0005-0000-0000-0000BC330000}"/>
    <cellStyle name="Normal 2 41 2 2" xfId="12238" xr:uid="{00000000-0005-0000-0000-0000BD330000}"/>
    <cellStyle name="Normal 2 41 2 2 2" xfId="12239" xr:uid="{00000000-0005-0000-0000-0000BE330000}"/>
    <cellStyle name="Normal 2 41 2 2 3" xfId="12240" xr:uid="{00000000-0005-0000-0000-0000BF330000}"/>
    <cellStyle name="Normal 2 41 2 3" xfId="12241" xr:uid="{00000000-0005-0000-0000-0000C0330000}"/>
    <cellStyle name="Normal 2 41 2 4" xfId="12242" xr:uid="{00000000-0005-0000-0000-0000C1330000}"/>
    <cellStyle name="Normal 2 41 2 5" xfId="12243" xr:uid="{00000000-0005-0000-0000-0000C2330000}"/>
    <cellStyle name="Normal 2 41 2 6" xfId="12244" xr:uid="{00000000-0005-0000-0000-0000C3330000}"/>
    <cellStyle name="Normal 2 41 2 7" xfId="12245" xr:uid="{00000000-0005-0000-0000-0000C4330000}"/>
    <cellStyle name="Normal 2 41 2 8" xfId="12246" xr:uid="{00000000-0005-0000-0000-0000C5330000}"/>
    <cellStyle name="Normal 2 41 2 9" xfId="12247" xr:uid="{00000000-0005-0000-0000-0000C6330000}"/>
    <cellStyle name="Normal 2 41 20" xfId="12248" xr:uid="{00000000-0005-0000-0000-0000C7330000}"/>
    <cellStyle name="Normal 2 41 20 2" xfId="12249" xr:uid="{00000000-0005-0000-0000-0000C8330000}"/>
    <cellStyle name="Normal 2 41 20 2 2" xfId="12250" xr:uid="{00000000-0005-0000-0000-0000C9330000}"/>
    <cellStyle name="Normal 2 41 20 3" xfId="12251" xr:uid="{00000000-0005-0000-0000-0000CA330000}"/>
    <cellStyle name="Normal 2 41 21" xfId="12252" xr:uid="{00000000-0005-0000-0000-0000CB330000}"/>
    <cellStyle name="Normal 2 41 22" xfId="12253" xr:uid="{00000000-0005-0000-0000-0000CC330000}"/>
    <cellStyle name="Normal 2 41 23" xfId="12254" xr:uid="{00000000-0005-0000-0000-0000CD330000}"/>
    <cellStyle name="Normal 2 41 24" xfId="12255" xr:uid="{00000000-0005-0000-0000-0000CE330000}"/>
    <cellStyle name="Normal 2 41 25" xfId="12256" xr:uid="{00000000-0005-0000-0000-0000CF330000}"/>
    <cellStyle name="Normal 2 41 26" xfId="12257" xr:uid="{00000000-0005-0000-0000-0000D0330000}"/>
    <cellStyle name="Normal 2 41 27" xfId="12258" xr:uid="{00000000-0005-0000-0000-0000D1330000}"/>
    <cellStyle name="Normal 2 41 28" xfId="12259" xr:uid="{00000000-0005-0000-0000-0000D2330000}"/>
    <cellStyle name="Normal 2 41 29" xfId="12260" xr:uid="{00000000-0005-0000-0000-0000D3330000}"/>
    <cellStyle name="Normal 2 41 3" xfId="876" xr:uid="{00000000-0005-0000-0000-0000D4330000}"/>
    <cellStyle name="Normal 2 41 3 10" xfId="12261" xr:uid="{00000000-0005-0000-0000-0000D5330000}"/>
    <cellStyle name="Normal 2 41 3 11" xfId="12262" xr:uid="{00000000-0005-0000-0000-0000D6330000}"/>
    <cellStyle name="Normal 2 41 3 2" xfId="12263" xr:uid="{00000000-0005-0000-0000-0000D7330000}"/>
    <cellStyle name="Normal 2 41 3 2 2" xfId="12264" xr:uid="{00000000-0005-0000-0000-0000D8330000}"/>
    <cellStyle name="Normal 2 41 3 2 3" xfId="12265" xr:uid="{00000000-0005-0000-0000-0000D9330000}"/>
    <cellStyle name="Normal 2 41 3 3" xfId="12266" xr:uid="{00000000-0005-0000-0000-0000DA330000}"/>
    <cellStyle name="Normal 2 41 3 4" xfId="12267" xr:uid="{00000000-0005-0000-0000-0000DB330000}"/>
    <cellStyle name="Normal 2 41 3 5" xfId="12268" xr:uid="{00000000-0005-0000-0000-0000DC330000}"/>
    <cellStyle name="Normal 2 41 3 6" xfId="12269" xr:uid="{00000000-0005-0000-0000-0000DD330000}"/>
    <cellStyle name="Normal 2 41 3 7" xfId="12270" xr:uid="{00000000-0005-0000-0000-0000DE330000}"/>
    <cellStyle name="Normal 2 41 3 8" xfId="12271" xr:uid="{00000000-0005-0000-0000-0000DF330000}"/>
    <cellStyle name="Normal 2 41 3 9" xfId="12272" xr:uid="{00000000-0005-0000-0000-0000E0330000}"/>
    <cellStyle name="Normal 2 41 4" xfId="877" xr:uid="{00000000-0005-0000-0000-0000E1330000}"/>
    <cellStyle name="Normal 2 41 4 10" xfId="12273" xr:uid="{00000000-0005-0000-0000-0000E2330000}"/>
    <cellStyle name="Normal 2 41 4 11" xfId="12274" xr:uid="{00000000-0005-0000-0000-0000E3330000}"/>
    <cellStyle name="Normal 2 41 4 2" xfId="12275" xr:uid="{00000000-0005-0000-0000-0000E4330000}"/>
    <cellStyle name="Normal 2 41 4 2 2" xfId="12276" xr:uid="{00000000-0005-0000-0000-0000E5330000}"/>
    <cellStyle name="Normal 2 41 4 2 3" xfId="12277" xr:uid="{00000000-0005-0000-0000-0000E6330000}"/>
    <cellStyle name="Normal 2 41 4 3" xfId="12278" xr:uid="{00000000-0005-0000-0000-0000E7330000}"/>
    <cellStyle name="Normal 2 41 4 4" xfId="12279" xr:uid="{00000000-0005-0000-0000-0000E8330000}"/>
    <cellStyle name="Normal 2 41 4 5" xfId="12280" xr:uid="{00000000-0005-0000-0000-0000E9330000}"/>
    <cellStyle name="Normal 2 41 4 6" xfId="12281" xr:uid="{00000000-0005-0000-0000-0000EA330000}"/>
    <cellStyle name="Normal 2 41 4 7" xfId="12282" xr:uid="{00000000-0005-0000-0000-0000EB330000}"/>
    <cellStyle name="Normal 2 41 4 8" xfId="12283" xr:uid="{00000000-0005-0000-0000-0000EC330000}"/>
    <cellStyle name="Normal 2 41 4 9" xfId="12284" xr:uid="{00000000-0005-0000-0000-0000ED330000}"/>
    <cellStyle name="Normal 2 41 5" xfId="878" xr:uid="{00000000-0005-0000-0000-0000EE330000}"/>
    <cellStyle name="Normal 2 41 5 10" xfId="12285" xr:uid="{00000000-0005-0000-0000-0000EF330000}"/>
    <cellStyle name="Normal 2 41 5 11" xfId="12286" xr:uid="{00000000-0005-0000-0000-0000F0330000}"/>
    <cellStyle name="Normal 2 41 5 2" xfId="12287" xr:uid="{00000000-0005-0000-0000-0000F1330000}"/>
    <cellStyle name="Normal 2 41 5 2 2" xfId="12288" xr:uid="{00000000-0005-0000-0000-0000F2330000}"/>
    <cellStyle name="Normal 2 41 5 2 3" xfId="12289" xr:uid="{00000000-0005-0000-0000-0000F3330000}"/>
    <cellStyle name="Normal 2 41 5 3" xfId="12290" xr:uid="{00000000-0005-0000-0000-0000F4330000}"/>
    <cellStyle name="Normal 2 41 5 4" xfId="12291" xr:uid="{00000000-0005-0000-0000-0000F5330000}"/>
    <cellStyle name="Normal 2 41 5 5" xfId="12292" xr:uid="{00000000-0005-0000-0000-0000F6330000}"/>
    <cellStyle name="Normal 2 41 5 6" xfId="12293" xr:uid="{00000000-0005-0000-0000-0000F7330000}"/>
    <cellStyle name="Normal 2 41 5 7" xfId="12294" xr:uid="{00000000-0005-0000-0000-0000F8330000}"/>
    <cellStyle name="Normal 2 41 5 8" xfId="12295" xr:uid="{00000000-0005-0000-0000-0000F9330000}"/>
    <cellStyle name="Normal 2 41 5 9" xfId="12296" xr:uid="{00000000-0005-0000-0000-0000FA330000}"/>
    <cellStyle name="Normal 2 41 6" xfId="879" xr:uid="{00000000-0005-0000-0000-0000FB330000}"/>
    <cellStyle name="Normal 2 41 6 10" xfId="12297" xr:uid="{00000000-0005-0000-0000-0000FC330000}"/>
    <cellStyle name="Normal 2 41 6 11" xfId="12298" xr:uid="{00000000-0005-0000-0000-0000FD330000}"/>
    <cellStyle name="Normal 2 41 6 2" xfId="12299" xr:uid="{00000000-0005-0000-0000-0000FE330000}"/>
    <cellStyle name="Normal 2 41 6 2 2" xfId="12300" xr:uid="{00000000-0005-0000-0000-0000FF330000}"/>
    <cellStyle name="Normal 2 41 6 2 3" xfId="12301" xr:uid="{00000000-0005-0000-0000-000000340000}"/>
    <cellStyle name="Normal 2 41 6 3" xfId="12302" xr:uid="{00000000-0005-0000-0000-000001340000}"/>
    <cellStyle name="Normal 2 41 6 4" xfId="12303" xr:uid="{00000000-0005-0000-0000-000002340000}"/>
    <cellStyle name="Normal 2 41 6 5" xfId="12304" xr:uid="{00000000-0005-0000-0000-000003340000}"/>
    <cellStyle name="Normal 2 41 6 6" xfId="12305" xr:uid="{00000000-0005-0000-0000-000004340000}"/>
    <cellStyle name="Normal 2 41 6 7" xfId="12306" xr:uid="{00000000-0005-0000-0000-000005340000}"/>
    <cellStyle name="Normal 2 41 6 8" xfId="12307" xr:uid="{00000000-0005-0000-0000-000006340000}"/>
    <cellStyle name="Normal 2 41 6 9" xfId="12308" xr:uid="{00000000-0005-0000-0000-000007340000}"/>
    <cellStyle name="Normal 2 41 7" xfId="880" xr:uid="{00000000-0005-0000-0000-000008340000}"/>
    <cellStyle name="Normal 2 41 7 10" xfId="12309" xr:uid="{00000000-0005-0000-0000-000009340000}"/>
    <cellStyle name="Normal 2 41 7 11" xfId="12310" xr:uid="{00000000-0005-0000-0000-00000A340000}"/>
    <cellStyle name="Normal 2 41 7 2" xfId="12311" xr:uid="{00000000-0005-0000-0000-00000B340000}"/>
    <cellStyle name="Normal 2 41 7 2 2" xfId="12312" xr:uid="{00000000-0005-0000-0000-00000C340000}"/>
    <cellStyle name="Normal 2 41 7 2 3" xfId="12313" xr:uid="{00000000-0005-0000-0000-00000D340000}"/>
    <cellStyle name="Normal 2 41 7 3" xfId="12314" xr:uid="{00000000-0005-0000-0000-00000E340000}"/>
    <cellStyle name="Normal 2 41 7 4" xfId="12315" xr:uid="{00000000-0005-0000-0000-00000F340000}"/>
    <cellStyle name="Normal 2 41 7 5" xfId="12316" xr:uid="{00000000-0005-0000-0000-000010340000}"/>
    <cellStyle name="Normal 2 41 7 6" xfId="12317" xr:uid="{00000000-0005-0000-0000-000011340000}"/>
    <cellStyle name="Normal 2 41 7 7" xfId="12318" xr:uid="{00000000-0005-0000-0000-000012340000}"/>
    <cellStyle name="Normal 2 41 7 8" xfId="12319" xr:uid="{00000000-0005-0000-0000-000013340000}"/>
    <cellStyle name="Normal 2 41 7 9" xfId="12320" xr:uid="{00000000-0005-0000-0000-000014340000}"/>
    <cellStyle name="Normal 2 41 8" xfId="881" xr:uid="{00000000-0005-0000-0000-000015340000}"/>
    <cellStyle name="Normal 2 41 8 10" xfId="12321" xr:uid="{00000000-0005-0000-0000-000016340000}"/>
    <cellStyle name="Normal 2 41 8 11" xfId="12322" xr:uid="{00000000-0005-0000-0000-000017340000}"/>
    <cellStyle name="Normal 2 41 8 2" xfId="12323" xr:uid="{00000000-0005-0000-0000-000018340000}"/>
    <cellStyle name="Normal 2 41 8 2 2" xfId="12324" xr:uid="{00000000-0005-0000-0000-000019340000}"/>
    <cellStyle name="Normal 2 41 8 2 3" xfId="12325" xr:uid="{00000000-0005-0000-0000-00001A340000}"/>
    <cellStyle name="Normal 2 41 8 3" xfId="12326" xr:uid="{00000000-0005-0000-0000-00001B340000}"/>
    <cellStyle name="Normal 2 41 8 4" xfId="12327" xr:uid="{00000000-0005-0000-0000-00001C340000}"/>
    <cellStyle name="Normal 2 41 8 5" xfId="12328" xr:uid="{00000000-0005-0000-0000-00001D340000}"/>
    <cellStyle name="Normal 2 41 8 6" xfId="12329" xr:uid="{00000000-0005-0000-0000-00001E340000}"/>
    <cellStyle name="Normal 2 41 8 7" xfId="12330" xr:uid="{00000000-0005-0000-0000-00001F340000}"/>
    <cellStyle name="Normal 2 41 8 8" xfId="12331" xr:uid="{00000000-0005-0000-0000-000020340000}"/>
    <cellStyle name="Normal 2 41 8 9" xfId="12332" xr:uid="{00000000-0005-0000-0000-000021340000}"/>
    <cellStyle name="Normal 2 41 9" xfId="882" xr:uid="{00000000-0005-0000-0000-000022340000}"/>
    <cellStyle name="Normal 2 41 9 10" xfId="12333" xr:uid="{00000000-0005-0000-0000-000023340000}"/>
    <cellStyle name="Normal 2 41 9 11" xfId="12334" xr:uid="{00000000-0005-0000-0000-000024340000}"/>
    <cellStyle name="Normal 2 41 9 2" xfId="12335" xr:uid="{00000000-0005-0000-0000-000025340000}"/>
    <cellStyle name="Normal 2 41 9 2 2" xfId="12336" xr:uid="{00000000-0005-0000-0000-000026340000}"/>
    <cellStyle name="Normal 2 41 9 2 3" xfId="12337" xr:uid="{00000000-0005-0000-0000-000027340000}"/>
    <cellStyle name="Normal 2 41 9 3" xfId="12338" xr:uid="{00000000-0005-0000-0000-000028340000}"/>
    <cellStyle name="Normal 2 41 9 4" xfId="12339" xr:uid="{00000000-0005-0000-0000-000029340000}"/>
    <cellStyle name="Normal 2 41 9 5" xfId="12340" xr:uid="{00000000-0005-0000-0000-00002A340000}"/>
    <cellStyle name="Normal 2 41 9 6" xfId="12341" xr:uid="{00000000-0005-0000-0000-00002B340000}"/>
    <cellStyle name="Normal 2 41 9 7" xfId="12342" xr:uid="{00000000-0005-0000-0000-00002C340000}"/>
    <cellStyle name="Normal 2 41 9 8" xfId="12343" xr:uid="{00000000-0005-0000-0000-00002D340000}"/>
    <cellStyle name="Normal 2 41 9 9" xfId="12344" xr:uid="{00000000-0005-0000-0000-00002E340000}"/>
    <cellStyle name="Normal 2 42" xfId="883" xr:uid="{00000000-0005-0000-0000-00002F340000}"/>
    <cellStyle name="Normal 2 42 10" xfId="884" xr:uid="{00000000-0005-0000-0000-000030340000}"/>
    <cellStyle name="Normal 2 42 10 10" xfId="12345" xr:uid="{00000000-0005-0000-0000-000031340000}"/>
    <cellStyle name="Normal 2 42 10 11" xfId="12346" xr:uid="{00000000-0005-0000-0000-000032340000}"/>
    <cellStyle name="Normal 2 42 10 2" xfId="12347" xr:uid="{00000000-0005-0000-0000-000033340000}"/>
    <cellStyle name="Normal 2 42 10 2 2" xfId="12348" xr:uid="{00000000-0005-0000-0000-000034340000}"/>
    <cellStyle name="Normal 2 42 10 2 3" xfId="12349" xr:uid="{00000000-0005-0000-0000-000035340000}"/>
    <cellStyle name="Normal 2 42 10 3" xfId="12350" xr:uid="{00000000-0005-0000-0000-000036340000}"/>
    <cellStyle name="Normal 2 42 10 4" xfId="12351" xr:uid="{00000000-0005-0000-0000-000037340000}"/>
    <cellStyle name="Normal 2 42 10 5" xfId="12352" xr:uid="{00000000-0005-0000-0000-000038340000}"/>
    <cellStyle name="Normal 2 42 10 6" xfId="12353" xr:uid="{00000000-0005-0000-0000-000039340000}"/>
    <cellStyle name="Normal 2 42 10 7" xfId="12354" xr:uid="{00000000-0005-0000-0000-00003A340000}"/>
    <cellStyle name="Normal 2 42 10 8" xfId="12355" xr:uid="{00000000-0005-0000-0000-00003B340000}"/>
    <cellStyle name="Normal 2 42 10 9" xfId="12356" xr:uid="{00000000-0005-0000-0000-00003C340000}"/>
    <cellStyle name="Normal 2 42 11" xfId="885" xr:uid="{00000000-0005-0000-0000-00003D340000}"/>
    <cellStyle name="Normal 2 42 11 10" xfId="12357" xr:uid="{00000000-0005-0000-0000-00003E340000}"/>
    <cellStyle name="Normal 2 42 11 11" xfId="12358" xr:uid="{00000000-0005-0000-0000-00003F340000}"/>
    <cellStyle name="Normal 2 42 11 2" xfId="12359" xr:uid="{00000000-0005-0000-0000-000040340000}"/>
    <cellStyle name="Normal 2 42 11 2 2" xfId="12360" xr:uid="{00000000-0005-0000-0000-000041340000}"/>
    <cellStyle name="Normal 2 42 11 2 3" xfId="12361" xr:uid="{00000000-0005-0000-0000-000042340000}"/>
    <cellStyle name="Normal 2 42 11 3" xfId="12362" xr:uid="{00000000-0005-0000-0000-000043340000}"/>
    <cellStyle name="Normal 2 42 11 4" xfId="12363" xr:uid="{00000000-0005-0000-0000-000044340000}"/>
    <cellStyle name="Normal 2 42 11 5" xfId="12364" xr:uid="{00000000-0005-0000-0000-000045340000}"/>
    <cellStyle name="Normal 2 42 11 6" xfId="12365" xr:uid="{00000000-0005-0000-0000-000046340000}"/>
    <cellStyle name="Normal 2 42 11 7" xfId="12366" xr:uid="{00000000-0005-0000-0000-000047340000}"/>
    <cellStyle name="Normal 2 42 11 8" xfId="12367" xr:uid="{00000000-0005-0000-0000-000048340000}"/>
    <cellStyle name="Normal 2 42 11 9" xfId="12368" xr:uid="{00000000-0005-0000-0000-000049340000}"/>
    <cellStyle name="Normal 2 42 12" xfId="886" xr:uid="{00000000-0005-0000-0000-00004A340000}"/>
    <cellStyle name="Normal 2 42 12 10" xfId="12369" xr:uid="{00000000-0005-0000-0000-00004B340000}"/>
    <cellStyle name="Normal 2 42 12 11" xfId="12370" xr:uid="{00000000-0005-0000-0000-00004C340000}"/>
    <cellStyle name="Normal 2 42 12 2" xfId="12371" xr:uid="{00000000-0005-0000-0000-00004D340000}"/>
    <cellStyle name="Normal 2 42 12 2 2" xfId="12372" xr:uid="{00000000-0005-0000-0000-00004E340000}"/>
    <cellStyle name="Normal 2 42 12 2 3" xfId="12373" xr:uid="{00000000-0005-0000-0000-00004F340000}"/>
    <cellStyle name="Normal 2 42 12 3" xfId="12374" xr:uid="{00000000-0005-0000-0000-000050340000}"/>
    <cellStyle name="Normal 2 42 12 4" xfId="12375" xr:uid="{00000000-0005-0000-0000-000051340000}"/>
    <cellStyle name="Normal 2 42 12 5" xfId="12376" xr:uid="{00000000-0005-0000-0000-000052340000}"/>
    <cellStyle name="Normal 2 42 12 6" xfId="12377" xr:uid="{00000000-0005-0000-0000-000053340000}"/>
    <cellStyle name="Normal 2 42 12 7" xfId="12378" xr:uid="{00000000-0005-0000-0000-000054340000}"/>
    <cellStyle name="Normal 2 42 12 8" xfId="12379" xr:uid="{00000000-0005-0000-0000-000055340000}"/>
    <cellStyle name="Normal 2 42 12 9" xfId="12380" xr:uid="{00000000-0005-0000-0000-000056340000}"/>
    <cellStyle name="Normal 2 42 13" xfId="887" xr:uid="{00000000-0005-0000-0000-000057340000}"/>
    <cellStyle name="Normal 2 42 13 10" xfId="12381" xr:uid="{00000000-0005-0000-0000-000058340000}"/>
    <cellStyle name="Normal 2 42 13 11" xfId="12382" xr:uid="{00000000-0005-0000-0000-000059340000}"/>
    <cellStyle name="Normal 2 42 13 2" xfId="12383" xr:uid="{00000000-0005-0000-0000-00005A340000}"/>
    <cellStyle name="Normal 2 42 13 2 2" xfId="12384" xr:uid="{00000000-0005-0000-0000-00005B340000}"/>
    <cellStyle name="Normal 2 42 13 2 3" xfId="12385" xr:uid="{00000000-0005-0000-0000-00005C340000}"/>
    <cellStyle name="Normal 2 42 13 3" xfId="12386" xr:uid="{00000000-0005-0000-0000-00005D340000}"/>
    <cellStyle name="Normal 2 42 13 4" xfId="12387" xr:uid="{00000000-0005-0000-0000-00005E340000}"/>
    <cellStyle name="Normal 2 42 13 5" xfId="12388" xr:uid="{00000000-0005-0000-0000-00005F340000}"/>
    <cellStyle name="Normal 2 42 13 6" xfId="12389" xr:uid="{00000000-0005-0000-0000-000060340000}"/>
    <cellStyle name="Normal 2 42 13 7" xfId="12390" xr:uid="{00000000-0005-0000-0000-000061340000}"/>
    <cellStyle name="Normal 2 42 13 8" xfId="12391" xr:uid="{00000000-0005-0000-0000-000062340000}"/>
    <cellStyle name="Normal 2 42 13 9" xfId="12392" xr:uid="{00000000-0005-0000-0000-000063340000}"/>
    <cellStyle name="Normal 2 42 14" xfId="888" xr:uid="{00000000-0005-0000-0000-000064340000}"/>
    <cellStyle name="Normal 2 42 14 10" xfId="12393" xr:uid="{00000000-0005-0000-0000-000065340000}"/>
    <cellStyle name="Normal 2 42 14 11" xfId="12394" xr:uid="{00000000-0005-0000-0000-000066340000}"/>
    <cellStyle name="Normal 2 42 14 2" xfId="12395" xr:uid="{00000000-0005-0000-0000-000067340000}"/>
    <cellStyle name="Normal 2 42 14 2 2" xfId="12396" xr:uid="{00000000-0005-0000-0000-000068340000}"/>
    <cellStyle name="Normal 2 42 14 2 3" xfId="12397" xr:uid="{00000000-0005-0000-0000-000069340000}"/>
    <cellStyle name="Normal 2 42 14 3" xfId="12398" xr:uid="{00000000-0005-0000-0000-00006A340000}"/>
    <cellStyle name="Normal 2 42 14 4" xfId="12399" xr:uid="{00000000-0005-0000-0000-00006B340000}"/>
    <cellStyle name="Normal 2 42 14 5" xfId="12400" xr:uid="{00000000-0005-0000-0000-00006C340000}"/>
    <cellStyle name="Normal 2 42 14 6" xfId="12401" xr:uid="{00000000-0005-0000-0000-00006D340000}"/>
    <cellStyle name="Normal 2 42 14 7" xfId="12402" xr:uid="{00000000-0005-0000-0000-00006E340000}"/>
    <cellStyle name="Normal 2 42 14 8" xfId="12403" xr:uid="{00000000-0005-0000-0000-00006F340000}"/>
    <cellStyle name="Normal 2 42 14 9" xfId="12404" xr:uid="{00000000-0005-0000-0000-000070340000}"/>
    <cellStyle name="Normal 2 42 15" xfId="889" xr:uid="{00000000-0005-0000-0000-000071340000}"/>
    <cellStyle name="Normal 2 42 15 10" xfId="12405" xr:uid="{00000000-0005-0000-0000-000072340000}"/>
    <cellStyle name="Normal 2 42 15 11" xfId="12406" xr:uid="{00000000-0005-0000-0000-000073340000}"/>
    <cellStyle name="Normal 2 42 15 2" xfId="12407" xr:uid="{00000000-0005-0000-0000-000074340000}"/>
    <cellStyle name="Normal 2 42 15 2 2" xfId="12408" xr:uid="{00000000-0005-0000-0000-000075340000}"/>
    <cellStyle name="Normal 2 42 15 2 3" xfId="12409" xr:uid="{00000000-0005-0000-0000-000076340000}"/>
    <cellStyle name="Normal 2 42 15 3" xfId="12410" xr:uid="{00000000-0005-0000-0000-000077340000}"/>
    <cellStyle name="Normal 2 42 15 4" xfId="12411" xr:uid="{00000000-0005-0000-0000-000078340000}"/>
    <cellStyle name="Normal 2 42 15 5" xfId="12412" xr:uid="{00000000-0005-0000-0000-000079340000}"/>
    <cellStyle name="Normal 2 42 15 6" xfId="12413" xr:uid="{00000000-0005-0000-0000-00007A340000}"/>
    <cellStyle name="Normal 2 42 15 7" xfId="12414" xr:uid="{00000000-0005-0000-0000-00007B340000}"/>
    <cellStyle name="Normal 2 42 15 8" xfId="12415" xr:uid="{00000000-0005-0000-0000-00007C340000}"/>
    <cellStyle name="Normal 2 42 15 9" xfId="12416" xr:uid="{00000000-0005-0000-0000-00007D340000}"/>
    <cellStyle name="Normal 2 42 16" xfId="2088" xr:uid="{00000000-0005-0000-0000-00007E340000}"/>
    <cellStyle name="Normal 2 42 16 10" xfId="12417" xr:uid="{00000000-0005-0000-0000-00007F340000}"/>
    <cellStyle name="Normal 2 42 16 11" xfId="12418" xr:uid="{00000000-0005-0000-0000-000080340000}"/>
    <cellStyle name="Normal 2 42 16 2" xfId="12419" xr:uid="{00000000-0005-0000-0000-000081340000}"/>
    <cellStyle name="Normal 2 42 16 2 2" xfId="12420" xr:uid="{00000000-0005-0000-0000-000082340000}"/>
    <cellStyle name="Normal 2 42 16 2 3" xfId="12421" xr:uid="{00000000-0005-0000-0000-000083340000}"/>
    <cellStyle name="Normal 2 42 16 3" xfId="12422" xr:uid="{00000000-0005-0000-0000-000084340000}"/>
    <cellStyle name="Normal 2 42 16 4" xfId="12423" xr:uid="{00000000-0005-0000-0000-000085340000}"/>
    <cellStyle name="Normal 2 42 16 5" xfId="12424" xr:uid="{00000000-0005-0000-0000-000086340000}"/>
    <cellStyle name="Normal 2 42 16 6" xfId="12425" xr:uid="{00000000-0005-0000-0000-000087340000}"/>
    <cellStyle name="Normal 2 42 16 7" xfId="12426" xr:uid="{00000000-0005-0000-0000-000088340000}"/>
    <cellStyle name="Normal 2 42 16 8" xfId="12427" xr:uid="{00000000-0005-0000-0000-000089340000}"/>
    <cellStyle name="Normal 2 42 16 9" xfId="12428" xr:uid="{00000000-0005-0000-0000-00008A340000}"/>
    <cellStyle name="Normal 2 42 17" xfId="2089" xr:uid="{00000000-0005-0000-0000-00008B340000}"/>
    <cellStyle name="Normal 2 42 17 10" xfId="12429" xr:uid="{00000000-0005-0000-0000-00008C340000}"/>
    <cellStyle name="Normal 2 42 17 11" xfId="12430" xr:uid="{00000000-0005-0000-0000-00008D340000}"/>
    <cellStyle name="Normal 2 42 17 2" xfId="12431" xr:uid="{00000000-0005-0000-0000-00008E340000}"/>
    <cellStyle name="Normal 2 42 17 2 2" xfId="12432" xr:uid="{00000000-0005-0000-0000-00008F340000}"/>
    <cellStyle name="Normal 2 42 17 2 3" xfId="12433" xr:uid="{00000000-0005-0000-0000-000090340000}"/>
    <cellStyle name="Normal 2 42 17 3" xfId="12434" xr:uid="{00000000-0005-0000-0000-000091340000}"/>
    <cellStyle name="Normal 2 42 17 4" xfId="12435" xr:uid="{00000000-0005-0000-0000-000092340000}"/>
    <cellStyle name="Normal 2 42 17 5" xfId="12436" xr:uid="{00000000-0005-0000-0000-000093340000}"/>
    <cellStyle name="Normal 2 42 17 6" xfId="12437" xr:uid="{00000000-0005-0000-0000-000094340000}"/>
    <cellStyle name="Normal 2 42 17 7" xfId="12438" xr:uid="{00000000-0005-0000-0000-000095340000}"/>
    <cellStyle name="Normal 2 42 17 8" xfId="12439" xr:uid="{00000000-0005-0000-0000-000096340000}"/>
    <cellStyle name="Normal 2 42 17 9" xfId="12440" xr:uid="{00000000-0005-0000-0000-000097340000}"/>
    <cellStyle name="Normal 2 42 18" xfId="2090" xr:uid="{00000000-0005-0000-0000-000098340000}"/>
    <cellStyle name="Normal 2 42 18 10" xfId="12441" xr:uid="{00000000-0005-0000-0000-000099340000}"/>
    <cellStyle name="Normal 2 42 18 11" xfId="12442" xr:uid="{00000000-0005-0000-0000-00009A340000}"/>
    <cellStyle name="Normal 2 42 18 2" xfId="12443" xr:uid="{00000000-0005-0000-0000-00009B340000}"/>
    <cellStyle name="Normal 2 42 18 2 2" xfId="12444" xr:uid="{00000000-0005-0000-0000-00009C340000}"/>
    <cellStyle name="Normal 2 42 18 2 3" xfId="12445" xr:uid="{00000000-0005-0000-0000-00009D340000}"/>
    <cellStyle name="Normal 2 42 18 3" xfId="12446" xr:uid="{00000000-0005-0000-0000-00009E340000}"/>
    <cellStyle name="Normal 2 42 18 4" xfId="12447" xr:uid="{00000000-0005-0000-0000-00009F340000}"/>
    <cellStyle name="Normal 2 42 18 5" xfId="12448" xr:uid="{00000000-0005-0000-0000-0000A0340000}"/>
    <cellStyle name="Normal 2 42 18 6" xfId="12449" xr:uid="{00000000-0005-0000-0000-0000A1340000}"/>
    <cellStyle name="Normal 2 42 18 7" xfId="12450" xr:uid="{00000000-0005-0000-0000-0000A2340000}"/>
    <cellStyle name="Normal 2 42 18 8" xfId="12451" xr:uid="{00000000-0005-0000-0000-0000A3340000}"/>
    <cellStyle name="Normal 2 42 18 9" xfId="12452" xr:uid="{00000000-0005-0000-0000-0000A4340000}"/>
    <cellStyle name="Normal 2 42 19" xfId="2091" xr:uid="{00000000-0005-0000-0000-0000A5340000}"/>
    <cellStyle name="Normal 2 42 19 10" xfId="12453" xr:uid="{00000000-0005-0000-0000-0000A6340000}"/>
    <cellStyle name="Normal 2 42 19 11" xfId="12454" xr:uid="{00000000-0005-0000-0000-0000A7340000}"/>
    <cellStyle name="Normal 2 42 19 2" xfId="12455" xr:uid="{00000000-0005-0000-0000-0000A8340000}"/>
    <cellStyle name="Normal 2 42 19 2 2" xfId="12456" xr:uid="{00000000-0005-0000-0000-0000A9340000}"/>
    <cellStyle name="Normal 2 42 19 2 3" xfId="12457" xr:uid="{00000000-0005-0000-0000-0000AA340000}"/>
    <cellStyle name="Normal 2 42 19 3" xfId="12458" xr:uid="{00000000-0005-0000-0000-0000AB340000}"/>
    <cellStyle name="Normal 2 42 19 4" xfId="12459" xr:uid="{00000000-0005-0000-0000-0000AC340000}"/>
    <cellStyle name="Normal 2 42 19 5" xfId="12460" xr:uid="{00000000-0005-0000-0000-0000AD340000}"/>
    <cellStyle name="Normal 2 42 19 6" xfId="12461" xr:uid="{00000000-0005-0000-0000-0000AE340000}"/>
    <cellStyle name="Normal 2 42 19 7" xfId="12462" xr:uid="{00000000-0005-0000-0000-0000AF340000}"/>
    <cellStyle name="Normal 2 42 19 8" xfId="12463" xr:uid="{00000000-0005-0000-0000-0000B0340000}"/>
    <cellStyle name="Normal 2 42 19 9" xfId="12464" xr:uid="{00000000-0005-0000-0000-0000B1340000}"/>
    <cellStyle name="Normal 2 42 2" xfId="890" xr:uid="{00000000-0005-0000-0000-0000B2340000}"/>
    <cellStyle name="Normal 2 42 2 10" xfId="12465" xr:uid="{00000000-0005-0000-0000-0000B3340000}"/>
    <cellStyle name="Normal 2 42 2 11" xfId="12466" xr:uid="{00000000-0005-0000-0000-0000B4340000}"/>
    <cellStyle name="Normal 2 42 2 2" xfId="12467" xr:uid="{00000000-0005-0000-0000-0000B5340000}"/>
    <cellStyle name="Normal 2 42 2 2 2" xfId="12468" xr:uid="{00000000-0005-0000-0000-0000B6340000}"/>
    <cellStyle name="Normal 2 42 2 2 3" xfId="12469" xr:uid="{00000000-0005-0000-0000-0000B7340000}"/>
    <cellStyle name="Normal 2 42 2 3" xfId="12470" xr:uid="{00000000-0005-0000-0000-0000B8340000}"/>
    <cellStyle name="Normal 2 42 2 4" xfId="12471" xr:uid="{00000000-0005-0000-0000-0000B9340000}"/>
    <cellStyle name="Normal 2 42 2 5" xfId="12472" xr:uid="{00000000-0005-0000-0000-0000BA340000}"/>
    <cellStyle name="Normal 2 42 2 6" xfId="12473" xr:uid="{00000000-0005-0000-0000-0000BB340000}"/>
    <cellStyle name="Normal 2 42 2 7" xfId="12474" xr:uid="{00000000-0005-0000-0000-0000BC340000}"/>
    <cellStyle name="Normal 2 42 2 8" xfId="12475" xr:uid="{00000000-0005-0000-0000-0000BD340000}"/>
    <cellStyle name="Normal 2 42 2 9" xfId="12476" xr:uid="{00000000-0005-0000-0000-0000BE340000}"/>
    <cellStyle name="Normal 2 42 20" xfId="12477" xr:uid="{00000000-0005-0000-0000-0000BF340000}"/>
    <cellStyle name="Normal 2 42 20 2" xfId="12478" xr:uid="{00000000-0005-0000-0000-0000C0340000}"/>
    <cellStyle name="Normal 2 42 20 2 2" xfId="12479" xr:uid="{00000000-0005-0000-0000-0000C1340000}"/>
    <cellStyle name="Normal 2 42 20 3" xfId="12480" xr:uid="{00000000-0005-0000-0000-0000C2340000}"/>
    <cellStyle name="Normal 2 42 21" xfId="12481" xr:uid="{00000000-0005-0000-0000-0000C3340000}"/>
    <cellStyle name="Normal 2 42 22" xfId="12482" xr:uid="{00000000-0005-0000-0000-0000C4340000}"/>
    <cellStyle name="Normal 2 42 23" xfId="12483" xr:uid="{00000000-0005-0000-0000-0000C5340000}"/>
    <cellStyle name="Normal 2 42 24" xfId="12484" xr:uid="{00000000-0005-0000-0000-0000C6340000}"/>
    <cellStyle name="Normal 2 42 25" xfId="12485" xr:uid="{00000000-0005-0000-0000-0000C7340000}"/>
    <cellStyle name="Normal 2 42 26" xfId="12486" xr:uid="{00000000-0005-0000-0000-0000C8340000}"/>
    <cellStyle name="Normal 2 42 27" xfId="12487" xr:uid="{00000000-0005-0000-0000-0000C9340000}"/>
    <cellStyle name="Normal 2 42 28" xfId="12488" xr:uid="{00000000-0005-0000-0000-0000CA340000}"/>
    <cellStyle name="Normal 2 42 29" xfId="12489" xr:uid="{00000000-0005-0000-0000-0000CB340000}"/>
    <cellStyle name="Normal 2 42 3" xfId="891" xr:uid="{00000000-0005-0000-0000-0000CC340000}"/>
    <cellStyle name="Normal 2 42 3 10" xfId="12490" xr:uid="{00000000-0005-0000-0000-0000CD340000}"/>
    <cellStyle name="Normal 2 42 3 11" xfId="12491" xr:uid="{00000000-0005-0000-0000-0000CE340000}"/>
    <cellStyle name="Normal 2 42 3 2" xfId="12492" xr:uid="{00000000-0005-0000-0000-0000CF340000}"/>
    <cellStyle name="Normal 2 42 3 2 2" xfId="12493" xr:uid="{00000000-0005-0000-0000-0000D0340000}"/>
    <cellStyle name="Normal 2 42 3 2 3" xfId="12494" xr:uid="{00000000-0005-0000-0000-0000D1340000}"/>
    <cellStyle name="Normal 2 42 3 3" xfId="12495" xr:uid="{00000000-0005-0000-0000-0000D2340000}"/>
    <cellStyle name="Normal 2 42 3 4" xfId="12496" xr:uid="{00000000-0005-0000-0000-0000D3340000}"/>
    <cellStyle name="Normal 2 42 3 5" xfId="12497" xr:uid="{00000000-0005-0000-0000-0000D4340000}"/>
    <cellStyle name="Normal 2 42 3 6" xfId="12498" xr:uid="{00000000-0005-0000-0000-0000D5340000}"/>
    <cellStyle name="Normal 2 42 3 7" xfId="12499" xr:uid="{00000000-0005-0000-0000-0000D6340000}"/>
    <cellStyle name="Normal 2 42 3 8" xfId="12500" xr:uid="{00000000-0005-0000-0000-0000D7340000}"/>
    <cellStyle name="Normal 2 42 3 9" xfId="12501" xr:uid="{00000000-0005-0000-0000-0000D8340000}"/>
    <cellStyle name="Normal 2 42 4" xfId="892" xr:uid="{00000000-0005-0000-0000-0000D9340000}"/>
    <cellStyle name="Normal 2 42 4 10" xfId="12502" xr:uid="{00000000-0005-0000-0000-0000DA340000}"/>
    <cellStyle name="Normal 2 42 4 11" xfId="12503" xr:uid="{00000000-0005-0000-0000-0000DB340000}"/>
    <cellStyle name="Normal 2 42 4 2" xfId="12504" xr:uid="{00000000-0005-0000-0000-0000DC340000}"/>
    <cellStyle name="Normal 2 42 4 2 2" xfId="12505" xr:uid="{00000000-0005-0000-0000-0000DD340000}"/>
    <cellStyle name="Normal 2 42 4 2 3" xfId="12506" xr:uid="{00000000-0005-0000-0000-0000DE340000}"/>
    <cellStyle name="Normal 2 42 4 3" xfId="12507" xr:uid="{00000000-0005-0000-0000-0000DF340000}"/>
    <cellStyle name="Normal 2 42 4 4" xfId="12508" xr:uid="{00000000-0005-0000-0000-0000E0340000}"/>
    <cellStyle name="Normal 2 42 4 5" xfId="12509" xr:uid="{00000000-0005-0000-0000-0000E1340000}"/>
    <cellStyle name="Normal 2 42 4 6" xfId="12510" xr:uid="{00000000-0005-0000-0000-0000E2340000}"/>
    <cellStyle name="Normal 2 42 4 7" xfId="12511" xr:uid="{00000000-0005-0000-0000-0000E3340000}"/>
    <cellStyle name="Normal 2 42 4 8" xfId="12512" xr:uid="{00000000-0005-0000-0000-0000E4340000}"/>
    <cellStyle name="Normal 2 42 4 9" xfId="12513" xr:uid="{00000000-0005-0000-0000-0000E5340000}"/>
    <cellStyle name="Normal 2 42 5" xfId="893" xr:uid="{00000000-0005-0000-0000-0000E6340000}"/>
    <cellStyle name="Normal 2 42 5 10" xfId="12514" xr:uid="{00000000-0005-0000-0000-0000E7340000}"/>
    <cellStyle name="Normal 2 42 5 11" xfId="12515" xr:uid="{00000000-0005-0000-0000-0000E8340000}"/>
    <cellStyle name="Normal 2 42 5 2" xfId="12516" xr:uid="{00000000-0005-0000-0000-0000E9340000}"/>
    <cellStyle name="Normal 2 42 5 2 2" xfId="12517" xr:uid="{00000000-0005-0000-0000-0000EA340000}"/>
    <cellStyle name="Normal 2 42 5 2 3" xfId="12518" xr:uid="{00000000-0005-0000-0000-0000EB340000}"/>
    <cellStyle name="Normal 2 42 5 3" xfId="12519" xr:uid="{00000000-0005-0000-0000-0000EC340000}"/>
    <cellStyle name="Normal 2 42 5 4" xfId="12520" xr:uid="{00000000-0005-0000-0000-0000ED340000}"/>
    <cellStyle name="Normal 2 42 5 5" xfId="12521" xr:uid="{00000000-0005-0000-0000-0000EE340000}"/>
    <cellStyle name="Normal 2 42 5 6" xfId="12522" xr:uid="{00000000-0005-0000-0000-0000EF340000}"/>
    <cellStyle name="Normal 2 42 5 7" xfId="12523" xr:uid="{00000000-0005-0000-0000-0000F0340000}"/>
    <cellStyle name="Normal 2 42 5 8" xfId="12524" xr:uid="{00000000-0005-0000-0000-0000F1340000}"/>
    <cellStyle name="Normal 2 42 5 9" xfId="12525" xr:uid="{00000000-0005-0000-0000-0000F2340000}"/>
    <cellStyle name="Normal 2 42 6" xfId="894" xr:uid="{00000000-0005-0000-0000-0000F3340000}"/>
    <cellStyle name="Normal 2 42 6 10" xfId="12526" xr:uid="{00000000-0005-0000-0000-0000F4340000}"/>
    <cellStyle name="Normal 2 42 6 11" xfId="12527" xr:uid="{00000000-0005-0000-0000-0000F5340000}"/>
    <cellStyle name="Normal 2 42 6 2" xfId="12528" xr:uid="{00000000-0005-0000-0000-0000F6340000}"/>
    <cellStyle name="Normal 2 42 6 2 2" xfId="12529" xr:uid="{00000000-0005-0000-0000-0000F7340000}"/>
    <cellStyle name="Normal 2 42 6 2 3" xfId="12530" xr:uid="{00000000-0005-0000-0000-0000F8340000}"/>
    <cellStyle name="Normal 2 42 6 3" xfId="12531" xr:uid="{00000000-0005-0000-0000-0000F9340000}"/>
    <cellStyle name="Normal 2 42 6 4" xfId="12532" xr:uid="{00000000-0005-0000-0000-0000FA340000}"/>
    <cellStyle name="Normal 2 42 6 5" xfId="12533" xr:uid="{00000000-0005-0000-0000-0000FB340000}"/>
    <cellStyle name="Normal 2 42 6 6" xfId="12534" xr:uid="{00000000-0005-0000-0000-0000FC340000}"/>
    <cellStyle name="Normal 2 42 6 7" xfId="12535" xr:uid="{00000000-0005-0000-0000-0000FD340000}"/>
    <cellStyle name="Normal 2 42 6 8" xfId="12536" xr:uid="{00000000-0005-0000-0000-0000FE340000}"/>
    <cellStyle name="Normal 2 42 6 9" xfId="12537" xr:uid="{00000000-0005-0000-0000-0000FF340000}"/>
    <cellStyle name="Normal 2 42 7" xfId="895" xr:uid="{00000000-0005-0000-0000-000000350000}"/>
    <cellStyle name="Normal 2 42 7 10" xfId="12538" xr:uid="{00000000-0005-0000-0000-000001350000}"/>
    <cellStyle name="Normal 2 42 7 11" xfId="12539" xr:uid="{00000000-0005-0000-0000-000002350000}"/>
    <cellStyle name="Normal 2 42 7 2" xfId="12540" xr:uid="{00000000-0005-0000-0000-000003350000}"/>
    <cellStyle name="Normal 2 42 7 2 2" xfId="12541" xr:uid="{00000000-0005-0000-0000-000004350000}"/>
    <cellStyle name="Normal 2 42 7 2 3" xfId="12542" xr:uid="{00000000-0005-0000-0000-000005350000}"/>
    <cellStyle name="Normal 2 42 7 3" xfId="12543" xr:uid="{00000000-0005-0000-0000-000006350000}"/>
    <cellStyle name="Normal 2 42 7 4" xfId="12544" xr:uid="{00000000-0005-0000-0000-000007350000}"/>
    <cellStyle name="Normal 2 42 7 5" xfId="12545" xr:uid="{00000000-0005-0000-0000-000008350000}"/>
    <cellStyle name="Normal 2 42 7 6" xfId="12546" xr:uid="{00000000-0005-0000-0000-000009350000}"/>
    <cellStyle name="Normal 2 42 7 7" xfId="12547" xr:uid="{00000000-0005-0000-0000-00000A350000}"/>
    <cellStyle name="Normal 2 42 7 8" xfId="12548" xr:uid="{00000000-0005-0000-0000-00000B350000}"/>
    <cellStyle name="Normal 2 42 7 9" xfId="12549" xr:uid="{00000000-0005-0000-0000-00000C350000}"/>
    <cellStyle name="Normal 2 42 8" xfId="896" xr:uid="{00000000-0005-0000-0000-00000D350000}"/>
    <cellStyle name="Normal 2 42 8 10" xfId="12550" xr:uid="{00000000-0005-0000-0000-00000E350000}"/>
    <cellStyle name="Normal 2 42 8 11" xfId="12551" xr:uid="{00000000-0005-0000-0000-00000F350000}"/>
    <cellStyle name="Normal 2 42 8 2" xfId="12552" xr:uid="{00000000-0005-0000-0000-000010350000}"/>
    <cellStyle name="Normal 2 42 8 2 2" xfId="12553" xr:uid="{00000000-0005-0000-0000-000011350000}"/>
    <cellStyle name="Normal 2 42 8 2 3" xfId="12554" xr:uid="{00000000-0005-0000-0000-000012350000}"/>
    <cellStyle name="Normal 2 42 8 3" xfId="12555" xr:uid="{00000000-0005-0000-0000-000013350000}"/>
    <cellStyle name="Normal 2 42 8 4" xfId="12556" xr:uid="{00000000-0005-0000-0000-000014350000}"/>
    <cellStyle name="Normal 2 42 8 5" xfId="12557" xr:uid="{00000000-0005-0000-0000-000015350000}"/>
    <cellStyle name="Normal 2 42 8 6" xfId="12558" xr:uid="{00000000-0005-0000-0000-000016350000}"/>
    <cellStyle name="Normal 2 42 8 7" xfId="12559" xr:uid="{00000000-0005-0000-0000-000017350000}"/>
    <cellStyle name="Normal 2 42 8 8" xfId="12560" xr:uid="{00000000-0005-0000-0000-000018350000}"/>
    <cellStyle name="Normal 2 42 8 9" xfId="12561" xr:uid="{00000000-0005-0000-0000-000019350000}"/>
    <cellStyle name="Normal 2 42 9" xfId="897" xr:uid="{00000000-0005-0000-0000-00001A350000}"/>
    <cellStyle name="Normal 2 42 9 10" xfId="12562" xr:uid="{00000000-0005-0000-0000-00001B350000}"/>
    <cellStyle name="Normal 2 42 9 11" xfId="12563" xr:uid="{00000000-0005-0000-0000-00001C350000}"/>
    <cellStyle name="Normal 2 42 9 2" xfId="12564" xr:uid="{00000000-0005-0000-0000-00001D350000}"/>
    <cellStyle name="Normal 2 42 9 2 2" xfId="12565" xr:uid="{00000000-0005-0000-0000-00001E350000}"/>
    <cellStyle name="Normal 2 42 9 2 3" xfId="12566" xr:uid="{00000000-0005-0000-0000-00001F350000}"/>
    <cellStyle name="Normal 2 42 9 3" xfId="12567" xr:uid="{00000000-0005-0000-0000-000020350000}"/>
    <cellStyle name="Normal 2 42 9 4" xfId="12568" xr:uid="{00000000-0005-0000-0000-000021350000}"/>
    <cellStyle name="Normal 2 42 9 5" xfId="12569" xr:uid="{00000000-0005-0000-0000-000022350000}"/>
    <cellStyle name="Normal 2 42 9 6" xfId="12570" xr:uid="{00000000-0005-0000-0000-000023350000}"/>
    <cellStyle name="Normal 2 42 9 7" xfId="12571" xr:uid="{00000000-0005-0000-0000-000024350000}"/>
    <cellStyle name="Normal 2 42 9 8" xfId="12572" xr:uid="{00000000-0005-0000-0000-000025350000}"/>
    <cellStyle name="Normal 2 42 9 9" xfId="12573" xr:uid="{00000000-0005-0000-0000-000026350000}"/>
    <cellStyle name="Normal 2 43" xfId="898" xr:uid="{00000000-0005-0000-0000-000027350000}"/>
    <cellStyle name="Normal 2 43 10" xfId="899" xr:uid="{00000000-0005-0000-0000-000028350000}"/>
    <cellStyle name="Normal 2 43 10 10" xfId="12574" xr:uid="{00000000-0005-0000-0000-000029350000}"/>
    <cellStyle name="Normal 2 43 10 11" xfId="12575" xr:uid="{00000000-0005-0000-0000-00002A350000}"/>
    <cellStyle name="Normal 2 43 10 2" xfId="12576" xr:uid="{00000000-0005-0000-0000-00002B350000}"/>
    <cellStyle name="Normal 2 43 10 2 2" xfId="12577" xr:uid="{00000000-0005-0000-0000-00002C350000}"/>
    <cellStyle name="Normal 2 43 10 2 3" xfId="12578" xr:uid="{00000000-0005-0000-0000-00002D350000}"/>
    <cellStyle name="Normal 2 43 10 3" xfId="12579" xr:uid="{00000000-0005-0000-0000-00002E350000}"/>
    <cellStyle name="Normal 2 43 10 4" xfId="12580" xr:uid="{00000000-0005-0000-0000-00002F350000}"/>
    <cellStyle name="Normal 2 43 10 5" xfId="12581" xr:uid="{00000000-0005-0000-0000-000030350000}"/>
    <cellStyle name="Normal 2 43 10 6" xfId="12582" xr:uid="{00000000-0005-0000-0000-000031350000}"/>
    <cellStyle name="Normal 2 43 10 7" xfId="12583" xr:uid="{00000000-0005-0000-0000-000032350000}"/>
    <cellStyle name="Normal 2 43 10 8" xfId="12584" xr:uid="{00000000-0005-0000-0000-000033350000}"/>
    <cellStyle name="Normal 2 43 10 9" xfId="12585" xr:uid="{00000000-0005-0000-0000-000034350000}"/>
    <cellStyle name="Normal 2 43 11" xfId="900" xr:uid="{00000000-0005-0000-0000-000035350000}"/>
    <cellStyle name="Normal 2 43 11 10" xfId="12586" xr:uid="{00000000-0005-0000-0000-000036350000}"/>
    <cellStyle name="Normal 2 43 11 11" xfId="12587" xr:uid="{00000000-0005-0000-0000-000037350000}"/>
    <cellStyle name="Normal 2 43 11 2" xfId="12588" xr:uid="{00000000-0005-0000-0000-000038350000}"/>
    <cellStyle name="Normal 2 43 11 2 2" xfId="12589" xr:uid="{00000000-0005-0000-0000-000039350000}"/>
    <cellStyle name="Normal 2 43 11 2 3" xfId="12590" xr:uid="{00000000-0005-0000-0000-00003A350000}"/>
    <cellStyle name="Normal 2 43 11 3" xfId="12591" xr:uid="{00000000-0005-0000-0000-00003B350000}"/>
    <cellStyle name="Normal 2 43 11 4" xfId="12592" xr:uid="{00000000-0005-0000-0000-00003C350000}"/>
    <cellStyle name="Normal 2 43 11 5" xfId="12593" xr:uid="{00000000-0005-0000-0000-00003D350000}"/>
    <cellStyle name="Normal 2 43 11 6" xfId="12594" xr:uid="{00000000-0005-0000-0000-00003E350000}"/>
    <cellStyle name="Normal 2 43 11 7" xfId="12595" xr:uid="{00000000-0005-0000-0000-00003F350000}"/>
    <cellStyle name="Normal 2 43 11 8" xfId="12596" xr:uid="{00000000-0005-0000-0000-000040350000}"/>
    <cellStyle name="Normal 2 43 11 9" xfId="12597" xr:uid="{00000000-0005-0000-0000-000041350000}"/>
    <cellStyle name="Normal 2 43 12" xfId="901" xr:uid="{00000000-0005-0000-0000-000042350000}"/>
    <cellStyle name="Normal 2 43 12 10" xfId="12598" xr:uid="{00000000-0005-0000-0000-000043350000}"/>
    <cellStyle name="Normal 2 43 12 11" xfId="12599" xr:uid="{00000000-0005-0000-0000-000044350000}"/>
    <cellStyle name="Normal 2 43 12 2" xfId="12600" xr:uid="{00000000-0005-0000-0000-000045350000}"/>
    <cellStyle name="Normal 2 43 12 2 2" xfId="12601" xr:uid="{00000000-0005-0000-0000-000046350000}"/>
    <cellStyle name="Normal 2 43 12 2 3" xfId="12602" xr:uid="{00000000-0005-0000-0000-000047350000}"/>
    <cellStyle name="Normal 2 43 12 3" xfId="12603" xr:uid="{00000000-0005-0000-0000-000048350000}"/>
    <cellStyle name="Normal 2 43 12 4" xfId="12604" xr:uid="{00000000-0005-0000-0000-000049350000}"/>
    <cellStyle name="Normal 2 43 12 5" xfId="12605" xr:uid="{00000000-0005-0000-0000-00004A350000}"/>
    <cellStyle name="Normal 2 43 12 6" xfId="12606" xr:uid="{00000000-0005-0000-0000-00004B350000}"/>
    <cellStyle name="Normal 2 43 12 7" xfId="12607" xr:uid="{00000000-0005-0000-0000-00004C350000}"/>
    <cellStyle name="Normal 2 43 12 8" xfId="12608" xr:uid="{00000000-0005-0000-0000-00004D350000}"/>
    <cellStyle name="Normal 2 43 12 9" xfId="12609" xr:uid="{00000000-0005-0000-0000-00004E350000}"/>
    <cellStyle name="Normal 2 43 13" xfId="902" xr:uid="{00000000-0005-0000-0000-00004F350000}"/>
    <cellStyle name="Normal 2 43 13 10" xfId="12610" xr:uid="{00000000-0005-0000-0000-000050350000}"/>
    <cellStyle name="Normal 2 43 13 11" xfId="12611" xr:uid="{00000000-0005-0000-0000-000051350000}"/>
    <cellStyle name="Normal 2 43 13 2" xfId="12612" xr:uid="{00000000-0005-0000-0000-000052350000}"/>
    <cellStyle name="Normal 2 43 13 2 2" xfId="12613" xr:uid="{00000000-0005-0000-0000-000053350000}"/>
    <cellStyle name="Normal 2 43 13 2 3" xfId="12614" xr:uid="{00000000-0005-0000-0000-000054350000}"/>
    <cellStyle name="Normal 2 43 13 3" xfId="12615" xr:uid="{00000000-0005-0000-0000-000055350000}"/>
    <cellStyle name="Normal 2 43 13 4" xfId="12616" xr:uid="{00000000-0005-0000-0000-000056350000}"/>
    <cellStyle name="Normal 2 43 13 5" xfId="12617" xr:uid="{00000000-0005-0000-0000-000057350000}"/>
    <cellStyle name="Normal 2 43 13 6" xfId="12618" xr:uid="{00000000-0005-0000-0000-000058350000}"/>
    <cellStyle name="Normal 2 43 13 7" xfId="12619" xr:uid="{00000000-0005-0000-0000-000059350000}"/>
    <cellStyle name="Normal 2 43 13 8" xfId="12620" xr:uid="{00000000-0005-0000-0000-00005A350000}"/>
    <cellStyle name="Normal 2 43 13 9" xfId="12621" xr:uid="{00000000-0005-0000-0000-00005B350000}"/>
    <cellStyle name="Normal 2 43 14" xfId="903" xr:uid="{00000000-0005-0000-0000-00005C350000}"/>
    <cellStyle name="Normal 2 43 14 10" xfId="12622" xr:uid="{00000000-0005-0000-0000-00005D350000}"/>
    <cellStyle name="Normal 2 43 14 11" xfId="12623" xr:uid="{00000000-0005-0000-0000-00005E350000}"/>
    <cellStyle name="Normal 2 43 14 2" xfId="12624" xr:uid="{00000000-0005-0000-0000-00005F350000}"/>
    <cellStyle name="Normal 2 43 14 2 2" xfId="12625" xr:uid="{00000000-0005-0000-0000-000060350000}"/>
    <cellStyle name="Normal 2 43 14 2 3" xfId="12626" xr:uid="{00000000-0005-0000-0000-000061350000}"/>
    <cellStyle name="Normal 2 43 14 3" xfId="12627" xr:uid="{00000000-0005-0000-0000-000062350000}"/>
    <cellStyle name="Normal 2 43 14 4" xfId="12628" xr:uid="{00000000-0005-0000-0000-000063350000}"/>
    <cellStyle name="Normal 2 43 14 5" xfId="12629" xr:uid="{00000000-0005-0000-0000-000064350000}"/>
    <cellStyle name="Normal 2 43 14 6" xfId="12630" xr:uid="{00000000-0005-0000-0000-000065350000}"/>
    <cellStyle name="Normal 2 43 14 7" xfId="12631" xr:uid="{00000000-0005-0000-0000-000066350000}"/>
    <cellStyle name="Normal 2 43 14 8" xfId="12632" xr:uid="{00000000-0005-0000-0000-000067350000}"/>
    <cellStyle name="Normal 2 43 14 9" xfId="12633" xr:uid="{00000000-0005-0000-0000-000068350000}"/>
    <cellStyle name="Normal 2 43 15" xfId="904" xr:uid="{00000000-0005-0000-0000-000069350000}"/>
    <cellStyle name="Normal 2 43 15 10" xfId="12634" xr:uid="{00000000-0005-0000-0000-00006A350000}"/>
    <cellStyle name="Normal 2 43 15 11" xfId="12635" xr:uid="{00000000-0005-0000-0000-00006B350000}"/>
    <cellStyle name="Normal 2 43 15 2" xfId="12636" xr:uid="{00000000-0005-0000-0000-00006C350000}"/>
    <cellStyle name="Normal 2 43 15 2 2" xfId="12637" xr:uid="{00000000-0005-0000-0000-00006D350000}"/>
    <cellStyle name="Normal 2 43 15 2 3" xfId="12638" xr:uid="{00000000-0005-0000-0000-00006E350000}"/>
    <cellStyle name="Normal 2 43 15 3" xfId="12639" xr:uid="{00000000-0005-0000-0000-00006F350000}"/>
    <cellStyle name="Normal 2 43 15 4" xfId="12640" xr:uid="{00000000-0005-0000-0000-000070350000}"/>
    <cellStyle name="Normal 2 43 15 5" xfId="12641" xr:uid="{00000000-0005-0000-0000-000071350000}"/>
    <cellStyle name="Normal 2 43 15 6" xfId="12642" xr:uid="{00000000-0005-0000-0000-000072350000}"/>
    <cellStyle name="Normal 2 43 15 7" xfId="12643" xr:uid="{00000000-0005-0000-0000-000073350000}"/>
    <cellStyle name="Normal 2 43 15 8" xfId="12644" xr:uid="{00000000-0005-0000-0000-000074350000}"/>
    <cellStyle name="Normal 2 43 15 9" xfId="12645" xr:uid="{00000000-0005-0000-0000-000075350000}"/>
    <cellStyle name="Normal 2 43 16" xfId="2092" xr:uid="{00000000-0005-0000-0000-000076350000}"/>
    <cellStyle name="Normal 2 43 16 10" xfId="12646" xr:uid="{00000000-0005-0000-0000-000077350000}"/>
    <cellStyle name="Normal 2 43 16 11" xfId="12647" xr:uid="{00000000-0005-0000-0000-000078350000}"/>
    <cellStyle name="Normal 2 43 16 2" xfId="12648" xr:uid="{00000000-0005-0000-0000-000079350000}"/>
    <cellStyle name="Normal 2 43 16 2 2" xfId="12649" xr:uid="{00000000-0005-0000-0000-00007A350000}"/>
    <cellStyle name="Normal 2 43 16 2 3" xfId="12650" xr:uid="{00000000-0005-0000-0000-00007B350000}"/>
    <cellStyle name="Normal 2 43 16 3" xfId="12651" xr:uid="{00000000-0005-0000-0000-00007C350000}"/>
    <cellStyle name="Normal 2 43 16 4" xfId="12652" xr:uid="{00000000-0005-0000-0000-00007D350000}"/>
    <cellStyle name="Normal 2 43 16 5" xfId="12653" xr:uid="{00000000-0005-0000-0000-00007E350000}"/>
    <cellStyle name="Normal 2 43 16 6" xfId="12654" xr:uid="{00000000-0005-0000-0000-00007F350000}"/>
    <cellStyle name="Normal 2 43 16 7" xfId="12655" xr:uid="{00000000-0005-0000-0000-000080350000}"/>
    <cellStyle name="Normal 2 43 16 8" xfId="12656" xr:uid="{00000000-0005-0000-0000-000081350000}"/>
    <cellStyle name="Normal 2 43 16 9" xfId="12657" xr:uid="{00000000-0005-0000-0000-000082350000}"/>
    <cellStyle name="Normal 2 43 17" xfId="2093" xr:uid="{00000000-0005-0000-0000-000083350000}"/>
    <cellStyle name="Normal 2 43 17 10" xfId="12658" xr:uid="{00000000-0005-0000-0000-000084350000}"/>
    <cellStyle name="Normal 2 43 17 11" xfId="12659" xr:uid="{00000000-0005-0000-0000-000085350000}"/>
    <cellStyle name="Normal 2 43 17 2" xfId="12660" xr:uid="{00000000-0005-0000-0000-000086350000}"/>
    <cellStyle name="Normal 2 43 17 2 2" xfId="12661" xr:uid="{00000000-0005-0000-0000-000087350000}"/>
    <cellStyle name="Normal 2 43 17 2 3" xfId="12662" xr:uid="{00000000-0005-0000-0000-000088350000}"/>
    <cellStyle name="Normal 2 43 17 3" xfId="12663" xr:uid="{00000000-0005-0000-0000-000089350000}"/>
    <cellStyle name="Normal 2 43 17 4" xfId="12664" xr:uid="{00000000-0005-0000-0000-00008A350000}"/>
    <cellStyle name="Normal 2 43 17 5" xfId="12665" xr:uid="{00000000-0005-0000-0000-00008B350000}"/>
    <cellStyle name="Normal 2 43 17 6" xfId="12666" xr:uid="{00000000-0005-0000-0000-00008C350000}"/>
    <cellStyle name="Normal 2 43 17 7" xfId="12667" xr:uid="{00000000-0005-0000-0000-00008D350000}"/>
    <cellStyle name="Normal 2 43 17 8" xfId="12668" xr:uid="{00000000-0005-0000-0000-00008E350000}"/>
    <cellStyle name="Normal 2 43 17 9" xfId="12669" xr:uid="{00000000-0005-0000-0000-00008F350000}"/>
    <cellStyle name="Normal 2 43 18" xfId="2094" xr:uid="{00000000-0005-0000-0000-000090350000}"/>
    <cellStyle name="Normal 2 43 18 10" xfId="12670" xr:uid="{00000000-0005-0000-0000-000091350000}"/>
    <cellStyle name="Normal 2 43 18 11" xfId="12671" xr:uid="{00000000-0005-0000-0000-000092350000}"/>
    <cellStyle name="Normal 2 43 18 2" xfId="12672" xr:uid="{00000000-0005-0000-0000-000093350000}"/>
    <cellStyle name="Normal 2 43 18 2 2" xfId="12673" xr:uid="{00000000-0005-0000-0000-000094350000}"/>
    <cellStyle name="Normal 2 43 18 2 3" xfId="12674" xr:uid="{00000000-0005-0000-0000-000095350000}"/>
    <cellStyle name="Normal 2 43 18 3" xfId="12675" xr:uid="{00000000-0005-0000-0000-000096350000}"/>
    <cellStyle name="Normal 2 43 18 4" xfId="12676" xr:uid="{00000000-0005-0000-0000-000097350000}"/>
    <cellStyle name="Normal 2 43 18 5" xfId="12677" xr:uid="{00000000-0005-0000-0000-000098350000}"/>
    <cellStyle name="Normal 2 43 18 6" xfId="12678" xr:uid="{00000000-0005-0000-0000-000099350000}"/>
    <cellStyle name="Normal 2 43 18 7" xfId="12679" xr:uid="{00000000-0005-0000-0000-00009A350000}"/>
    <cellStyle name="Normal 2 43 18 8" xfId="12680" xr:uid="{00000000-0005-0000-0000-00009B350000}"/>
    <cellStyle name="Normal 2 43 18 9" xfId="12681" xr:uid="{00000000-0005-0000-0000-00009C350000}"/>
    <cellStyle name="Normal 2 43 19" xfId="2095" xr:uid="{00000000-0005-0000-0000-00009D350000}"/>
    <cellStyle name="Normal 2 43 19 10" xfId="12682" xr:uid="{00000000-0005-0000-0000-00009E350000}"/>
    <cellStyle name="Normal 2 43 19 11" xfId="12683" xr:uid="{00000000-0005-0000-0000-00009F350000}"/>
    <cellStyle name="Normal 2 43 19 2" xfId="12684" xr:uid="{00000000-0005-0000-0000-0000A0350000}"/>
    <cellStyle name="Normal 2 43 19 2 2" xfId="12685" xr:uid="{00000000-0005-0000-0000-0000A1350000}"/>
    <cellStyle name="Normal 2 43 19 2 3" xfId="12686" xr:uid="{00000000-0005-0000-0000-0000A2350000}"/>
    <cellStyle name="Normal 2 43 19 3" xfId="12687" xr:uid="{00000000-0005-0000-0000-0000A3350000}"/>
    <cellStyle name="Normal 2 43 19 4" xfId="12688" xr:uid="{00000000-0005-0000-0000-0000A4350000}"/>
    <cellStyle name="Normal 2 43 19 5" xfId="12689" xr:uid="{00000000-0005-0000-0000-0000A5350000}"/>
    <cellStyle name="Normal 2 43 19 6" xfId="12690" xr:uid="{00000000-0005-0000-0000-0000A6350000}"/>
    <cellStyle name="Normal 2 43 19 7" xfId="12691" xr:uid="{00000000-0005-0000-0000-0000A7350000}"/>
    <cellStyle name="Normal 2 43 19 8" xfId="12692" xr:uid="{00000000-0005-0000-0000-0000A8350000}"/>
    <cellStyle name="Normal 2 43 19 9" xfId="12693" xr:uid="{00000000-0005-0000-0000-0000A9350000}"/>
    <cellStyle name="Normal 2 43 2" xfId="905" xr:uid="{00000000-0005-0000-0000-0000AA350000}"/>
    <cellStyle name="Normal 2 43 2 10" xfId="12694" xr:uid="{00000000-0005-0000-0000-0000AB350000}"/>
    <cellStyle name="Normal 2 43 2 11" xfId="12695" xr:uid="{00000000-0005-0000-0000-0000AC350000}"/>
    <cellStyle name="Normal 2 43 2 2" xfId="12696" xr:uid="{00000000-0005-0000-0000-0000AD350000}"/>
    <cellStyle name="Normal 2 43 2 2 2" xfId="12697" xr:uid="{00000000-0005-0000-0000-0000AE350000}"/>
    <cellStyle name="Normal 2 43 2 2 3" xfId="12698" xr:uid="{00000000-0005-0000-0000-0000AF350000}"/>
    <cellStyle name="Normal 2 43 2 3" xfId="12699" xr:uid="{00000000-0005-0000-0000-0000B0350000}"/>
    <cellStyle name="Normal 2 43 2 4" xfId="12700" xr:uid="{00000000-0005-0000-0000-0000B1350000}"/>
    <cellStyle name="Normal 2 43 2 5" xfId="12701" xr:uid="{00000000-0005-0000-0000-0000B2350000}"/>
    <cellStyle name="Normal 2 43 2 6" xfId="12702" xr:uid="{00000000-0005-0000-0000-0000B3350000}"/>
    <cellStyle name="Normal 2 43 2 7" xfId="12703" xr:uid="{00000000-0005-0000-0000-0000B4350000}"/>
    <cellStyle name="Normal 2 43 2 8" xfId="12704" xr:uid="{00000000-0005-0000-0000-0000B5350000}"/>
    <cellStyle name="Normal 2 43 2 9" xfId="12705" xr:uid="{00000000-0005-0000-0000-0000B6350000}"/>
    <cellStyle name="Normal 2 43 20" xfId="12706" xr:uid="{00000000-0005-0000-0000-0000B7350000}"/>
    <cellStyle name="Normal 2 43 20 2" xfId="12707" xr:uid="{00000000-0005-0000-0000-0000B8350000}"/>
    <cellStyle name="Normal 2 43 20 2 2" xfId="12708" xr:uid="{00000000-0005-0000-0000-0000B9350000}"/>
    <cellStyle name="Normal 2 43 20 3" xfId="12709" xr:uid="{00000000-0005-0000-0000-0000BA350000}"/>
    <cellStyle name="Normal 2 43 21" xfId="12710" xr:uid="{00000000-0005-0000-0000-0000BB350000}"/>
    <cellStyle name="Normal 2 43 22" xfId="12711" xr:uid="{00000000-0005-0000-0000-0000BC350000}"/>
    <cellStyle name="Normal 2 43 23" xfId="12712" xr:uid="{00000000-0005-0000-0000-0000BD350000}"/>
    <cellStyle name="Normal 2 43 24" xfId="12713" xr:uid="{00000000-0005-0000-0000-0000BE350000}"/>
    <cellStyle name="Normal 2 43 25" xfId="12714" xr:uid="{00000000-0005-0000-0000-0000BF350000}"/>
    <cellStyle name="Normal 2 43 26" xfId="12715" xr:uid="{00000000-0005-0000-0000-0000C0350000}"/>
    <cellStyle name="Normal 2 43 27" xfId="12716" xr:uid="{00000000-0005-0000-0000-0000C1350000}"/>
    <cellStyle name="Normal 2 43 28" xfId="12717" xr:uid="{00000000-0005-0000-0000-0000C2350000}"/>
    <cellStyle name="Normal 2 43 29" xfId="12718" xr:uid="{00000000-0005-0000-0000-0000C3350000}"/>
    <cellStyle name="Normal 2 43 3" xfId="906" xr:uid="{00000000-0005-0000-0000-0000C4350000}"/>
    <cellStyle name="Normal 2 43 3 10" xfId="12719" xr:uid="{00000000-0005-0000-0000-0000C5350000}"/>
    <cellStyle name="Normal 2 43 3 11" xfId="12720" xr:uid="{00000000-0005-0000-0000-0000C6350000}"/>
    <cellStyle name="Normal 2 43 3 2" xfId="12721" xr:uid="{00000000-0005-0000-0000-0000C7350000}"/>
    <cellStyle name="Normal 2 43 3 2 2" xfId="12722" xr:uid="{00000000-0005-0000-0000-0000C8350000}"/>
    <cellStyle name="Normal 2 43 3 2 3" xfId="12723" xr:uid="{00000000-0005-0000-0000-0000C9350000}"/>
    <cellStyle name="Normal 2 43 3 3" xfId="12724" xr:uid="{00000000-0005-0000-0000-0000CA350000}"/>
    <cellStyle name="Normal 2 43 3 4" xfId="12725" xr:uid="{00000000-0005-0000-0000-0000CB350000}"/>
    <cellStyle name="Normal 2 43 3 5" xfId="12726" xr:uid="{00000000-0005-0000-0000-0000CC350000}"/>
    <cellStyle name="Normal 2 43 3 6" xfId="12727" xr:uid="{00000000-0005-0000-0000-0000CD350000}"/>
    <cellStyle name="Normal 2 43 3 7" xfId="12728" xr:uid="{00000000-0005-0000-0000-0000CE350000}"/>
    <cellStyle name="Normal 2 43 3 8" xfId="12729" xr:uid="{00000000-0005-0000-0000-0000CF350000}"/>
    <cellStyle name="Normal 2 43 3 9" xfId="12730" xr:uid="{00000000-0005-0000-0000-0000D0350000}"/>
    <cellStyle name="Normal 2 43 4" xfId="907" xr:uid="{00000000-0005-0000-0000-0000D1350000}"/>
    <cellStyle name="Normal 2 43 4 10" xfId="12731" xr:uid="{00000000-0005-0000-0000-0000D2350000}"/>
    <cellStyle name="Normal 2 43 4 11" xfId="12732" xr:uid="{00000000-0005-0000-0000-0000D3350000}"/>
    <cellStyle name="Normal 2 43 4 2" xfId="12733" xr:uid="{00000000-0005-0000-0000-0000D4350000}"/>
    <cellStyle name="Normal 2 43 4 2 2" xfId="12734" xr:uid="{00000000-0005-0000-0000-0000D5350000}"/>
    <cellStyle name="Normal 2 43 4 2 3" xfId="12735" xr:uid="{00000000-0005-0000-0000-0000D6350000}"/>
    <cellStyle name="Normal 2 43 4 3" xfId="12736" xr:uid="{00000000-0005-0000-0000-0000D7350000}"/>
    <cellStyle name="Normal 2 43 4 4" xfId="12737" xr:uid="{00000000-0005-0000-0000-0000D8350000}"/>
    <cellStyle name="Normal 2 43 4 5" xfId="12738" xr:uid="{00000000-0005-0000-0000-0000D9350000}"/>
    <cellStyle name="Normal 2 43 4 6" xfId="12739" xr:uid="{00000000-0005-0000-0000-0000DA350000}"/>
    <cellStyle name="Normal 2 43 4 7" xfId="12740" xr:uid="{00000000-0005-0000-0000-0000DB350000}"/>
    <cellStyle name="Normal 2 43 4 8" xfId="12741" xr:uid="{00000000-0005-0000-0000-0000DC350000}"/>
    <cellStyle name="Normal 2 43 4 9" xfId="12742" xr:uid="{00000000-0005-0000-0000-0000DD350000}"/>
    <cellStyle name="Normal 2 43 5" xfId="908" xr:uid="{00000000-0005-0000-0000-0000DE350000}"/>
    <cellStyle name="Normal 2 43 5 10" xfId="12743" xr:uid="{00000000-0005-0000-0000-0000DF350000}"/>
    <cellStyle name="Normal 2 43 5 11" xfId="12744" xr:uid="{00000000-0005-0000-0000-0000E0350000}"/>
    <cellStyle name="Normal 2 43 5 2" xfId="12745" xr:uid="{00000000-0005-0000-0000-0000E1350000}"/>
    <cellStyle name="Normal 2 43 5 2 2" xfId="12746" xr:uid="{00000000-0005-0000-0000-0000E2350000}"/>
    <cellStyle name="Normal 2 43 5 2 3" xfId="12747" xr:uid="{00000000-0005-0000-0000-0000E3350000}"/>
    <cellStyle name="Normal 2 43 5 3" xfId="12748" xr:uid="{00000000-0005-0000-0000-0000E4350000}"/>
    <cellStyle name="Normal 2 43 5 4" xfId="12749" xr:uid="{00000000-0005-0000-0000-0000E5350000}"/>
    <cellStyle name="Normal 2 43 5 5" xfId="12750" xr:uid="{00000000-0005-0000-0000-0000E6350000}"/>
    <cellStyle name="Normal 2 43 5 6" xfId="12751" xr:uid="{00000000-0005-0000-0000-0000E7350000}"/>
    <cellStyle name="Normal 2 43 5 7" xfId="12752" xr:uid="{00000000-0005-0000-0000-0000E8350000}"/>
    <cellStyle name="Normal 2 43 5 8" xfId="12753" xr:uid="{00000000-0005-0000-0000-0000E9350000}"/>
    <cellStyle name="Normal 2 43 5 9" xfId="12754" xr:uid="{00000000-0005-0000-0000-0000EA350000}"/>
    <cellStyle name="Normal 2 43 6" xfId="909" xr:uid="{00000000-0005-0000-0000-0000EB350000}"/>
    <cellStyle name="Normal 2 43 6 10" xfId="12755" xr:uid="{00000000-0005-0000-0000-0000EC350000}"/>
    <cellStyle name="Normal 2 43 6 11" xfId="12756" xr:uid="{00000000-0005-0000-0000-0000ED350000}"/>
    <cellStyle name="Normal 2 43 6 2" xfId="12757" xr:uid="{00000000-0005-0000-0000-0000EE350000}"/>
    <cellStyle name="Normal 2 43 6 2 2" xfId="12758" xr:uid="{00000000-0005-0000-0000-0000EF350000}"/>
    <cellStyle name="Normal 2 43 6 2 3" xfId="12759" xr:uid="{00000000-0005-0000-0000-0000F0350000}"/>
    <cellStyle name="Normal 2 43 6 3" xfId="12760" xr:uid="{00000000-0005-0000-0000-0000F1350000}"/>
    <cellStyle name="Normal 2 43 6 4" xfId="12761" xr:uid="{00000000-0005-0000-0000-0000F2350000}"/>
    <cellStyle name="Normal 2 43 6 5" xfId="12762" xr:uid="{00000000-0005-0000-0000-0000F3350000}"/>
    <cellStyle name="Normal 2 43 6 6" xfId="12763" xr:uid="{00000000-0005-0000-0000-0000F4350000}"/>
    <cellStyle name="Normal 2 43 6 7" xfId="12764" xr:uid="{00000000-0005-0000-0000-0000F5350000}"/>
    <cellStyle name="Normal 2 43 6 8" xfId="12765" xr:uid="{00000000-0005-0000-0000-0000F6350000}"/>
    <cellStyle name="Normal 2 43 6 9" xfId="12766" xr:uid="{00000000-0005-0000-0000-0000F7350000}"/>
    <cellStyle name="Normal 2 43 7" xfId="910" xr:uid="{00000000-0005-0000-0000-0000F8350000}"/>
    <cellStyle name="Normal 2 43 7 10" xfId="12767" xr:uid="{00000000-0005-0000-0000-0000F9350000}"/>
    <cellStyle name="Normal 2 43 7 11" xfId="12768" xr:uid="{00000000-0005-0000-0000-0000FA350000}"/>
    <cellStyle name="Normal 2 43 7 2" xfId="12769" xr:uid="{00000000-0005-0000-0000-0000FB350000}"/>
    <cellStyle name="Normal 2 43 7 2 2" xfId="12770" xr:uid="{00000000-0005-0000-0000-0000FC350000}"/>
    <cellStyle name="Normal 2 43 7 2 3" xfId="12771" xr:uid="{00000000-0005-0000-0000-0000FD350000}"/>
    <cellStyle name="Normal 2 43 7 3" xfId="12772" xr:uid="{00000000-0005-0000-0000-0000FE350000}"/>
    <cellStyle name="Normal 2 43 7 4" xfId="12773" xr:uid="{00000000-0005-0000-0000-0000FF350000}"/>
    <cellStyle name="Normal 2 43 7 5" xfId="12774" xr:uid="{00000000-0005-0000-0000-000000360000}"/>
    <cellStyle name="Normal 2 43 7 6" xfId="12775" xr:uid="{00000000-0005-0000-0000-000001360000}"/>
    <cellStyle name="Normal 2 43 7 7" xfId="12776" xr:uid="{00000000-0005-0000-0000-000002360000}"/>
    <cellStyle name="Normal 2 43 7 8" xfId="12777" xr:uid="{00000000-0005-0000-0000-000003360000}"/>
    <cellStyle name="Normal 2 43 7 9" xfId="12778" xr:uid="{00000000-0005-0000-0000-000004360000}"/>
    <cellStyle name="Normal 2 43 8" xfId="911" xr:uid="{00000000-0005-0000-0000-000005360000}"/>
    <cellStyle name="Normal 2 43 8 10" xfId="12779" xr:uid="{00000000-0005-0000-0000-000006360000}"/>
    <cellStyle name="Normal 2 43 8 11" xfId="12780" xr:uid="{00000000-0005-0000-0000-000007360000}"/>
    <cellStyle name="Normal 2 43 8 2" xfId="12781" xr:uid="{00000000-0005-0000-0000-000008360000}"/>
    <cellStyle name="Normal 2 43 8 2 2" xfId="12782" xr:uid="{00000000-0005-0000-0000-000009360000}"/>
    <cellStyle name="Normal 2 43 8 2 3" xfId="12783" xr:uid="{00000000-0005-0000-0000-00000A360000}"/>
    <cellStyle name="Normal 2 43 8 3" xfId="12784" xr:uid="{00000000-0005-0000-0000-00000B360000}"/>
    <cellStyle name="Normal 2 43 8 4" xfId="12785" xr:uid="{00000000-0005-0000-0000-00000C360000}"/>
    <cellStyle name="Normal 2 43 8 5" xfId="12786" xr:uid="{00000000-0005-0000-0000-00000D360000}"/>
    <cellStyle name="Normal 2 43 8 6" xfId="12787" xr:uid="{00000000-0005-0000-0000-00000E360000}"/>
    <cellStyle name="Normal 2 43 8 7" xfId="12788" xr:uid="{00000000-0005-0000-0000-00000F360000}"/>
    <cellStyle name="Normal 2 43 8 8" xfId="12789" xr:uid="{00000000-0005-0000-0000-000010360000}"/>
    <cellStyle name="Normal 2 43 8 9" xfId="12790" xr:uid="{00000000-0005-0000-0000-000011360000}"/>
    <cellStyle name="Normal 2 43 9" xfId="912" xr:uid="{00000000-0005-0000-0000-000012360000}"/>
    <cellStyle name="Normal 2 43 9 10" xfId="12791" xr:uid="{00000000-0005-0000-0000-000013360000}"/>
    <cellStyle name="Normal 2 43 9 11" xfId="12792" xr:uid="{00000000-0005-0000-0000-000014360000}"/>
    <cellStyle name="Normal 2 43 9 2" xfId="12793" xr:uid="{00000000-0005-0000-0000-000015360000}"/>
    <cellStyle name="Normal 2 43 9 2 2" xfId="12794" xr:uid="{00000000-0005-0000-0000-000016360000}"/>
    <cellStyle name="Normal 2 43 9 2 3" xfId="12795" xr:uid="{00000000-0005-0000-0000-000017360000}"/>
    <cellStyle name="Normal 2 43 9 3" xfId="12796" xr:uid="{00000000-0005-0000-0000-000018360000}"/>
    <cellStyle name="Normal 2 43 9 4" xfId="12797" xr:uid="{00000000-0005-0000-0000-000019360000}"/>
    <cellStyle name="Normal 2 43 9 5" xfId="12798" xr:uid="{00000000-0005-0000-0000-00001A360000}"/>
    <cellStyle name="Normal 2 43 9 6" xfId="12799" xr:uid="{00000000-0005-0000-0000-00001B360000}"/>
    <cellStyle name="Normal 2 43 9 7" xfId="12800" xr:uid="{00000000-0005-0000-0000-00001C360000}"/>
    <cellStyle name="Normal 2 43 9 8" xfId="12801" xr:uid="{00000000-0005-0000-0000-00001D360000}"/>
    <cellStyle name="Normal 2 43 9 9" xfId="12802" xr:uid="{00000000-0005-0000-0000-00001E360000}"/>
    <cellStyle name="Normal 2 44" xfId="913" xr:uid="{00000000-0005-0000-0000-00001F360000}"/>
    <cellStyle name="Normal 2 44 10" xfId="914" xr:uid="{00000000-0005-0000-0000-000020360000}"/>
    <cellStyle name="Normal 2 44 10 10" xfId="12803" xr:uid="{00000000-0005-0000-0000-000021360000}"/>
    <cellStyle name="Normal 2 44 10 11" xfId="12804" xr:uid="{00000000-0005-0000-0000-000022360000}"/>
    <cellStyle name="Normal 2 44 10 2" xfId="12805" xr:uid="{00000000-0005-0000-0000-000023360000}"/>
    <cellStyle name="Normal 2 44 10 2 2" xfId="12806" xr:uid="{00000000-0005-0000-0000-000024360000}"/>
    <cellStyle name="Normal 2 44 10 2 3" xfId="12807" xr:uid="{00000000-0005-0000-0000-000025360000}"/>
    <cellStyle name="Normal 2 44 10 3" xfId="12808" xr:uid="{00000000-0005-0000-0000-000026360000}"/>
    <cellStyle name="Normal 2 44 10 4" xfId="12809" xr:uid="{00000000-0005-0000-0000-000027360000}"/>
    <cellStyle name="Normal 2 44 10 5" xfId="12810" xr:uid="{00000000-0005-0000-0000-000028360000}"/>
    <cellStyle name="Normal 2 44 10 6" xfId="12811" xr:uid="{00000000-0005-0000-0000-000029360000}"/>
    <cellStyle name="Normal 2 44 10 7" xfId="12812" xr:uid="{00000000-0005-0000-0000-00002A360000}"/>
    <cellStyle name="Normal 2 44 10 8" xfId="12813" xr:uid="{00000000-0005-0000-0000-00002B360000}"/>
    <cellStyle name="Normal 2 44 10 9" xfId="12814" xr:uid="{00000000-0005-0000-0000-00002C360000}"/>
    <cellStyle name="Normal 2 44 11" xfId="915" xr:uid="{00000000-0005-0000-0000-00002D360000}"/>
    <cellStyle name="Normal 2 44 11 10" xfId="12815" xr:uid="{00000000-0005-0000-0000-00002E360000}"/>
    <cellStyle name="Normal 2 44 11 11" xfId="12816" xr:uid="{00000000-0005-0000-0000-00002F360000}"/>
    <cellStyle name="Normal 2 44 11 2" xfId="12817" xr:uid="{00000000-0005-0000-0000-000030360000}"/>
    <cellStyle name="Normal 2 44 11 2 2" xfId="12818" xr:uid="{00000000-0005-0000-0000-000031360000}"/>
    <cellStyle name="Normal 2 44 11 2 3" xfId="12819" xr:uid="{00000000-0005-0000-0000-000032360000}"/>
    <cellStyle name="Normal 2 44 11 3" xfId="12820" xr:uid="{00000000-0005-0000-0000-000033360000}"/>
    <cellStyle name="Normal 2 44 11 4" xfId="12821" xr:uid="{00000000-0005-0000-0000-000034360000}"/>
    <cellStyle name="Normal 2 44 11 5" xfId="12822" xr:uid="{00000000-0005-0000-0000-000035360000}"/>
    <cellStyle name="Normal 2 44 11 6" xfId="12823" xr:uid="{00000000-0005-0000-0000-000036360000}"/>
    <cellStyle name="Normal 2 44 11 7" xfId="12824" xr:uid="{00000000-0005-0000-0000-000037360000}"/>
    <cellStyle name="Normal 2 44 11 8" xfId="12825" xr:uid="{00000000-0005-0000-0000-000038360000}"/>
    <cellStyle name="Normal 2 44 11 9" xfId="12826" xr:uid="{00000000-0005-0000-0000-000039360000}"/>
    <cellStyle name="Normal 2 44 12" xfId="916" xr:uid="{00000000-0005-0000-0000-00003A360000}"/>
    <cellStyle name="Normal 2 44 12 10" xfId="12827" xr:uid="{00000000-0005-0000-0000-00003B360000}"/>
    <cellStyle name="Normal 2 44 12 11" xfId="12828" xr:uid="{00000000-0005-0000-0000-00003C360000}"/>
    <cellStyle name="Normal 2 44 12 2" xfId="12829" xr:uid="{00000000-0005-0000-0000-00003D360000}"/>
    <cellStyle name="Normal 2 44 12 2 2" xfId="12830" xr:uid="{00000000-0005-0000-0000-00003E360000}"/>
    <cellStyle name="Normal 2 44 12 2 3" xfId="12831" xr:uid="{00000000-0005-0000-0000-00003F360000}"/>
    <cellStyle name="Normal 2 44 12 3" xfId="12832" xr:uid="{00000000-0005-0000-0000-000040360000}"/>
    <cellStyle name="Normal 2 44 12 4" xfId="12833" xr:uid="{00000000-0005-0000-0000-000041360000}"/>
    <cellStyle name="Normal 2 44 12 5" xfId="12834" xr:uid="{00000000-0005-0000-0000-000042360000}"/>
    <cellStyle name="Normal 2 44 12 6" xfId="12835" xr:uid="{00000000-0005-0000-0000-000043360000}"/>
    <cellStyle name="Normal 2 44 12 7" xfId="12836" xr:uid="{00000000-0005-0000-0000-000044360000}"/>
    <cellStyle name="Normal 2 44 12 8" xfId="12837" xr:uid="{00000000-0005-0000-0000-000045360000}"/>
    <cellStyle name="Normal 2 44 12 9" xfId="12838" xr:uid="{00000000-0005-0000-0000-000046360000}"/>
    <cellStyle name="Normal 2 44 13" xfId="917" xr:uid="{00000000-0005-0000-0000-000047360000}"/>
    <cellStyle name="Normal 2 44 13 10" xfId="12839" xr:uid="{00000000-0005-0000-0000-000048360000}"/>
    <cellStyle name="Normal 2 44 13 11" xfId="12840" xr:uid="{00000000-0005-0000-0000-000049360000}"/>
    <cellStyle name="Normal 2 44 13 2" xfId="12841" xr:uid="{00000000-0005-0000-0000-00004A360000}"/>
    <cellStyle name="Normal 2 44 13 2 2" xfId="12842" xr:uid="{00000000-0005-0000-0000-00004B360000}"/>
    <cellStyle name="Normal 2 44 13 2 3" xfId="12843" xr:uid="{00000000-0005-0000-0000-00004C360000}"/>
    <cellStyle name="Normal 2 44 13 3" xfId="12844" xr:uid="{00000000-0005-0000-0000-00004D360000}"/>
    <cellStyle name="Normal 2 44 13 4" xfId="12845" xr:uid="{00000000-0005-0000-0000-00004E360000}"/>
    <cellStyle name="Normal 2 44 13 5" xfId="12846" xr:uid="{00000000-0005-0000-0000-00004F360000}"/>
    <cellStyle name="Normal 2 44 13 6" xfId="12847" xr:uid="{00000000-0005-0000-0000-000050360000}"/>
    <cellStyle name="Normal 2 44 13 7" xfId="12848" xr:uid="{00000000-0005-0000-0000-000051360000}"/>
    <cellStyle name="Normal 2 44 13 8" xfId="12849" xr:uid="{00000000-0005-0000-0000-000052360000}"/>
    <cellStyle name="Normal 2 44 13 9" xfId="12850" xr:uid="{00000000-0005-0000-0000-000053360000}"/>
    <cellStyle name="Normal 2 44 14" xfId="918" xr:uid="{00000000-0005-0000-0000-000054360000}"/>
    <cellStyle name="Normal 2 44 14 10" xfId="12851" xr:uid="{00000000-0005-0000-0000-000055360000}"/>
    <cellStyle name="Normal 2 44 14 11" xfId="12852" xr:uid="{00000000-0005-0000-0000-000056360000}"/>
    <cellStyle name="Normal 2 44 14 2" xfId="12853" xr:uid="{00000000-0005-0000-0000-000057360000}"/>
    <cellStyle name="Normal 2 44 14 2 2" xfId="12854" xr:uid="{00000000-0005-0000-0000-000058360000}"/>
    <cellStyle name="Normal 2 44 14 2 3" xfId="12855" xr:uid="{00000000-0005-0000-0000-000059360000}"/>
    <cellStyle name="Normal 2 44 14 3" xfId="12856" xr:uid="{00000000-0005-0000-0000-00005A360000}"/>
    <cellStyle name="Normal 2 44 14 4" xfId="12857" xr:uid="{00000000-0005-0000-0000-00005B360000}"/>
    <cellStyle name="Normal 2 44 14 5" xfId="12858" xr:uid="{00000000-0005-0000-0000-00005C360000}"/>
    <cellStyle name="Normal 2 44 14 6" xfId="12859" xr:uid="{00000000-0005-0000-0000-00005D360000}"/>
    <cellStyle name="Normal 2 44 14 7" xfId="12860" xr:uid="{00000000-0005-0000-0000-00005E360000}"/>
    <cellStyle name="Normal 2 44 14 8" xfId="12861" xr:uid="{00000000-0005-0000-0000-00005F360000}"/>
    <cellStyle name="Normal 2 44 14 9" xfId="12862" xr:uid="{00000000-0005-0000-0000-000060360000}"/>
    <cellStyle name="Normal 2 44 15" xfId="919" xr:uid="{00000000-0005-0000-0000-000061360000}"/>
    <cellStyle name="Normal 2 44 15 10" xfId="12863" xr:uid="{00000000-0005-0000-0000-000062360000}"/>
    <cellStyle name="Normal 2 44 15 11" xfId="12864" xr:uid="{00000000-0005-0000-0000-000063360000}"/>
    <cellStyle name="Normal 2 44 15 2" xfId="12865" xr:uid="{00000000-0005-0000-0000-000064360000}"/>
    <cellStyle name="Normal 2 44 15 2 2" xfId="12866" xr:uid="{00000000-0005-0000-0000-000065360000}"/>
    <cellStyle name="Normal 2 44 15 2 3" xfId="12867" xr:uid="{00000000-0005-0000-0000-000066360000}"/>
    <cellStyle name="Normal 2 44 15 3" xfId="12868" xr:uid="{00000000-0005-0000-0000-000067360000}"/>
    <cellStyle name="Normal 2 44 15 4" xfId="12869" xr:uid="{00000000-0005-0000-0000-000068360000}"/>
    <cellStyle name="Normal 2 44 15 5" xfId="12870" xr:uid="{00000000-0005-0000-0000-000069360000}"/>
    <cellStyle name="Normal 2 44 15 6" xfId="12871" xr:uid="{00000000-0005-0000-0000-00006A360000}"/>
    <cellStyle name="Normal 2 44 15 7" xfId="12872" xr:uid="{00000000-0005-0000-0000-00006B360000}"/>
    <cellStyle name="Normal 2 44 15 8" xfId="12873" xr:uid="{00000000-0005-0000-0000-00006C360000}"/>
    <cellStyle name="Normal 2 44 15 9" xfId="12874" xr:uid="{00000000-0005-0000-0000-00006D360000}"/>
    <cellStyle name="Normal 2 44 16" xfId="2096" xr:uid="{00000000-0005-0000-0000-00006E360000}"/>
    <cellStyle name="Normal 2 44 16 10" xfId="12875" xr:uid="{00000000-0005-0000-0000-00006F360000}"/>
    <cellStyle name="Normal 2 44 16 11" xfId="12876" xr:uid="{00000000-0005-0000-0000-000070360000}"/>
    <cellStyle name="Normal 2 44 16 2" xfId="12877" xr:uid="{00000000-0005-0000-0000-000071360000}"/>
    <cellStyle name="Normal 2 44 16 2 2" xfId="12878" xr:uid="{00000000-0005-0000-0000-000072360000}"/>
    <cellStyle name="Normal 2 44 16 2 3" xfId="12879" xr:uid="{00000000-0005-0000-0000-000073360000}"/>
    <cellStyle name="Normal 2 44 16 3" xfId="12880" xr:uid="{00000000-0005-0000-0000-000074360000}"/>
    <cellStyle name="Normal 2 44 16 4" xfId="12881" xr:uid="{00000000-0005-0000-0000-000075360000}"/>
    <cellStyle name="Normal 2 44 16 5" xfId="12882" xr:uid="{00000000-0005-0000-0000-000076360000}"/>
    <cellStyle name="Normal 2 44 16 6" xfId="12883" xr:uid="{00000000-0005-0000-0000-000077360000}"/>
    <cellStyle name="Normal 2 44 16 7" xfId="12884" xr:uid="{00000000-0005-0000-0000-000078360000}"/>
    <cellStyle name="Normal 2 44 16 8" xfId="12885" xr:uid="{00000000-0005-0000-0000-000079360000}"/>
    <cellStyle name="Normal 2 44 16 9" xfId="12886" xr:uid="{00000000-0005-0000-0000-00007A360000}"/>
    <cellStyle name="Normal 2 44 17" xfId="2097" xr:uid="{00000000-0005-0000-0000-00007B360000}"/>
    <cellStyle name="Normal 2 44 17 10" xfId="12887" xr:uid="{00000000-0005-0000-0000-00007C360000}"/>
    <cellStyle name="Normal 2 44 17 11" xfId="12888" xr:uid="{00000000-0005-0000-0000-00007D360000}"/>
    <cellStyle name="Normal 2 44 17 2" xfId="12889" xr:uid="{00000000-0005-0000-0000-00007E360000}"/>
    <cellStyle name="Normal 2 44 17 2 2" xfId="12890" xr:uid="{00000000-0005-0000-0000-00007F360000}"/>
    <cellStyle name="Normal 2 44 17 2 3" xfId="12891" xr:uid="{00000000-0005-0000-0000-000080360000}"/>
    <cellStyle name="Normal 2 44 17 3" xfId="12892" xr:uid="{00000000-0005-0000-0000-000081360000}"/>
    <cellStyle name="Normal 2 44 17 4" xfId="12893" xr:uid="{00000000-0005-0000-0000-000082360000}"/>
    <cellStyle name="Normal 2 44 17 5" xfId="12894" xr:uid="{00000000-0005-0000-0000-000083360000}"/>
    <cellStyle name="Normal 2 44 17 6" xfId="12895" xr:uid="{00000000-0005-0000-0000-000084360000}"/>
    <cellStyle name="Normal 2 44 17 7" xfId="12896" xr:uid="{00000000-0005-0000-0000-000085360000}"/>
    <cellStyle name="Normal 2 44 17 8" xfId="12897" xr:uid="{00000000-0005-0000-0000-000086360000}"/>
    <cellStyle name="Normal 2 44 17 9" xfId="12898" xr:uid="{00000000-0005-0000-0000-000087360000}"/>
    <cellStyle name="Normal 2 44 18" xfId="2098" xr:uid="{00000000-0005-0000-0000-000088360000}"/>
    <cellStyle name="Normal 2 44 18 10" xfId="12899" xr:uid="{00000000-0005-0000-0000-000089360000}"/>
    <cellStyle name="Normal 2 44 18 11" xfId="12900" xr:uid="{00000000-0005-0000-0000-00008A360000}"/>
    <cellStyle name="Normal 2 44 18 2" xfId="12901" xr:uid="{00000000-0005-0000-0000-00008B360000}"/>
    <cellStyle name="Normal 2 44 18 2 2" xfId="12902" xr:uid="{00000000-0005-0000-0000-00008C360000}"/>
    <cellStyle name="Normal 2 44 18 2 3" xfId="12903" xr:uid="{00000000-0005-0000-0000-00008D360000}"/>
    <cellStyle name="Normal 2 44 18 3" xfId="12904" xr:uid="{00000000-0005-0000-0000-00008E360000}"/>
    <cellStyle name="Normal 2 44 18 4" xfId="12905" xr:uid="{00000000-0005-0000-0000-00008F360000}"/>
    <cellStyle name="Normal 2 44 18 5" xfId="12906" xr:uid="{00000000-0005-0000-0000-000090360000}"/>
    <cellStyle name="Normal 2 44 18 6" xfId="12907" xr:uid="{00000000-0005-0000-0000-000091360000}"/>
    <cellStyle name="Normal 2 44 18 7" xfId="12908" xr:uid="{00000000-0005-0000-0000-000092360000}"/>
    <cellStyle name="Normal 2 44 18 8" xfId="12909" xr:uid="{00000000-0005-0000-0000-000093360000}"/>
    <cellStyle name="Normal 2 44 18 9" xfId="12910" xr:uid="{00000000-0005-0000-0000-000094360000}"/>
    <cellStyle name="Normal 2 44 19" xfId="2099" xr:uid="{00000000-0005-0000-0000-000095360000}"/>
    <cellStyle name="Normal 2 44 19 10" xfId="12911" xr:uid="{00000000-0005-0000-0000-000096360000}"/>
    <cellStyle name="Normal 2 44 19 11" xfId="12912" xr:uid="{00000000-0005-0000-0000-000097360000}"/>
    <cellStyle name="Normal 2 44 19 2" xfId="12913" xr:uid="{00000000-0005-0000-0000-000098360000}"/>
    <cellStyle name="Normal 2 44 19 2 2" xfId="12914" xr:uid="{00000000-0005-0000-0000-000099360000}"/>
    <cellStyle name="Normal 2 44 19 2 3" xfId="12915" xr:uid="{00000000-0005-0000-0000-00009A360000}"/>
    <cellStyle name="Normal 2 44 19 3" xfId="12916" xr:uid="{00000000-0005-0000-0000-00009B360000}"/>
    <cellStyle name="Normal 2 44 19 4" xfId="12917" xr:uid="{00000000-0005-0000-0000-00009C360000}"/>
    <cellStyle name="Normal 2 44 19 5" xfId="12918" xr:uid="{00000000-0005-0000-0000-00009D360000}"/>
    <cellStyle name="Normal 2 44 19 6" xfId="12919" xr:uid="{00000000-0005-0000-0000-00009E360000}"/>
    <cellStyle name="Normal 2 44 19 7" xfId="12920" xr:uid="{00000000-0005-0000-0000-00009F360000}"/>
    <cellStyle name="Normal 2 44 19 8" xfId="12921" xr:uid="{00000000-0005-0000-0000-0000A0360000}"/>
    <cellStyle name="Normal 2 44 19 9" xfId="12922" xr:uid="{00000000-0005-0000-0000-0000A1360000}"/>
    <cellStyle name="Normal 2 44 2" xfId="920" xr:uid="{00000000-0005-0000-0000-0000A2360000}"/>
    <cellStyle name="Normal 2 44 2 10" xfId="12923" xr:uid="{00000000-0005-0000-0000-0000A3360000}"/>
    <cellStyle name="Normal 2 44 2 11" xfId="12924" xr:uid="{00000000-0005-0000-0000-0000A4360000}"/>
    <cellStyle name="Normal 2 44 2 2" xfId="12925" xr:uid="{00000000-0005-0000-0000-0000A5360000}"/>
    <cellStyle name="Normal 2 44 2 2 2" xfId="12926" xr:uid="{00000000-0005-0000-0000-0000A6360000}"/>
    <cellStyle name="Normal 2 44 2 2 3" xfId="12927" xr:uid="{00000000-0005-0000-0000-0000A7360000}"/>
    <cellStyle name="Normal 2 44 2 3" xfId="12928" xr:uid="{00000000-0005-0000-0000-0000A8360000}"/>
    <cellStyle name="Normal 2 44 2 4" xfId="12929" xr:uid="{00000000-0005-0000-0000-0000A9360000}"/>
    <cellStyle name="Normal 2 44 2 5" xfId="12930" xr:uid="{00000000-0005-0000-0000-0000AA360000}"/>
    <cellStyle name="Normal 2 44 2 6" xfId="12931" xr:uid="{00000000-0005-0000-0000-0000AB360000}"/>
    <cellStyle name="Normal 2 44 2 7" xfId="12932" xr:uid="{00000000-0005-0000-0000-0000AC360000}"/>
    <cellStyle name="Normal 2 44 2 8" xfId="12933" xr:uid="{00000000-0005-0000-0000-0000AD360000}"/>
    <cellStyle name="Normal 2 44 2 9" xfId="12934" xr:uid="{00000000-0005-0000-0000-0000AE360000}"/>
    <cellStyle name="Normal 2 44 20" xfId="12935" xr:uid="{00000000-0005-0000-0000-0000AF360000}"/>
    <cellStyle name="Normal 2 44 20 2" xfId="12936" xr:uid="{00000000-0005-0000-0000-0000B0360000}"/>
    <cellStyle name="Normal 2 44 20 2 2" xfId="12937" xr:uid="{00000000-0005-0000-0000-0000B1360000}"/>
    <cellStyle name="Normal 2 44 20 3" xfId="12938" xr:uid="{00000000-0005-0000-0000-0000B2360000}"/>
    <cellStyle name="Normal 2 44 21" xfId="12939" xr:uid="{00000000-0005-0000-0000-0000B3360000}"/>
    <cellStyle name="Normal 2 44 22" xfId="12940" xr:uid="{00000000-0005-0000-0000-0000B4360000}"/>
    <cellStyle name="Normal 2 44 23" xfId="12941" xr:uid="{00000000-0005-0000-0000-0000B5360000}"/>
    <cellStyle name="Normal 2 44 24" xfId="12942" xr:uid="{00000000-0005-0000-0000-0000B6360000}"/>
    <cellStyle name="Normal 2 44 25" xfId="12943" xr:uid="{00000000-0005-0000-0000-0000B7360000}"/>
    <cellStyle name="Normal 2 44 26" xfId="12944" xr:uid="{00000000-0005-0000-0000-0000B8360000}"/>
    <cellStyle name="Normal 2 44 27" xfId="12945" xr:uid="{00000000-0005-0000-0000-0000B9360000}"/>
    <cellStyle name="Normal 2 44 28" xfId="12946" xr:uid="{00000000-0005-0000-0000-0000BA360000}"/>
    <cellStyle name="Normal 2 44 29" xfId="12947" xr:uid="{00000000-0005-0000-0000-0000BB360000}"/>
    <cellStyle name="Normal 2 44 3" xfId="921" xr:uid="{00000000-0005-0000-0000-0000BC360000}"/>
    <cellStyle name="Normal 2 44 3 10" xfId="12948" xr:uid="{00000000-0005-0000-0000-0000BD360000}"/>
    <cellStyle name="Normal 2 44 3 11" xfId="12949" xr:uid="{00000000-0005-0000-0000-0000BE360000}"/>
    <cellStyle name="Normal 2 44 3 2" xfId="12950" xr:uid="{00000000-0005-0000-0000-0000BF360000}"/>
    <cellStyle name="Normal 2 44 3 2 2" xfId="12951" xr:uid="{00000000-0005-0000-0000-0000C0360000}"/>
    <cellStyle name="Normal 2 44 3 2 3" xfId="12952" xr:uid="{00000000-0005-0000-0000-0000C1360000}"/>
    <cellStyle name="Normal 2 44 3 3" xfId="12953" xr:uid="{00000000-0005-0000-0000-0000C2360000}"/>
    <cellStyle name="Normal 2 44 3 4" xfId="12954" xr:uid="{00000000-0005-0000-0000-0000C3360000}"/>
    <cellStyle name="Normal 2 44 3 5" xfId="12955" xr:uid="{00000000-0005-0000-0000-0000C4360000}"/>
    <cellStyle name="Normal 2 44 3 6" xfId="12956" xr:uid="{00000000-0005-0000-0000-0000C5360000}"/>
    <cellStyle name="Normal 2 44 3 7" xfId="12957" xr:uid="{00000000-0005-0000-0000-0000C6360000}"/>
    <cellStyle name="Normal 2 44 3 8" xfId="12958" xr:uid="{00000000-0005-0000-0000-0000C7360000}"/>
    <cellStyle name="Normal 2 44 3 9" xfId="12959" xr:uid="{00000000-0005-0000-0000-0000C8360000}"/>
    <cellStyle name="Normal 2 44 4" xfId="922" xr:uid="{00000000-0005-0000-0000-0000C9360000}"/>
    <cellStyle name="Normal 2 44 4 10" xfId="12960" xr:uid="{00000000-0005-0000-0000-0000CA360000}"/>
    <cellStyle name="Normal 2 44 4 11" xfId="12961" xr:uid="{00000000-0005-0000-0000-0000CB360000}"/>
    <cellStyle name="Normal 2 44 4 2" xfId="12962" xr:uid="{00000000-0005-0000-0000-0000CC360000}"/>
    <cellStyle name="Normal 2 44 4 2 2" xfId="12963" xr:uid="{00000000-0005-0000-0000-0000CD360000}"/>
    <cellStyle name="Normal 2 44 4 2 3" xfId="12964" xr:uid="{00000000-0005-0000-0000-0000CE360000}"/>
    <cellStyle name="Normal 2 44 4 3" xfId="12965" xr:uid="{00000000-0005-0000-0000-0000CF360000}"/>
    <cellStyle name="Normal 2 44 4 4" xfId="12966" xr:uid="{00000000-0005-0000-0000-0000D0360000}"/>
    <cellStyle name="Normal 2 44 4 5" xfId="12967" xr:uid="{00000000-0005-0000-0000-0000D1360000}"/>
    <cellStyle name="Normal 2 44 4 6" xfId="12968" xr:uid="{00000000-0005-0000-0000-0000D2360000}"/>
    <cellStyle name="Normal 2 44 4 7" xfId="12969" xr:uid="{00000000-0005-0000-0000-0000D3360000}"/>
    <cellStyle name="Normal 2 44 4 8" xfId="12970" xr:uid="{00000000-0005-0000-0000-0000D4360000}"/>
    <cellStyle name="Normal 2 44 4 9" xfId="12971" xr:uid="{00000000-0005-0000-0000-0000D5360000}"/>
    <cellStyle name="Normal 2 44 5" xfId="923" xr:uid="{00000000-0005-0000-0000-0000D6360000}"/>
    <cellStyle name="Normal 2 44 5 10" xfId="12972" xr:uid="{00000000-0005-0000-0000-0000D7360000}"/>
    <cellStyle name="Normal 2 44 5 11" xfId="12973" xr:uid="{00000000-0005-0000-0000-0000D8360000}"/>
    <cellStyle name="Normal 2 44 5 2" xfId="12974" xr:uid="{00000000-0005-0000-0000-0000D9360000}"/>
    <cellStyle name="Normal 2 44 5 2 2" xfId="12975" xr:uid="{00000000-0005-0000-0000-0000DA360000}"/>
    <cellStyle name="Normal 2 44 5 2 3" xfId="12976" xr:uid="{00000000-0005-0000-0000-0000DB360000}"/>
    <cellStyle name="Normal 2 44 5 3" xfId="12977" xr:uid="{00000000-0005-0000-0000-0000DC360000}"/>
    <cellStyle name="Normal 2 44 5 4" xfId="12978" xr:uid="{00000000-0005-0000-0000-0000DD360000}"/>
    <cellStyle name="Normal 2 44 5 5" xfId="12979" xr:uid="{00000000-0005-0000-0000-0000DE360000}"/>
    <cellStyle name="Normal 2 44 5 6" xfId="12980" xr:uid="{00000000-0005-0000-0000-0000DF360000}"/>
    <cellStyle name="Normal 2 44 5 7" xfId="12981" xr:uid="{00000000-0005-0000-0000-0000E0360000}"/>
    <cellStyle name="Normal 2 44 5 8" xfId="12982" xr:uid="{00000000-0005-0000-0000-0000E1360000}"/>
    <cellStyle name="Normal 2 44 5 9" xfId="12983" xr:uid="{00000000-0005-0000-0000-0000E2360000}"/>
    <cellStyle name="Normal 2 44 6" xfId="924" xr:uid="{00000000-0005-0000-0000-0000E3360000}"/>
    <cellStyle name="Normal 2 44 6 10" xfId="12984" xr:uid="{00000000-0005-0000-0000-0000E4360000}"/>
    <cellStyle name="Normal 2 44 6 11" xfId="12985" xr:uid="{00000000-0005-0000-0000-0000E5360000}"/>
    <cellStyle name="Normal 2 44 6 2" xfId="12986" xr:uid="{00000000-0005-0000-0000-0000E6360000}"/>
    <cellStyle name="Normal 2 44 6 2 2" xfId="12987" xr:uid="{00000000-0005-0000-0000-0000E7360000}"/>
    <cellStyle name="Normal 2 44 6 2 3" xfId="12988" xr:uid="{00000000-0005-0000-0000-0000E8360000}"/>
    <cellStyle name="Normal 2 44 6 3" xfId="12989" xr:uid="{00000000-0005-0000-0000-0000E9360000}"/>
    <cellStyle name="Normal 2 44 6 4" xfId="12990" xr:uid="{00000000-0005-0000-0000-0000EA360000}"/>
    <cellStyle name="Normal 2 44 6 5" xfId="12991" xr:uid="{00000000-0005-0000-0000-0000EB360000}"/>
    <cellStyle name="Normal 2 44 6 6" xfId="12992" xr:uid="{00000000-0005-0000-0000-0000EC360000}"/>
    <cellStyle name="Normal 2 44 6 7" xfId="12993" xr:uid="{00000000-0005-0000-0000-0000ED360000}"/>
    <cellStyle name="Normal 2 44 6 8" xfId="12994" xr:uid="{00000000-0005-0000-0000-0000EE360000}"/>
    <cellStyle name="Normal 2 44 6 9" xfId="12995" xr:uid="{00000000-0005-0000-0000-0000EF360000}"/>
    <cellStyle name="Normal 2 44 7" xfId="925" xr:uid="{00000000-0005-0000-0000-0000F0360000}"/>
    <cellStyle name="Normal 2 44 7 10" xfId="12996" xr:uid="{00000000-0005-0000-0000-0000F1360000}"/>
    <cellStyle name="Normal 2 44 7 11" xfId="12997" xr:uid="{00000000-0005-0000-0000-0000F2360000}"/>
    <cellStyle name="Normal 2 44 7 2" xfId="12998" xr:uid="{00000000-0005-0000-0000-0000F3360000}"/>
    <cellStyle name="Normal 2 44 7 2 2" xfId="12999" xr:uid="{00000000-0005-0000-0000-0000F4360000}"/>
    <cellStyle name="Normal 2 44 7 2 3" xfId="13000" xr:uid="{00000000-0005-0000-0000-0000F5360000}"/>
    <cellStyle name="Normal 2 44 7 3" xfId="13001" xr:uid="{00000000-0005-0000-0000-0000F6360000}"/>
    <cellStyle name="Normal 2 44 7 4" xfId="13002" xr:uid="{00000000-0005-0000-0000-0000F7360000}"/>
    <cellStyle name="Normal 2 44 7 5" xfId="13003" xr:uid="{00000000-0005-0000-0000-0000F8360000}"/>
    <cellStyle name="Normal 2 44 7 6" xfId="13004" xr:uid="{00000000-0005-0000-0000-0000F9360000}"/>
    <cellStyle name="Normal 2 44 7 7" xfId="13005" xr:uid="{00000000-0005-0000-0000-0000FA360000}"/>
    <cellStyle name="Normal 2 44 7 8" xfId="13006" xr:uid="{00000000-0005-0000-0000-0000FB360000}"/>
    <cellStyle name="Normal 2 44 7 9" xfId="13007" xr:uid="{00000000-0005-0000-0000-0000FC360000}"/>
    <cellStyle name="Normal 2 44 8" xfId="926" xr:uid="{00000000-0005-0000-0000-0000FD360000}"/>
    <cellStyle name="Normal 2 44 8 10" xfId="13008" xr:uid="{00000000-0005-0000-0000-0000FE360000}"/>
    <cellStyle name="Normal 2 44 8 11" xfId="13009" xr:uid="{00000000-0005-0000-0000-0000FF360000}"/>
    <cellStyle name="Normal 2 44 8 2" xfId="13010" xr:uid="{00000000-0005-0000-0000-000000370000}"/>
    <cellStyle name="Normal 2 44 8 2 2" xfId="13011" xr:uid="{00000000-0005-0000-0000-000001370000}"/>
    <cellStyle name="Normal 2 44 8 2 3" xfId="13012" xr:uid="{00000000-0005-0000-0000-000002370000}"/>
    <cellStyle name="Normal 2 44 8 3" xfId="13013" xr:uid="{00000000-0005-0000-0000-000003370000}"/>
    <cellStyle name="Normal 2 44 8 4" xfId="13014" xr:uid="{00000000-0005-0000-0000-000004370000}"/>
    <cellStyle name="Normal 2 44 8 5" xfId="13015" xr:uid="{00000000-0005-0000-0000-000005370000}"/>
    <cellStyle name="Normal 2 44 8 6" xfId="13016" xr:uid="{00000000-0005-0000-0000-000006370000}"/>
    <cellStyle name="Normal 2 44 8 7" xfId="13017" xr:uid="{00000000-0005-0000-0000-000007370000}"/>
    <cellStyle name="Normal 2 44 8 8" xfId="13018" xr:uid="{00000000-0005-0000-0000-000008370000}"/>
    <cellStyle name="Normal 2 44 8 9" xfId="13019" xr:uid="{00000000-0005-0000-0000-000009370000}"/>
    <cellStyle name="Normal 2 44 9" xfId="927" xr:uid="{00000000-0005-0000-0000-00000A370000}"/>
    <cellStyle name="Normal 2 44 9 10" xfId="13020" xr:uid="{00000000-0005-0000-0000-00000B370000}"/>
    <cellStyle name="Normal 2 44 9 11" xfId="13021" xr:uid="{00000000-0005-0000-0000-00000C370000}"/>
    <cellStyle name="Normal 2 44 9 2" xfId="13022" xr:uid="{00000000-0005-0000-0000-00000D370000}"/>
    <cellStyle name="Normal 2 44 9 2 2" xfId="13023" xr:uid="{00000000-0005-0000-0000-00000E370000}"/>
    <cellStyle name="Normal 2 44 9 2 3" xfId="13024" xr:uid="{00000000-0005-0000-0000-00000F370000}"/>
    <cellStyle name="Normal 2 44 9 3" xfId="13025" xr:uid="{00000000-0005-0000-0000-000010370000}"/>
    <cellStyle name="Normal 2 44 9 4" xfId="13026" xr:uid="{00000000-0005-0000-0000-000011370000}"/>
    <cellStyle name="Normal 2 44 9 5" xfId="13027" xr:uid="{00000000-0005-0000-0000-000012370000}"/>
    <cellStyle name="Normal 2 44 9 6" xfId="13028" xr:uid="{00000000-0005-0000-0000-000013370000}"/>
    <cellStyle name="Normal 2 44 9 7" xfId="13029" xr:uid="{00000000-0005-0000-0000-000014370000}"/>
    <cellStyle name="Normal 2 44 9 8" xfId="13030" xr:uid="{00000000-0005-0000-0000-000015370000}"/>
    <cellStyle name="Normal 2 44 9 9" xfId="13031" xr:uid="{00000000-0005-0000-0000-000016370000}"/>
    <cellStyle name="Normal 2 45" xfId="928" xr:uid="{00000000-0005-0000-0000-000017370000}"/>
    <cellStyle name="Normal 2 45 10" xfId="13032" xr:uid="{00000000-0005-0000-0000-000018370000}"/>
    <cellStyle name="Normal 2 45 11" xfId="13033" xr:uid="{00000000-0005-0000-0000-000019370000}"/>
    <cellStyle name="Normal 2 45 2" xfId="13034" xr:uid="{00000000-0005-0000-0000-00001A370000}"/>
    <cellStyle name="Normal 2 45 2 2" xfId="13035" xr:uid="{00000000-0005-0000-0000-00001B370000}"/>
    <cellStyle name="Normal 2 45 2 3" xfId="13036" xr:uid="{00000000-0005-0000-0000-00001C370000}"/>
    <cellStyle name="Normal 2 45 3" xfId="13037" xr:uid="{00000000-0005-0000-0000-00001D370000}"/>
    <cellStyle name="Normal 2 45 4" xfId="13038" xr:uid="{00000000-0005-0000-0000-00001E370000}"/>
    <cellStyle name="Normal 2 45 5" xfId="13039" xr:uid="{00000000-0005-0000-0000-00001F370000}"/>
    <cellStyle name="Normal 2 45 6" xfId="13040" xr:uid="{00000000-0005-0000-0000-000020370000}"/>
    <cellStyle name="Normal 2 45 7" xfId="13041" xr:uid="{00000000-0005-0000-0000-000021370000}"/>
    <cellStyle name="Normal 2 45 8" xfId="13042" xr:uid="{00000000-0005-0000-0000-000022370000}"/>
    <cellStyle name="Normal 2 45 9" xfId="13043" xr:uid="{00000000-0005-0000-0000-000023370000}"/>
    <cellStyle name="Normal 2 46" xfId="929" xr:uid="{00000000-0005-0000-0000-000024370000}"/>
    <cellStyle name="Normal 2 46 10" xfId="13044" xr:uid="{00000000-0005-0000-0000-000025370000}"/>
    <cellStyle name="Normal 2 46 11" xfId="13045" xr:uid="{00000000-0005-0000-0000-000026370000}"/>
    <cellStyle name="Normal 2 46 2" xfId="13046" xr:uid="{00000000-0005-0000-0000-000027370000}"/>
    <cellStyle name="Normal 2 46 2 2" xfId="13047" xr:uid="{00000000-0005-0000-0000-000028370000}"/>
    <cellStyle name="Normal 2 46 2 3" xfId="13048" xr:uid="{00000000-0005-0000-0000-000029370000}"/>
    <cellStyle name="Normal 2 46 3" xfId="13049" xr:uid="{00000000-0005-0000-0000-00002A370000}"/>
    <cellStyle name="Normal 2 46 4" xfId="13050" xr:uid="{00000000-0005-0000-0000-00002B370000}"/>
    <cellStyle name="Normal 2 46 5" xfId="13051" xr:uid="{00000000-0005-0000-0000-00002C370000}"/>
    <cellStyle name="Normal 2 46 6" xfId="13052" xr:uid="{00000000-0005-0000-0000-00002D370000}"/>
    <cellStyle name="Normal 2 46 7" xfId="13053" xr:uid="{00000000-0005-0000-0000-00002E370000}"/>
    <cellStyle name="Normal 2 46 8" xfId="13054" xr:uid="{00000000-0005-0000-0000-00002F370000}"/>
    <cellStyle name="Normal 2 46 9" xfId="13055" xr:uid="{00000000-0005-0000-0000-000030370000}"/>
    <cellStyle name="Normal 2 47" xfId="930" xr:uid="{00000000-0005-0000-0000-000031370000}"/>
    <cellStyle name="Normal 2 47 10" xfId="13056" xr:uid="{00000000-0005-0000-0000-000032370000}"/>
    <cellStyle name="Normal 2 47 11" xfId="13057" xr:uid="{00000000-0005-0000-0000-000033370000}"/>
    <cellStyle name="Normal 2 47 2" xfId="13058" xr:uid="{00000000-0005-0000-0000-000034370000}"/>
    <cellStyle name="Normal 2 47 2 2" xfId="13059" xr:uid="{00000000-0005-0000-0000-000035370000}"/>
    <cellStyle name="Normal 2 47 2 3" xfId="13060" xr:uid="{00000000-0005-0000-0000-000036370000}"/>
    <cellStyle name="Normal 2 47 3" xfId="13061" xr:uid="{00000000-0005-0000-0000-000037370000}"/>
    <cellStyle name="Normal 2 47 4" xfId="13062" xr:uid="{00000000-0005-0000-0000-000038370000}"/>
    <cellStyle name="Normal 2 47 5" xfId="13063" xr:uid="{00000000-0005-0000-0000-000039370000}"/>
    <cellStyle name="Normal 2 47 6" xfId="13064" xr:uid="{00000000-0005-0000-0000-00003A370000}"/>
    <cellStyle name="Normal 2 47 7" xfId="13065" xr:uid="{00000000-0005-0000-0000-00003B370000}"/>
    <cellStyle name="Normal 2 47 8" xfId="13066" xr:uid="{00000000-0005-0000-0000-00003C370000}"/>
    <cellStyle name="Normal 2 47 9" xfId="13067" xr:uid="{00000000-0005-0000-0000-00003D370000}"/>
    <cellStyle name="Normal 2 48" xfId="931" xr:uid="{00000000-0005-0000-0000-00003E370000}"/>
    <cellStyle name="Normal 2 48 10" xfId="13068" xr:uid="{00000000-0005-0000-0000-00003F370000}"/>
    <cellStyle name="Normal 2 48 11" xfId="13069" xr:uid="{00000000-0005-0000-0000-000040370000}"/>
    <cellStyle name="Normal 2 48 2" xfId="13070" xr:uid="{00000000-0005-0000-0000-000041370000}"/>
    <cellStyle name="Normal 2 48 2 2" xfId="13071" xr:uid="{00000000-0005-0000-0000-000042370000}"/>
    <cellStyle name="Normal 2 48 2 3" xfId="13072" xr:uid="{00000000-0005-0000-0000-000043370000}"/>
    <cellStyle name="Normal 2 48 3" xfId="13073" xr:uid="{00000000-0005-0000-0000-000044370000}"/>
    <cellStyle name="Normal 2 48 4" xfId="13074" xr:uid="{00000000-0005-0000-0000-000045370000}"/>
    <cellStyle name="Normal 2 48 5" xfId="13075" xr:uid="{00000000-0005-0000-0000-000046370000}"/>
    <cellStyle name="Normal 2 48 6" xfId="13076" xr:uid="{00000000-0005-0000-0000-000047370000}"/>
    <cellStyle name="Normal 2 48 7" xfId="13077" xr:uid="{00000000-0005-0000-0000-000048370000}"/>
    <cellStyle name="Normal 2 48 8" xfId="13078" xr:uid="{00000000-0005-0000-0000-000049370000}"/>
    <cellStyle name="Normal 2 48 9" xfId="13079" xr:uid="{00000000-0005-0000-0000-00004A370000}"/>
    <cellStyle name="Normal 2 49" xfId="932" xr:uid="{00000000-0005-0000-0000-00004B370000}"/>
    <cellStyle name="Normal 2 49 10" xfId="13080" xr:uid="{00000000-0005-0000-0000-00004C370000}"/>
    <cellStyle name="Normal 2 49 11" xfId="13081" xr:uid="{00000000-0005-0000-0000-00004D370000}"/>
    <cellStyle name="Normal 2 49 2" xfId="13082" xr:uid="{00000000-0005-0000-0000-00004E370000}"/>
    <cellStyle name="Normal 2 49 2 2" xfId="13083" xr:uid="{00000000-0005-0000-0000-00004F370000}"/>
    <cellStyle name="Normal 2 49 2 3" xfId="13084" xr:uid="{00000000-0005-0000-0000-000050370000}"/>
    <cellStyle name="Normal 2 49 3" xfId="13085" xr:uid="{00000000-0005-0000-0000-000051370000}"/>
    <cellStyle name="Normal 2 49 4" xfId="13086" xr:uid="{00000000-0005-0000-0000-000052370000}"/>
    <cellStyle name="Normal 2 49 5" xfId="13087" xr:uid="{00000000-0005-0000-0000-000053370000}"/>
    <cellStyle name="Normal 2 49 6" xfId="13088" xr:uid="{00000000-0005-0000-0000-000054370000}"/>
    <cellStyle name="Normal 2 49 7" xfId="13089" xr:uid="{00000000-0005-0000-0000-000055370000}"/>
    <cellStyle name="Normal 2 49 8" xfId="13090" xr:uid="{00000000-0005-0000-0000-000056370000}"/>
    <cellStyle name="Normal 2 49 9" xfId="13091" xr:uid="{00000000-0005-0000-0000-000057370000}"/>
    <cellStyle name="Normal 2 5" xfId="933" xr:uid="{00000000-0005-0000-0000-000058370000}"/>
    <cellStyle name="Normal 2 5 10" xfId="13092" xr:uid="{00000000-0005-0000-0000-000059370000}"/>
    <cellStyle name="Normal 2 5 11" xfId="13093" xr:uid="{00000000-0005-0000-0000-00005A370000}"/>
    <cellStyle name="Normal 2 5 2" xfId="13094" xr:uid="{00000000-0005-0000-0000-00005B370000}"/>
    <cellStyle name="Normal 2 5 2 2" xfId="13095" xr:uid="{00000000-0005-0000-0000-00005C370000}"/>
    <cellStyle name="Normal 2 5 2 3" xfId="13096" xr:uid="{00000000-0005-0000-0000-00005D370000}"/>
    <cellStyle name="Normal 2 5 3" xfId="13097" xr:uid="{00000000-0005-0000-0000-00005E370000}"/>
    <cellStyle name="Normal 2 5 4" xfId="13098" xr:uid="{00000000-0005-0000-0000-00005F370000}"/>
    <cellStyle name="Normal 2 5 5" xfId="13099" xr:uid="{00000000-0005-0000-0000-000060370000}"/>
    <cellStyle name="Normal 2 5 6" xfId="13100" xr:uid="{00000000-0005-0000-0000-000061370000}"/>
    <cellStyle name="Normal 2 5 7" xfId="13101" xr:uid="{00000000-0005-0000-0000-000062370000}"/>
    <cellStyle name="Normal 2 5 8" xfId="13102" xr:uid="{00000000-0005-0000-0000-000063370000}"/>
    <cellStyle name="Normal 2 5 9" xfId="13103" xr:uid="{00000000-0005-0000-0000-000064370000}"/>
    <cellStyle name="Normal 2 50" xfId="934" xr:uid="{00000000-0005-0000-0000-000065370000}"/>
    <cellStyle name="Normal 2 50 10" xfId="13104" xr:uid="{00000000-0005-0000-0000-000066370000}"/>
    <cellStyle name="Normal 2 50 11" xfId="13105" xr:uid="{00000000-0005-0000-0000-000067370000}"/>
    <cellStyle name="Normal 2 50 2" xfId="13106" xr:uid="{00000000-0005-0000-0000-000068370000}"/>
    <cellStyle name="Normal 2 50 2 2" xfId="13107" xr:uid="{00000000-0005-0000-0000-000069370000}"/>
    <cellStyle name="Normal 2 50 2 3" xfId="13108" xr:uid="{00000000-0005-0000-0000-00006A370000}"/>
    <cellStyle name="Normal 2 50 3" xfId="13109" xr:uid="{00000000-0005-0000-0000-00006B370000}"/>
    <cellStyle name="Normal 2 50 4" xfId="13110" xr:uid="{00000000-0005-0000-0000-00006C370000}"/>
    <cellStyle name="Normal 2 50 5" xfId="13111" xr:uid="{00000000-0005-0000-0000-00006D370000}"/>
    <cellStyle name="Normal 2 50 6" xfId="13112" xr:uid="{00000000-0005-0000-0000-00006E370000}"/>
    <cellStyle name="Normal 2 50 7" xfId="13113" xr:uid="{00000000-0005-0000-0000-00006F370000}"/>
    <cellStyle name="Normal 2 50 8" xfId="13114" xr:uid="{00000000-0005-0000-0000-000070370000}"/>
    <cellStyle name="Normal 2 50 9" xfId="13115" xr:uid="{00000000-0005-0000-0000-000071370000}"/>
    <cellStyle name="Normal 2 51" xfId="935" xr:uid="{00000000-0005-0000-0000-000072370000}"/>
    <cellStyle name="Normal 2 51 10" xfId="13116" xr:uid="{00000000-0005-0000-0000-000073370000}"/>
    <cellStyle name="Normal 2 51 11" xfId="13117" xr:uid="{00000000-0005-0000-0000-000074370000}"/>
    <cellStyle name="Normal 2 51 2" xfId="13118" xr:uid="{00000000-0005-0000-0000-000075370000}"/>
    <cellStyle name="Normal 2 51 2 2" xfId="13119" xr:uid="{00000000-0005-0000-0000-000076370000}"/>
    <cellStyle name="Normal 2 51 2 3" xfId="13120" xr:uid="{00000000-0005-0000-0000-000077370000}"/>
    <cellStyle name="Normal 2 51 3" xfId="13121" xr:uid="{00000000-0005-0000-0000-000078370000}"/>
    <cellStyle name="Normal 2 51 4" xfId="13122" xr:uid="{00000000-0005-0000-0000-000079370000}"/>
    <cellStyle name="Normal 2 51 5" xfId="13123" xr:uid="{00000000-0005-0000-0000-00007A370000}"/>
    <cellStyle name="Normal 2 51 6" xfId="13124" xr:uid="{00000000-0005-0000-0000-00007B370000}"/>
    <cellStyle name="Normal 2 51 7" xfId="13125" xr:uid="{00000000-0005-0000-0000-00007C370000}"/>
    <cellStyle name="Normal 2 51 8" xfId="13126" xr:uid="{00000000-0005-0000-0000-00007D370000}"/>
    <cellStyle name="Normal 2 51 9" xfId="13127" xr:uid="{00000000-0005-0000-0000-00007E370000}"/>
    <cellStyle name="Normal 2 52" xfId="936" xr:uid="{00000000-0005-0000-0000-00007F370000}"/>
    <cellStyle name="Normal 2 52 10" xfId="13128" xr:uid="{00000000-0005-0000-0000-000080370000}"/>
    <cellStyle name="Normal 2 52 11" xfId="13129" xr:uid="{00000000-0005-0000-0000-000081370000}"/>
    <cellStyle name="Normal 2 52 2" xfId="13130" xr:uid="{00000000-0005-0000-0000-000082370000}"/>
    <cellStyle name="Normal 2 52 2 2" xfId="13131" xr:uid="{00000000-0005-0000-0000-000083370000}"/>
    <cellStyle name="Normal 2 52 2 3" xfId="13132" xr:uid="{00000000-0005-0000-0000-000084370000}"/>
    <cellStyle name="Normal 2 52 3" xfId="13133" xr:uid="{00000000-0005-0000-0000-000085370000}"/>
    <cellStyle name="Normal 2 52 4" xfId="13134" xr:uid="{00000000-0005-0000-0000-000086370000}"/>
    <cellStyle name="Normal 2 52 5" xfId="13135" xr:uid="{00000000-0005-0000-0000-000087370000}"/>
    <cellStyle name="Normal 2 52 6" xfId="13136" xr:uid="{00000000-0005-0000-0000-000088370000}"/>
    <cellStyle name="Normal 2 52 7" xfId="13137" xr:uid="{00000000-0005-0000-0000-000089370000}"/>
    <cellStyle name="Normal 2 52 8" xfId="13138" xr:uid="{00000000-0005-0000-0000-00008A370000}"/>
    <cellStyle name="Normal 2 52 9" xfId="13139" xr:uid="{00000000-0005-0000-0000-00008B370000}"/>
    <cellStyle name="Normal 2 53" xfId="937" xr:uid="{00000000-0005-0000-0000-00008C370000}"/>
    <cellStyle name="Normal 2 53 10" xfId="13140" xr:uid="{00000000-0005-0000-0000-00008D370000}"/>
    <cellStyle name="Normal 2 53 11" xfId="13141" xr:uid="{00000000-0005-0000-0000-00008E370000}"/>
    <cellStyle name="Normal 2 53 2" xfId="13142" xr:uid="{00000000-0005-0000-0000-00008F370000}"/>
    <cellStyle name="Normal 2 53 2 2" xfId="13143" xr:uid="{00000000-0005-0000-0000-000090370000}"/>
    <cellStyle name="Normal 2 53 2 3" xfId="13144" xr:uid="{00000000-0005-0000-0000-000091370000}"/>
    <cellStyle name="Normal 2 53 3" xfId="13145" xr:uid="{00000000-0005-0000-0000-000092370000}"/>
    <cellStyle name="Normal 2 53 4" xfId="13146" xr:uid="{00000000-0005-0000-0000-000093370000}"/>
    <cellStyle name="Normal 2 53 5" xfId="13147" xr:uid="{00000000-0005-0000-0000-000094370000}"/>
    <cellStyle name="Normal 2 53 6" xfId="13148" xr:uid="{00000000-0005-0000-0000-000095370000}"/>
    <cellStyle name="Normal 2 53 7" xfId="13149" xr:uid="{00000000-0005-0000-0000-000096370000}"/>
    <cellStyle name="Normal 2 53 8" xfId="13150" xr:uid="{00000000-0005-0000-0000-000097370000}"/>
    <cellStyle name="Normal 2 53 9" xfId="13151" xr:uid="{00000000-0005-0000-0000-000098370000}"/>
    <cellStyle name="Normal 2 54" xfId="938" xr:uid="{00000000-0005-0000-0000-000099370000}"/>
    <cellStyle name="Normal 2 54 10" xfId="13152" xr:uid="{00000000-0005-0000-0000-00009A370000}"/>
    <cellStyle name="Normal 2 54 11" xfId="13153" xr:uid="{00000000-0005-0000-0000-00009B370000}"/>
    <cellStyle name="Normal 2 54 2" xfId="13154" xr:uid="{00000000-0005-0000-0000-00009C370000}"/>
    <cellStyle name="Normal 2 54 2 2" xfId="13155" xr:uid="{00000000-0005-0000-0000-00009D370000}"/>
    <cellStyle name="Normal 2 54 2 3" xfId="13156" xr:uid="{00000000-0005-0000-0000-00009E370000}"/>
    <cellStyle name="Normal 2 54 3" xfId="13157" xr:uid="{00000000-0005-0000-0000-00009F370000}"/>
    <cellStyle name="Normal 2 54 4" xfId="13158" xr:uid="{00000000-0005-0000-0000-0000A0370000}"/>
    <cellStyle name="Normal 2 54 5" xfId="13159" xr:uid="{00000000-0005-0000-0000-0000A1370000}"/>
    <cellStyle name="Normal 2 54 6" xfId="13160" xr:uid="{00000000-0005-0000-0000-0000A2370000}"/>
    <cellStyle name="Normal 2 54 7" xfId="13161" xr:uid="{00000000-0005-0000-0000-0000A3370000}"/>
    <cellStyle name="Normal 2 54 8" xfId="13162" xr:uid="{00000000-0005-0000-0000-0000A4370000}"/>
    <cellStyle name="Normal 2 54 9" xfId="13163" xr:uid="{00000000-0005-0000-0000-0000A5370000}"/>
    <cellStyle name="Normal 2 55" xfId="939" xr:uid="{00000000-0005-0000-0000-0000A6370000}"/>
    <cellStyle name="Normal 2 55 10" xfId="13164" xr:uid="{00000000-0005-0000-0000-0000A7370000}"/>
    <cellStyle name="Normal 2 55 11" xfId="13165" xr:uid="{00000000-0005-0000-0000-0000A8370000}"/>
    <cellStyle name="Normal 2 55 2" xfId="13166" xr:uid="{00000000-0005-0000-0000-0000A9370000}"/>
    <cellStyle name="Normal 2 55 2 2" xfId="13167" xr:uid="{00000000-0005-0000-0000-0000AA370000}"/>
    <cellStyle name="Normal 2 55 2 3" xfId="13168" xr:uid="{00000000-0005-0000-0000-0000AB370000}"/>
    <cellStyle name="Normal 2 55 3" xfId="13169" xr:uid="{00000000-0005-0000-0000-0000AC370000}"/>
    <cellStyle name="Normal 2 55 4" xfId="13170" xr:uid="{00000000-0005-0000-0000-0000AD370000}"/>
    <cellStyle name="Normal 2 55 5" xfId="13171" xr:uid="{00000000-0005-0000-0000-0000AE370000}"/>
    <cellStyle name="Normal 2 55 6" xfId="13172" xr:uid="{00000000-0005-0000-0000-0000AF370000}"/>
    <cellStyle name="Normal 2 55 7" xfId="13173" xr:uid="{00000000-0005-0000-0000-0000B0370000}"/>
    <cellStyle name="Normal 2 55 8" xfId="13174" xr:uid="{00000000-0005-0000-0000-0000B1370000}"/>
    <cellStyle name="Normal 2 55 9" xfId="13175" xr:uid="{00000000-0005-0000-0000-0000B2370000}"/>
    <cellStyle name="Normal 2 56" xfId="940" xr:uid="{00000000-0005-0000-0000-0000B3370000}"/>
    <cellStyle name="Normal 2 56 10" xfId="13176" xr:uid="{00000000-0005-0000-0000-0000B4370000}"/>
    <cellStyle name="Normal 2 56 11" xfId="13177" xr:uid="{00000000-0005-0000-0000-0000B5370000}"/>
    <cellStyle name="Normal 2 56 2" xfId="13178" xr:uid="{00000000-0005-0000-0000-0000B6370000}"/>
    <cellStyle name="Normal 2 56 2 2" xfId="13179" xr:uid="{00000000-0005-0000-0000-0000B7370000}"/>
    <cellStyle name="Normal 2 56 2 3" xfId="13180" xr:uid="{00000000-0005-0000-0000-0000B8370000}"/>
    <cellStyle name="Normal 2 56 3" xfId="13181" xr:uid="{00000000-0005-0000-0000-0000B9370000}"/>
    <cellStyle name="Normal 2 56 4" xfId="13182" xr:uid="{00000000-0005-0000-0000-0000BA370000}"/>
    <cellStyle name="Normal 2 56 5" xfId="13183" xr:uid="{00000000-0005-0000-0000-0000BB370000}"/>
    <cellStyle name="Normal 2 56 6" xfId="13184" xr:uid="{00000000-0005-0000-0000-0000BC370000}"/>
    <cellStyle name="Normal 2 56 7" xfId="13185" xr:uid="{00000000-0005-0000-0000-0000BD370000}"/>
    <cellStyle name="Normal 2 56 8" xfId="13186" xr:uid="{00000000-0005-0000-0000-0000BE370000}"/>
    <cellStyle name="Normal 2 56 9" xfId="13187" xr:uid="{00000000-0005-0000-0000-0000BF370000}"/>
    <cellStyle name="Normal 2 57" xfId="941" xr:uid="{00000000-0005-0000-0000-0000C0370000}"/>
    <cellStyle name="Normal 2 57 10" xfId="13188" xr:uid="{00000000-0005-0000-0000-0000C1370000}"/>
    <cellStyle name="Normal 2 57 11" xfId="13189" xr:uid="{00000000-0005-0000-0000-0000C2370000}"/>
    <cellStyle name="Normal 2 57 2" xfId="13190" xr:uid="{00000000-0005-0000-0000-0000C3370000}"/>
    <cellStyle name="Normal 2 57 2 2" xfId="13191" xr:uid="{00000000-0005-0000-0000-0000C4370000}"/>
    <cellStyle name="Normal 2 57 2 3" xfId="13192" xr:uid="{00000000-0005-0000-0000-0000C5370000}"/>
    <cellStyle name="Normal 2 57 3" xfId="13193" xr:uid="{00000000-0005-0000-0000-0000C6370000}"/>
    <cellStyle name="Normal 2 57 4" xfId="13194" xr:uid="{00000000-0005-0000-0000-0000C7370000}"/>
    <cellStyle name="Normal 2 57 5" xfId="13195" xr:uid="{00000000-0005-0000-0000-0000C8370000}"/>
    <cellStyle name="Normal 2 57 6" xfId="13196" xr:uid="{00000000-0005-0000-0000-0000C9370000}"/>
    <cellStyle name="Normal 2 57 7" xfId="13197" xr:uid="{00000000-0005-0000-0000-0000CA370000}"/>
    <cellStyle name="Normal 2 57 8" xfId="13198" xr:uid="{00000000-0005-0000-0000-0000CB370000}"/>
    <cellStyle name="Normal 2 57 9" xfId="13199" xr:uid="{00000000-0005-0000-0000-0000CC370000}"/>
    <cellStyle name="Normal 2 58" xfId="942" xr:uid="{00000000-0005-0000-0000-0000CD370000}"/>
    <cellStyle name="Normal 2 58 10" xfId="13200" xr:uid="{00000000-0005-0000-0000-0000CE370000}"/>
    <cellStyle name="Normal 2 58 11" xfId="13201" xr:uid="{00000000-0005-0000-0000-0000CF370000}"/>
    <cellStyle name="Normal 2 58 2" xfId="13202" xr:uid="{00000000-0005-0000-0000-0000D0370000}"/>
    <cellStyle name="Normal 2 58 2 2" xfId="13203" xr:uid="{00000000-0005-0000-0000-0000D1370000}"/>
    <cellStyle name="Normal 2 58 2 3" xfId="13204" xr:uid="{00000000-0005-0000-0000-0000D2370000}"/>
    <cellStyle name="Normal 2 58 3" xfId="13205" xr:uid="{00000000-0005-0000-0000-0000D3370000}"/>
    <cellStyle name="Normal 2 58 4" xfId="13206" xr:uid="{00000000-0005-0000-0000-0000D4370000}"/>
    <cellStyle name="Normal 2 58 5" xfId="13207" xr:uid="{00000000-0005-0000-0000-0000D5370000}"/>
    <cellStyle name="Normal 2 58 6" xfId="13208" xr:uid="{00000000-0005-0000-0000-0000D6370000}"/>
    <cellStyle name="Normal 2 58 7" xfId="13209" xr:uid="{00000000-0005-0000-0000-0000D7370000}"/>
    <cellStyle name="Normal 2 58 8" xfId="13210" xr:uid="{00000000-0005-0000-0000-0000D8370000}"/>
    <cellStyle name="Normal 2 58 9" xfId="13211" xr:uid="{00000000-0005-0000-0000-0000D9370000}"/>
    <cellStyle name="Normal 2 59" xfId="943" xr:uid="{00000000-0005-0000-0000-0000DA370000}"/>
    <cellStyle name="Normal 2 59 10" xfId="13212" xr:uid="{00000000-0005-0000-0000-0000DB370000}"/>
    <cellStyle name="Normal 2 59 11" xfId="13213" xr:uid="{00000000-0005-0000-0000-0000DC370000}"/>
    <cellStyle name="Normal 2 59 2" xfId="13214" xr:uid="{00000000-0005-0000-0000-0000DD370000}"/>
    <cellStyle name="Normal 2 59 2 2" xfId="13215" xr:uid="{00000000-0005-0000-0000-0000DE370000}"/>
    <cellStyle name="Normal 2 59 2 3" xfId="13216" xr:uid="{00000000-0005-0000-0000-0000DF370000}"/>
    <cellStyle name="Normal 2 59 3" xfId="13217" xr:uid="{00000000-0005-0000-0000-0000E0370000}"/>
    <cellStyle name="Normal 2 59 4" xfId="13218" xr:uid="{00000000-0005-0000-0000-0000E1370000}"/>
    <cellStyle name="Normal 2 59 5" xfId="13219" xr:uid="{00000000-0005-0000-0000-0000E2370000}"/>
    <cellStyle name="Normal 2 59 6" xfId="13220" xr:uid="{00000000-0005-0000-0000-0000E3370000}"/>
    <cellStyle name="Normal 2 59 7" xfId="13221" xr:uid="{00000000-0005-0000-0000-0000E4370000}"/>
    <cellStyle name="Normal 2 59 8" xfId="13222" xr:uid="{00000000-0005-0000-0000-0000E5370000}"/>
    <cellStyle name="Normal 2 59 9" xfId="13223" xr:uid="{00000000-0005-0000-0000-0000E6370000}"/>
    <cellStyle name="Normal 2 6" xfId="944" xr:uid="{00000000-0005-0000-0000-0000E7370000}"/>
    <cellStyle name="Normal 2 6 10" xfId="13224" xr:uid="{00000000-0005-0000-0000-0000E8370000}"/>
    <cellStyle name="Normal 2 6 11" xfId="13225" xr:uid="{00000000-0005-0000-0000-0000E9370000}"/>
    <cellStyle name="Normal 2 6 2" xfId="13226" xr:uid="{00000000-0005-0000-0000-0000EA370000}"/>
    <cellStyle name="Normal 2 6 2 2" xfId="13227" xr:uid="{00000000-0005-0000-0000-0000EB370000}"/>
    <cellStyle name="Normal 2 6 2 3" xfId="13228" xr:uid="{00000000-0005-0000-0000-0000EC370000}"/>
    <cellStyle name="Normal 2 6 3" xfId="13229" xr:uid="{00000000-0005-0000-0000-0000ED370000}"/>
    <cellStyle name="Normal 2 6 4" xfId="13230" xr:uid="{00000000-0005-0000-0000-0000EE370000}"/>
    <cellStyle name="Normal 2 6 5" xfId="13231" xr:uid="{00000000-0005-0000-0000-0000EF370000}"/>
    <cellStyle name="Normal 2 6 6" xfId="13232" xr:uid="{00000000-0005-0000-0000-0000F0370000}"/>
    <cellStyle name="Normal 2 6 7" xfId="13233" xr:uid="{00000000-0005-0000-0000-0000F1370000}"/>
    <cellStyle name="Normal 2 6 8" xfId="13234" xr:uid="{00000000-0005-0000-0000-0000F2370000}"/>
    <cellStyle name="Normal 2 6 9" xfId="13235" xr:uid="{00000000-0005-0000-0000-0000F3370000}"/>
    <cellStyle name="Normal 2 60" xfId="945" xr:uid="{00000000-0005-0000-0000-0000F4370000}"/>
    <cellStyle name="Normal 2 60 10" xfId="13236" xr:uid="{00000000-0005-0000-0000-0000F5370000}"/>
    <cellStyle name="Normal 2 60 11" xfId="13237" xr:uid="{00000000-0005-0000-0000-0000F6370000}"/>
    <cellStyle name="Normal 2 60 2" xfId="13238" xr:uid="{00000000-0005-0000-0000-0000F7370000}"/>
    <cellStyle name="Normal 2 60 2 2" xfId="13239" xr:uid="{00000000-0005-0000-0000-0000F8370000}"/>
    <cellStyle name="Normal 2 60 2 3" xfId="13240" xr:uid="{00000000-0005-0000-0000-0000F9370000}"/>
    <cellStyle name="Normal 2 60 3" xfId="13241" xr:uid="{00000000-0005-0000-0000-0000FA370000}"/>
    <cellStyle name="Normal 2 60 4" xfId="13242" xr:uid="{00000000-0005-0000-0000-0000FB370000}"/>
    <cellStyle name="Normal 2 60 5" xfId="13243" xr:uid="{00000000-0005-0000-0000-0000FC370000}"/>
    <cellStyle name="Normal 2 60 6" xfId="13244" xr:uid="{00000000-0005-0000-0000-0000FD370000}"/>
    <cellStyle name="Normal 2 60 7" xfId="13245" xr:uid="{00000000-0005-0000-0000-0000FE370000}"/>
    <cellStyle name="Normal 2 60 8" xfId="13246" xr:uid="{00000000-0005-0000-0000-0000FF370000}"/>
    <cellStyle name="Normal 2 60 9" xfId="13247" xr:uid="{00000000-0005-0000-0000-000000380000}"/>
    <cellStyle name="Normal 2 61" xfId="946" xr:uid="{00000000-0005-0000-0000-000001380000}"/>
    <cellStyle name="Normal 2 61 10" xfId="13248" xr:uid="{00000000-0005-0000-0000-000002380000}"/>
    <cellStyle name="Normal 2 61 11" xfId="13249" xr:uid="{00000000-0005-0000-0000-000003380000}"/>
    <cellStyle name="Normal 2 61 2" xfId="13250" xr:uid="{00000000-0005-0000-0000-000004380000}"/>
    <cellStyle name="Normal 2 61 2 2" xfId="13251" xr:uid="{00000000-0005-0000-0000-000005380000}"/>
    <cellStyle name="Normal 2 61 2 3" xfId="13252" xr:uid="{00000000-0005-0000-0000-000006380000}"/>
    <cellStyle name="Normal 2 61 3" xfId="13253" xr:uid="{00000000-0005-0000-0000-000007380000}"/>
    <cellStyle name="Normal 2 61 4" xfId="13254" xr:uid="{00000000-0005-0000-0000-000008380000}"/>
    <cellStyle name="Normal 2 61 5" xfId="13255" xr:uid="{00000000-0005-0000-0000-000009380000}"/>
    <cellStyle name="Normal 2 61 6" xfId="13256" xr:uid="{00000000-0005-0000-0000-00000A380000}"/>
    <cellStyle name="Normal 2 61 7" xfId="13257" xr:uid="{00000000-0005-0000-0000-00000B380000}"/>
    <cellStyle name="Normal 2 61 8" xfId="13258" xr:uid="{00000000-0005-0000-0000-00000C380000}"/>
    <cellStyle name="Normal 2 61 9" xfId="13259" xr:uid="{00000000-0005-0000-0000-00000D380000}"/>
    <cellStyle name="Normal 2 62" xfId="947" xr:uid="{00000000-0005-0000-0000-00000E380000}"/>
    <cellStyle name="Normal 2 62 10" xfId="13260" xr:uid="{00000000-0005-0000-0000-00000F380000}"/>
    <cellStyle name="Normal 2 62 11" xfId="13261" xr:uid="{00000000-0005-0000-0000-000010380000}"/>
    <cellStyle name="Normal 2 62 2" xfId="13262" xr:uid="{00000000-0005-0000-0000-000011380000}"/>
    <cellStyle name="Normal 2 62 2 2" xfId="13263" xr:uid="{00000000-0005-0000-0000-000012380000}"/>
    <cellStyle name="Normal 2 62 2 3" xfId="13264" xr:uid="{00000000-0005-0000-0000-000013380000}"/>
    <cellStyle name="Normal 2 62 3" xfId="13265" xr:uid="{00000000-0005-0000-0000-000014380000}"/>
    <cellStyle name="Normal 2 62 4" xfId="13266" xr:uid="{00000000-0005-0000-0000-000015380000}"/>
    <cellStyle name="Normal 2 62 5" xfId="13267" xr:uid="{00000000-0005-0000-0000-000016380000}"/>
    <cellStyle name="Normal 2 62 6" xfId="13268" xr:uid="{00000000-0005-0000-0000-000017380000}"/>
    <cellStyle name="Normal 2 62 7" xfId="13269" xr:uid="{00000000-0005-0000-0000-000018380000}"/>
    <cellStyle name="Normal 2 62 8" xfId="13270" xr:uid="{00000000-0005-0000-0000-000019380000}"/>
    <cellStyle name="Normal 2 62 9" xfId="13271" xr:uid="{00000000-0005-0000-0000-00001A380000}"/>
    <cellStyle name="Normal 2 63" xfId="948" xr:uid="{00000000-0005-0000-0000-00001B380000}"/>
    <cellStyle name="Normal 2 63 10" xfId="13272" xr:uid="{00000000-0005-0000-0000-00001C380000}"/>
    <cellStyle name="Normal 2 63 11" xfId="13273" xr:uid="{00000000-0005-0000-0000-00001D380000}"/>
    <cellStyle name="Normal 2 63 2" xfId="13274" xr:uid="{00000000-0005-0000-0000-00001E380000}"/>
    <cellStyle name="Normal 2 63 2 2" xfId="13275" xr:uid="{00000000-0005-0000-0000-00001F380000}"/>
    <cellStyle name="Normal 2 63 2 3" xfId="13276" xr:uid="{00000000-0005-0000-0000-000020380000}"/>
    <cellStyle name="Normal 2 63 3" xfId="13277" xr:uid="{00000000-0005-0000-0000-000021380000}"/>
    <cellStyle name="Normal 2 63 4" xfId="13278" xr:uid="{00000000-0005-0000-0000-000022380000}"/>
    <cellStyle name="Normal 2 63 5" xfId="13279" xr:uid="{00000000-0005-0000-0000-000023380000}"/>
    <cellStyle name="Normal 2 63 6" xfId="13280" xr:uid="{00000000-0005-0000-0000-000024380000}"/>
    <cellStyle name="Normal 2 63 7" xfId="13281" xr:uid="{00000000-0005-0000-0000-000025380000}"/>
    <cellStyle name="Normal 2 63 8" xfId="13282" xr:uid="{00000000-0005-0000-0000-000026380000}"/>
    <cellStyle name="Normal 2 63 9" xfId="13283" xr:uid="{00000000-0005-0000-0000-000027380000}"/>
    <cellStyle name="Normal 2 64" xfId="949" xr:uid="{00000000-0005-0000-0000-000028380000}"/>
    <cellStyle name="Normal 2 64 10" xfId="13284" xr:uid="{00000000-0005-0000-0000-000029380000}"/>
    <cellStyle name="Normal 2 64 11" xfId="13285" xr:uid="{00000000-0005-0000-0000-00002A380000}"/>
    <cellStyle name="Normal 2 64 2" xfId="13286" xr:uid="{00000000-0005-0000-0000-00002B380000}"/>
    <cellStyle name="Normal 2 64 2 2" xfId="13287" xr:uid="{00000000-0005-0000-0000-00002C380000}"/>
    <cellStyle name="Normal 2 64 2 3" xfId="13288" xr:uid="{00000000-0005-0000-0000-00002D380000}"/>
    <cellStyle name="Normal 2 64 3" xfId="13289" xr:uid="{00000000-0005-0000-0000-00002E380000}"/>
    <cellStyle name="Normal 2 64 4" xfId="13290" xr:uid="{00000000-0005-0000-0000-00002F380000}"/>
    <cellStyle name="Normal 2 64 5" xfId="13291" xr:uid="{00000000-0005-0000-0000-000030380000}"/>
    <cellStyle name="Normal 2 64 6" xfId="13292" xr:uid="{00000000-0005-0000-0000-000031380000}"/>
    <cellStyle name="Normal 2 64 7" xfId="13293" xr:uid="{00000000-0005-0000-0000-000032380000}"/>
    <cellStyle name="Normal 2 64 8" xfId="13294" xr:uid="{00000000-0005-0000-0000-000033380000}"/>
    <cellStyle name="Normal 2 64 9" xfId="13295" xr:uid="{00000000-0005-0000-0000-000034380000}"/>
    <cellStyle name="Normal 2 65" xfId="950" xr:uid="{00000000-0005-0000-0000-000035380000}"/>
    <cellStyle name="Normal 2 65 10" xfId="13296" xr:uid="{00000000-0005-0000-0000-000036380000}"/>
    <cellStyle name="Normal 2 65 11" xfId="13297" xr:uid="{00000000-0005-0000-0000-000037380000}"/>
    <cellStyle name="Normal 2 65 2" xfId="13298" xr:uid="{00000000-0005-0000-0000-000038380000}"/>
    <cellStyle name="Normal 2 65 2 2" xfId="13299" xr:uid="{00000000-0005-0000-0000-000039380000}"/>
    <cellStyle name="Normal 2 65 2 3" xfId="13300" xr:uid="{00000000-0005-0000-0000-00003A380000}"/>
    <cellStyle name="Normal 2 65 3" xfId="13301" xr:uid="{00000000-0005-0000-0000-00003B380000}"/>
    <cellStyle name="Normal 2 65 4" xfId="13302" xr:uid="{00000000-0005-0000-0000-00003C380000}"/>
    <cellStyle name="Normal 2 65 5" xfId="13303" xr:uid="{00000000-0005-0000-0000-00003D380000}"/>
    <cellStyle name="Normal 2 65 6" xfId="13304" xr:uid="{00000000-0005-0000-0000-00003E380000}"/>
    <cellStyle name="Normal 2 65 7" xfId="13305" xr:uid="{00000000-0005-0000-0000-00003F380000}"/>
    <cellStyle name="Normal 2 65 8" xfId="13306" xr:uid="{00000000-0005-0000-0000-000040380000}"/>
    <cellStyle name="Normal 2 65 9" xfId="13307" xr:uid="{00000000-0005-0000-0000-000041380000}"/>
    <cellStyle name="Normal 2 66" xfId="951" xr:uid="{00000000-0005-0000-0000-000042380000}"/>
    <cellStyle name="Normal 2 66 10" xfId="13308" xr:uid="{00000000-0005-0000-0000-000043380000}"/>
    <cellStyle name="Normal 2 66 11" xfId="13309" xr:uid="{00000000-0005-0000-0000-000044380000}"/>
    <cellStyle name="Normal 2 66 2" xfId="13310" xr:uid="{00000000-0005-0000-0000-000045380000}"/>
    <cellStyle name="Normal 2 66 2 2" xfId="13311" xr:uid="{00000000-0005-0000-0000-000046380000}"/>
    <cellStyle name="Normal 2 66 2 3" xfId="13312" xr:uid="{00000000-0005-0000-0000-000047380000}"/>
    <cellStyle name="Normal 2 66 3" xfId="13313" xr:uid="{00000000-0005-0000-0000-000048380000}"/>
    <cellStyle name="Normal 2 66 4" xfId="13314" xr:uid="{00000000-0005-0000-0000-000049380000}"/>
    <cellStyle name="Normal 2 66 5" xfId="13315" xr:uid="{00000000-0005-0000-0000-00004A380000}"/>
    <cellStyle name="Normal 2 66 6" xfId="13316" xr:uid="{00000000-0005-0000-0000-00004B380000}"/>
    <cellStyle name="Normal 2 66 7" xfId="13317" xr:uid="{00000000-0005-0000-0000-00004C380000}"/>
    <cellStyle name="Normal 2 66 8" xfId="13318" xr:uid="{00000000-0005-0000-0000-00004D380000}"/>
    <cellStyle name="Normal 2 66 9" xfId="13319" xr:uid="{00000000-0005-0000-0000-00004E380000}"/>
    <cellStyle name="Normal 2 67" xfId="952" xr:uid="{00000000-0005-0000-0000-00004F380000}"/>
    <cellStyle name="Normal 2 67 10" xfId="13320" xr:uid="{00000000-0005-0000-0000-000050380000}"/>
    <cellStyle name="Normal 2 67 11" xfId="13321" xr:uid="{00000000-0005-0000-0000-000051380000}"/>
    <cellStyle name="Normal 2 67 2" xfId="13322" xr:uid="{00000000-0005-0000-0000-000052380000}"/>
    <cellStyle name="Normal 2 67 2 2" xfId="13323" xr:uid="{00000000-0005-0000-0000-000053380000}"/>
    <cellStyle name="Normal 2 67 2 3" xfId="13324" xr:uid="{00000000-0005-0000-0000-000054380000}"/>
    <cellStyle name="Normal 2 67 3" xfId="13325" xr:uid="{00000000-0005-0000-0000-000055380000}"/>
    <cellStyle name="Normal 2 67 4" xfId="13326" xr:uid="{00000000-0005-0000-0000-000056380000}"/>
    <cellStyle name="Normal 2 67 5" xfId="13327" xr:uid="{00000000-0005-0000-0000-000057380000}"/>
    <cellStyle name="Normal 2 67 6" xfId="13328" xr:uid="{00000000-0005-0000-0000-000058380000}"/>
    <cellStyle name="Normal 2 67 7" xfId="13329" xr:uid="{00000000-0005-0000-0000-000059380000}"/>
    <cellStyle name="Normal 2 67 8" xfId="13330" xr:uid="{00000000-0005-0000-0000-00005A380000}"/>
    <cellStyle name="Normal 2 67 9" xfId="13331" xr:uid="{00000000-0005-0000-0000-00005B380000}"/>
    <cellStyle name="Normal 2 68" xfId="953" xr:uid="{00000000-0005-0000-0000-00005C380000}"/>
    <cellStyle name="Normal 2 68 10" xfId="13332" xr:uid="{00000000-0005-0000-0000-00005D380000}"/>
    <cellStyle name="Normal 2 68 11" xfId="13333" xr:uid="{00000000-0005-0000-0000-00005E380000}"/>
    <cellStyle name="Normal 2 68 2" xfId="13334" xr:uid="{00000000-0005-0000-0000-00005F380000}"/>
    <cellStyle name="Normal 2 68 2 2" xfId="13335" xr:uid="{00000000-0005-0000-0000-000060380000}"/>
    <cellStyle name="Normal 2 68 2 3" xfId="13336" xr:uid="{00000000-0005-0000-0000-000061380000}"/>
    <cellStyle name="Normal 2 68 3" xfId="13337" xr:uid="{00000000-0005-0000-0000-000062380000}"/>
    <cellStyle name="Normal 2 68 4" xfId="13338" xr:uid="{00000000-0005-0000-0000-000063380000}"/>
    <cellStyle name="Normal 2 68 5" xfId="13339" xr:uid="{00000000-0005-0000-0000-000064380000}"/>
    <cellStyle name="Normal 2 68 6" xfId="13340" xr:uid="{00000000-0005-0000-0000-000065380000}"/>
    <cellStyle name="Normal 2 68 7" xfId="13341" xr:uid="{00000000-0005-0000-0000-000066380000}"/>
    <cellStyle name="Normal 2 68 8" xfId="13342" xr:uid="{00000000-0005-0000-0000-000067380000}"/>
    <cellStyle name="Normal 2 68 9" xfId="13343" xr:uid="{00000000-0005-0000-0000-000068380000}"/>
    <cellStyle name="Normal 2 69" xfId="954" xr:uid="{00000000-0005-0000-0000-000069380000}"/>
    <cellStyle name="Normal 2 69 10" xfId="13344" xr:uid="{00000000-0005-0000-0000-00006A380000}"/>
    <cellStyle name="Normal 2 69 11" xfId="13345" xr:uid="{00000000-0005-0000-0000-00006B380000}"/>
    <cellStyle name="Normal 2 69 2" xfId="13346" xr:uid="{00000000-0005-0000-0000-00006C380000}"/>
    <cellStyle name="Normal 2 69 2 2" xfId="13347" xr:uid="{00000000-0005-0000-0000-00006D380000}"/>
    <cellStyle name="Normal 2 69 2 3" xfId="13348" xr:uid="{00000000-0005-0000-0000-00006E380000}"/>
    <cellStyle name="Normal 2 69 3" xfId="13349" xr:uid="{00000000-0005-0000-0000-00006F380000}"/>
    <cellStyle name="Normal 2 69 4" xfId="13350" xr:uid="{00000000-0005-0000-0000-000070380000}"/>
    <cellStyle name="Normal 2 69 5" xfId="13351" xr:uid="{00000000-0005-0000-0000-000071380000}"/>
    <cellStyle name="Normal 2 69 6" xfId="13352" xr:uid="{00000000-0005-0000-0000-000072380000}"/>
    <cellStyle name="Normal 2 69 7" xfId="13353" xr:uid="{00000000-0005-0000-0000-000073380000}"/>
    <cellStyle name="Normal 2 69 8" xfId="13354" xr:uid="{00000000-0005-0000-0000-000074380000}"/>
    <cellStyle name="Normal 2 69 9" xfId="13355" xr:uid="{00000000-0005-0000-0000-000075380000}"/>
    <cellStyle name="Normal 2 7" xfId="955" xr:uid="{00000000-0005-0000-0000-000076380000}"/>
    <cellStyle name="Normal 2 7 10" xfId="13356" xr:uid="{00000000-0005-0000-0000-000077380000}"/>
    <cellStyle name="Normal 2 7 11" xfId="13357" xr:uid="{00000000-0005-0000-0000-000078380000}"/>
    <cellStyle name="Normal 2 7 2" xfId="13358" xr:uid="{00000000-0005-0000-0000-000079380000}"/>
    <cellStyle name="Normal 2 7 2 2" xfId="13359" xr:uid="{00000000-0005-0000-0000-00007A380000}"/>
    <cellStyle name="Normal 2 7 2 3" xfId="13360" xr:uid="{00000000-0005-0000-0000-00007B380000}"/>
    <cellStyle name="Normal 2 7 3" xfId="13361" xr:uid="{00000000-0005-0000-0000-00007C380000}"/>
    <cellStyle name="Normal 2 7 4" xfId="13362" xr:uid="{00000000-0005-0000-0000-00007D380000}"/>
    <cellStyle name="Normal 2 7 5" xfId="13363" xr:uid="{00000000-0005-0000-0000-00007E380000}"/>
    <cellStyle name="Normal 2 7 6" xfId="13364" xr:uid="{00000000-0005-0000-0000-00007F380000}"/>
    <cellStyle name="Normal 2 7 7" xfId="13365" xr:uid="{00000000-0005-0000-0000-000080380000}"/>
    <cellStyle name="Normal 2 7 8" xfId="13366" xr:uid="{00000000-0005-0000-0000-000081380000}"/>
    <cellStyle name="Normal 2 7 9" xfId="13367" xr:uid="{00000000-0005-0000-0000-000082380000}"/>
    <cellStyle name="Normal 2 70" xfId="956" xr:uid="{00000000-0005-0000-0000-000083380000}"/>
    <cellStyle name="Normal 2 70 10" xfId="13368" xr:uid="{00000000-0005-0000-0000-000084380000}"/>
    <cellStyle name="Normal 2 70 11" xfId="13369" xr:uid="{00000000-0005-0000-0000-000085380000}"/>
    <cellStyle name="Normal 2 70 2" xfId="13370" xr:uid="{00000000-0005-0000-0000-000086380000}"/>
    <cellStyle name="Normal 2 70 2 2" xfId="13371" xr:uid="{00000000-0005-0000-0000-000087380000}"/>
    <cellStyle name="Normal 2 70 2 3" xfId="13372" xr:uid="{00000000-0005-0000-0000-000088380000}"/>
    <cellStyle name="Normal 2 70 3" xfId="13373" xr:uid="{00000000-0005-0000-0000-000089380000}"/>
    <cellStyle name="Normal 2 70 4" xfId="13374" xr:uid="{00000000-0005-0000-0000-00008A380000}"/>
    <cellStyle name="Normal 2 70 5" xfId="13375" xr:uid="{00000000-0005-0000-0000-00008B380000}"/>
    <cellStyle name="Normal 2 70 6" xfId="13376" xr:uid="{00000000-0005-0000-0000-00008C380000}"/>
    <cellStyle name="Normal 2 70 7" xfId="13377" xr:uid="{00000000-0005-0000-0000-00008D380000}"/>
    <cellStyle name="Normal 2 70 8" xfId="13378" xr:uid="{00000000-0005-0000-0000-00008E380000}"/>
    <cellStyle name="Normal 2 70 9" xfId="13379" xr:uid="{00000000-0005-0000-0000-00008F380000}"/>
    <cellStyle name="Normal 2 71" xfId="957" xr:uid="{00000000-0005-0000-0000-000090380000}"/>
    <cellStyle name="Normal 2 71 10" xfId="13380" xr:uid="{00000000-0005-0000-0000-000091380000}"/>
    <cellStyle name="Normal 2 71 11" xfId="13381" xr:uid="{00000000-0005-0000-0000-000092380000}"/>
    <cellStyle name="Normal 2 71 2" xfId="13382" xr:uid="{00000000-0005-0000-0000-000093380000}"/>
    <cellStyle name="Normal 2 71 2 2" xfId="13383" xr:uid="{00000000-0005-0000-0000-000094380000}"/>
    <cellStyle name="Normal 2 71 2 3" xfId="13384" xr:uid="{00000000-0005-0000-0000-000095380000}"/>
    <cellStyle name="Normal 2 71 3" xfId="13385" xr:uid="{00000000-0005-0000-0000-000096380000}"/>
    <cellStyle name="Normal 2 71 4" xfId="13386" xr:uid="{00000000-0005-0000-0000-000097380000}"/>
    <cellStyle name="Normal 2 71 5" xfId="13387" xr:uid="{00000000-0005-0000-0000-000098380000}"/>
    <cellStyle name="Normal 2 71 6" xfId="13388" xr:uid="{00000000-0005-0000-0000-000099380000}"/>
    <cellStyle name="Normal 2 71 7" xfId="13389" xr:uid="{00000000-0005-0000-0000-00009A380000}"/>
    <cellStyle name="Normal 2 71 8" xfId="13390" xr:uid="{00000000-0005-0000-0000-00009B380000}"/>
    <cellStyle name="Normal 2 71 9" xfId="13391" xr:uid="{00000000-0005-0000-0000-00009C380000}"/>
    <cellStyle name="Normal 2 72" xfId="958" xr:uid="{00000000-0005-0000-0000-00009D380000}"/>
    <cellStyle name="Normal 2 72 10" xfId="13392" xr:uid="{00000000-0005-0000-0000-00009E380000}"/>
    <cellStyle name="Normal 2 72 11" xfId="13393" xr:uid="{00000000-0005-0000-0000-00009F380000}"/>
    <cellStyle name="Normal 2 72 2" xfId="13394" xr:uid="{00000000-0005-0000-0000-0000A0380000}"/>
    <cellStyle name="Normal 2 72 2 2" xfId="13395" xr:uid="{00000000-0005-0000-0000-0000A1380000}"/>
    <cellStyle name="Normal 2 72 2 3" xfId="13396" xr:uid="{00000000-0005-0000-0000-0000A2380000}"/>
    <cellStyle name="Normal 2 72 3" xfId="13397" xr:uid="{00000000-0005-0000-0000-0000A3380000}"/>
    <cellStyle name="Normal 2 72 4" xfId="13398" xr:uid="{00000000-0005-0000-0000-0000A4380000}"/>
    <cellStyle name="Normal 2 72 5" xfId="13399" xr:uid="{00000000-0005-0000-0000-0000A5380000}"/>
    <cellStyle name="Normal 2 72 6" xfId="13400" xr:uid="{00000000-0005-0000-0000-0000A6380000}"/>
    <cellStyle name="Normal 2 72 7" xfId="13401" xr:uid="{00000000-0005-0000-0000-0000A7380000}"/>
    <cellStyle name="Normal 2 72 8" xfId="13402" xr:uid="{00000000-0005-0000-0000-0000A8380000}"/>
    <cellStyle name="Normal 2 72 9" xfId="13403" xr:uid="{00000000-0005-0000-0000-0000A9380000}"/>
    <cellStyle name="Normal 2 73" xfId="959" xr:uid="{00000000-0005-0000-0000-0000AA380000}"/>
    <cellStyle name="Normal 2 73 10" xfId="13404" xr:uid="{00000000-0005-0000-0000-0000AB380000}"/>
    <cellStyle name="Normal 2 73 11" xfId="13405" xr:uid="{00000000-0005-0000-0000-0000AC380000}"/>
    <cellStyle name="Normal 2 73 2" xfId="13406" xr:uid="{00000000-0005-0000-0000-0000AD380000}"/>
    <cellStyle name="Normal 2 73 2 2" xfId="13407" xr:uid="{00000000-0005-0000-0000-0000AE380000}"/>
    <cellStyle name="Normal 2 73 2 3" xfId="13408" xr:uid="{00000000-0005-0000-0000-0000AF380000}"/>
    <cellStyle name="Normal 2 73 3" xfId="13409" xr:uid="{00000000-0005-0000-0000-0000B0380000}"/>
    <cellStyle name="Normal 2 73 4" xfId="13410" xr:uid="{00000000-0005-0000-0000-0000B1380000}"/>
    <cellStyle name="Normal 2 73 5" xfId="13411" xr:uid="{00000000-0005-0000-0000-0000B2380000}"/>
    <cellStyle name="Normal 2 73 6" xfId="13412" xr:uid="{00000000-0005-0000-0000-0000B3380000}"/>
    <cellStyle name="Normal 2 73 7" xfId="13413" xr:uid="{00000000-0005-0000-0000-0000B4380000}"/>
    <cellStyle name="Normal 2 73 8" xfId="13414" xr:uid="{00000000-0005-0000-0000-0000B5380000}"/>
    <cellStyle name="Normal 2 73 9" xfId="13415" xr:uid="{00000000-0005-0000-0000-0000B6380000}"/>
    <cellStyle name="Normal 2 74" xfId="960" xr:uid="{00000000-0005-0000-0000-0000B7380000}"/>
    <cellStyle name="Normal 2 74 10" xfId="13416" xr:uid="{00000000-0005-0000-0000-0000B8380000}"/>
    <cellStyle name="Normal 2 74 11" xfId="13417" xr:uid="{00000000-0005-0000-0000-0000B9380000}"/>
    <cellStyle name="Normal 2 74 2" xfId="13418" xr:uid="{00000000-0005-0000-0000-0000BA380000}"/>
    <cellStyle name="Normal 2 74 2 2" xfId="13419" xr:uid="{00000000-0005-0000-0000-0000BB380000}"/>
    <cellStyle name="Normal 2 74 2 3" xfId="13420" xr:uid="{00000000-0005-0000-0000-0000BC380000}"/>
    <cellStyle name="Normal 2 74 3" xfId="13421" xr:uid="{00000000-0005-0000-0000-0000BD380000}"/>
    <cellStyle name="Normal 2 74 4" xfId="13422" xr:uid="{00000000-0005-0000-0000-0000BE380000}"/>
    <cellStyle name="Normal 2 74 5" xfId="13423" xr:uid="{00000000-0005-0000-0000-0000BF380000}"/>
    <cellStyle name="Normal 2 74 6" xfId="13424" xr:uid="{00000000-0005-0000-0000-0000C0380000}"/>
    <cellStyle name="Normal 2 74 7" xfId="13425" xr:uid="{00000000-0005-0000-0000-0000C1380000}"/>
    <cellStyle name="Normal 2 74 8" xfId="13426" xr:uid="{00000000-0005-0000-0000-0000C2380000}"/>
    <cellStyle name="Normal 2 74 9" xfId="13427" xr:uid="{00000000-0005-0000-0000-0000C3380000}"/>
    <cellStyle name="Normal 2 75" xfId="961" xr:uid="{00000000-0005-0000-0000-0000C4380000}"/>
    <cellStyle name="Normal 2 75 10" xfId="13428" xr:uid="{00000000-0005-0000-0000-0000C5380000}"/>
    <cellStyle name="Normal 2 75 11" xfId="13429" xr:uid="{00000000-0005-0000-0000-0000C6380000}"/>
    <cellStyle name="Normal 2 75 2" xfId="13430" xr:uid="{00000000-0005-0000-0000-0000C7380000}"/>
    <cellStyle name="Normal 2 75 2 2" xfId="13431" xr:uid="{00000000-0005-0000-0000-0000C8380000}"/>
    <cellStyle name="Normal 2 75 2 3" xfId="13432" xr:uid="{00000000-0005-0000-0000-0000C9380000}"/>
    <cellStyle name="Normal 2 75 3" xfId="13433" xr:uid="{00000000-0005-0000-0000-0000CA380000}"/>
    <cellStyle name="Normal 2 75 4" xfId="13434" xr:uid="{00000000-0005-0000-0000-0000CB380000}"/>
    <cellStyle name="Normal 2 75 5" xfId="13435" xr:uid="{00000000-0005-0000-0000-0000CC380000}"/>
    <cellStyle name="Normal 2 75 6" xfId="13436" xr:uid="{00000000-0005-0000-0000-0000CD380000}"/>
    <cellStyle name="Normal 2 75 7" xfId="13437" xr:uid="{00000000-0005-0000-0000-0000CE380000}"/>
    <cellStyle name="Normal 2 75 8" xfId="13438" xr:uid="{00000000-0005-0000-0000-0000CF380000}"/>
    <cellStyle name="Normal 2 75 9" xfId="13439" xr:uid="{00000000-0005-0000-0000-0000D0380000}"/>
    <cellStyle name="Normal 2 76" xfId="962" xr:uid="{00000000-0005-0000-0000-0000D1380000}"/>
    <cellStyle name="Normal 2 76 10" xfId="13440" xr:uid="{00000000-0005-0000-0000-0000D2380000}"/>
    <cellStyle name="Normal 2 76 11" xfId="13441" xr:uid="{00000000-0005-0000-0000-0000D3380000}"/>
    <cellStyle name="Normal 2 76 2" xfId="13442" xr:uid="{00000000-0005-0000-0000-0000D4380000}"/>
    <cellStyle name="Normal 2 76 2 2" xfId="13443" xr:uid="{00000000-0005-0000-0000-0000D5380000}"/>
    <cellStyle name="Normal 2 76 2 3" xfId="13444" xr:uid="{00000000-0005-0000-0000-0000D6380000}"/>
    <cellStyle name="Normal 2 76 3" xfId="13445" xr:uid="{00000000-0005-0000-0000-0000D7380000}"/>
    <cellStyle name="Normal 2 76 4" xfId="13446" xr:uid="{00000000-0005-0000-0000-0000D8380000}"/>
    <cellStyle name="Normal 2 76 5" xfId="13447" xr:uid="{00000000-0005-0000-0000-0000D9380000}"/>
    <cellStyle name="Normal 2 76 6" xfId="13448" xr:uid="{00000000-0005-0000-0000-0000DA380000}"/>
    <cellStyle name="Normal 2 76 7" xfId="13449" xr:uid="{00000000-0005-0000-0000-0000DB380000}"/>
    <cellStyle name="Normal 2 76 8" xfId="13450" xr:uid="{00000000-0005-0000-0000-0000DC380000}"/>
    <cellStyle name="Normal 2 76 9" xfId="13451" xr:uid="{00000000-0005-0000-0000-0000DD380000}"/>
    <cellStyle name="Normal 2 77" xfId="963" xr:uid="{00000000-0005-0000-0000-0000DE380000}"/>
    <cellStyle name="Normal 2 77 10" xfId="13452" xr:uid="{00000000-0005-0000-0000-0000DF380000}"/>
    <cellStyle name="Normal 2 77 11" xfId="13453" xr:uid="{00000000-0005-0000-0000-0000E0380000}"/>
    <cellStyle name="Normal 2 77 2" xfId="13454" xr:uid="{00000000-0005-0000-0000-0000E1380000}"/>
    <cellStyle name="Normal 2 77 2 2" xfId="13455" xr:uid="{00000000-0005-0000-0000-0000E2380000}"/>
    <cellStyle name="Normal 2 77 2 3" xfId="13456" xr:uid="{00000000-0005-0000-0000-0000E3380000}"/>
    <cellStyle name="Normal 2 77 3" xfId="13457" xr:uid="{00000000-0005-0000-0000-0000E4380000}"/>
    <cellStyle name="Normal 2 77 4" xfId="13458" xr:uid="{00000000-0005-0000-0000-0000E5380000}"/>
    <cellStyle name="Normal 2 77 5" xfId="13459" xr:uid="{00000000-0005-0000-0000-0000E6380000}"/>
    <cellStyle name="Normal 2 77 6" xfId="13460" xr:uid="{00000000-0005-0000-0000-0000E7380000}"/>
    <cellStyle name="Normal 2 77 7" xfId="13461" xr:uid="{00000000-0005-0000-0000-0000E8380000}"/>
    <cellStyle name="Normal 2 77 8" xfId="13462" xr:uid="{00000000-0005-0000-0000-0000E9380000}"/>
    <cellStyle name="Normal 2 77 9" xfId="13463" xr:uid="{00000000-0005-0000-0000-0000EA380000}"/>
    <cellStyle name="Normal 2 78" xfId="964" xr:uid="{00000000-0005-0000-0000-0000EB380000}"/>
    <cellStyle name="Normal 2 78 10" xfId="13464" xr:uid="{00000000-0005-0000-0000-0000EC380000}"/>
    <cellStyle name="Normal 2 78 11" xfId="13465" xr:uid="{00000000-0005-0000-0000-0000ED380000}"/>
    <cellStyle name="Normal 2 78 2" xfId="13466" xr:uid="{00000000-0005-0000-0000-0000EE380000}"/>
    <cellStyle name="Normal 2 78 2 2" xfId="13467" xr:uid="{00000000-0005-0000-0000-0000EF380000}"/>
    <cellStyle name="Normal 2 78 2 3" xfId="13468" xr:uid="{00000000-0005-0000-0000-0000F0380000}"/>
    <cellStyle name="Normal 2 78 3" xfId="13469" xr:uid="{00000000-0005-0000-0000-0000F1380000}"/>
    <cellStyle name="Normal 2 78 4" xfId="13470" xr:uid="{00000000-0005-0000-0000-0000F2380000}"/>
    <cellStyle name="Normal 2 78 5" xfId="13471" xr:uid="{00000000-0005-0000-0000-0000F3380000}"/>
    <cellStyle name="Normal 2 78 6" xfId="13472" xr:uid="{00000000-0005-0000-0000-0000F4380000}"/>
    <cellStyle name="Normal 2 78 7" xfId="13473" xr:uid="{00000000-0005-0000-0000-0000F5380000}"/>
    <cellStyle name="Normal 2 78 8" xfId="13474" xr:uid="{00000000-0005-0000-0000-0000F6380000}"/>
    <cellStyle name="Normal 2 78 9" xfId="13475" xr:uid="{00000000-0005-0000-0000-0000F7380000}"/>
    <cellStyle name="Normal 2 79" xfId="965" xr:uid="{00000000-0005-0000-0000-0000F8380000}"/>
    <cellStyle name="Normal 2 79 10" xfId="13476" xr:uid="{00000000-0005-0000-0000-0000F9380000}"/>
    <cellStyle name="Normal 2 79 11" xfId="13477" xr:uid="{00000000-0005-0000-0000-0000FA380000}"/>
    <cellStyle name="Normal 2 79 2" xfId="13478" xr:uid="{00000000-0005-0000-0000-0000FB380000}"/>
    <cellStyle name="Normal 2 79 2 2" xfId="13479" xr:uid="{00000000-0005-0000-0000-0000FC380000}"/>
    <cellStyle name="Normal 2 79 2 3" xfId="13480" xr:uid="{00000000-0005-0000-0000-0000FD380000}"/>
    <cellStyle name="Normal 2 79 3" xfId="13481" xr:uid="{00000000-0005-0000-0000-0000FE380000}"/>
    <cellStyle name="Normal 2 79 4" xfId="13482" xr:uid="{00000000-0005-0000-0000-0000FF380000}"/>
    <cellStyle name="Normal 2 79 5" xfId="13483" xr:uid="{00000000-0005-0000-0000-000000390000}"/>
    <cellStyle name="Normal 2 79 6" xfId="13484" xr:uid="{00000000-0005-0000-0000-000001390000}"/>
    <cellStyle name="Normal 2 79 7" xfId="13485" xr:uid="{00000000-0005-0000-0000-000002390000}"/>
    <cellStyle name="Normal 2 79 8" xfId="13486" xr:uid="{00000000-0005-0000-0000-000003390000}"/>
    <cellStyle name="Normal 2 79 9" xfId="13487" xr:uid="{00000000-0005-0000-0000-000004390000}"/>
    <cellStyle name="Normal 2 8" xfId="966" xr:uid="{00000000-0005-0000-0000-000005390000}"/>
    <cellStyle name="Normal 2 8 10" xfId="967" xr:uid="{00000000-0005-0000-0000-000006390000}"/>
    <cellStyle name="Normal 2 8 10 10" xfId="13488" xr:uid="{00000000-0005-0000-0000-000007390000}"/>
    <cellStyle name="Normal 2 8 10 11" xfId="13489" xr:uid="{00000000-0005-0000-0000-000008390000}"/>
    <cellStyle name="Normal 2 8 10 2" xfId="13490" xr:uid="{00000000-0005-0000-0000-000009390000}"/>
    <cellStyle name="Normal 2 8 10 2 2" xfId="13491" xr:uid="{00000000-0005-0000-0000-00000A390000}"/>
    <cellStyle name="Normal 2 8 10 2 3" xfId="13492" xr:uid="{00000000-0005-0000-0000-00000B390000}"/>
    <cellStyle name="Normal 2 8 10 3" xfId="13493" xr:uid="{00000000-0005-0000-0000-00000C390000}"/>
    <cellStyle name="Normal 2 8 10 4" xfId="13494" xr:uid="{00000000-0005-0000-0000-00000D390000}"/>
    <cellStyle name="Normal 2 8 10 5" xfId="13495" xr:uid="{00000000-0005-0000-0000-00000E390000}"/>
    <cellStyle name="Normal 2 8 10 6" xfId="13496" xr:uid="{00000000-0005-0000-0000-00000F390000}"/>
    <cellStyle name="Normal 2 8 10 7" xfId="13497" xr:uid="{00000000-0005-0000-0000-000010390000}"/>
    <cellStyle name="Normal 2 8 10 8" xfId="13498" xr:uid="{00000000-0005-0000-0000-000011390000}"/>
    <cellStyle name="Normal 2 8 10 9" xfId="13499" xr:uid="{00000000-0005-0000-0000-000012390000}"/>
    <cellStyle name="Normal 2 8 11" xfId="968" xr:uid="{00000000-0005-0000-0000-000013390000}"/>
    <cellStyle name="Normal 2 8 11 10" xfId="13500" xr:uid="{00000000-0005-0000-0000-000014390000}"/>
    <cellStyle name="Normal 2 8 11 11" xfId="13501" xr:uid="{00000000-0005-0000-0000-000015390000}"/>
    <cellStyle name="Normal 2 8 11 2" xfId="13502" xr:uid="{00000000-0005-0000-0000-000016390000}"/>
    <cellStyle name="Normal 2 8 11 2 2" xfId="13503" xr:uid="{00000000-0005-0000-0000-000017390000}"/>
    <cellStyle name="Normal 2 8 11 2 3" xfId="13504" xr:uid="{00000000-0005-0000-0000-000018390000}"/>
    <cellStyle name="Normal 2 8 11 3" xfId="13505" xr:uid="{00000000-0005-0000-0000-000019390000}"/>
    <cellStyle name="Normal 2 8 11 4" xfId="13506" xr:uid="{00000000-0005-0000-0000-00001A390000}"/>
    <cellStyle name="Normal 2 8 11 5" xfId="13507" xr:uid="{00000000-0005-0000-0000-00001B390000}"/>
    <cellStyle name="Normal 2 8 11 6" xfId="13508" xr:uid="{00000000-0005-0000-0000-00001C390000}"/>
    <cellStyle name="Normal 2 8 11 7" xfId="13509" xr:uid="{00000000-0005-0000-0000-00001D390000}"/>
    <cellStyle name="Normal 2 8 11 8" xfId="13510" xr:uid="{00000000-0005-0000-0000-00001E390000}"/>
    <cellStyle name="Normal 2 8 11 9" xfId="13511" xr:uid="{00000000-0005-0000-0000-00001F390000}"/>
    <cellStyle name="Normal 2 8 12" xfId="969" xr:uid="{00000000-0005-0000-0000-000020390000}"/>
    <cellStyle name="Normal 2 8 12 10" xfId="13512" xr:uid="{00000000-0005-0000-0000-000021390000}"/>
    <cellStyle name="Normal 2 8 12 11" xfId="13513" xr:uid="{00000000-0005-0000-0000-000022390000}"/>
    <cellStyle name="Normal 2 8 12 2" xfId="13514" xr:uid="{00000000-0005-0000-0000-000023390000}"/>
    <cellStyle name="Normal 2 8 12 2 2" xfId="13515" xr:uid="{00000000-0005-0000-0000-000024390000}"/>
    <cellStyle name="Normal 2 8 12 2 3" xfId="13516" xr:uid="{00000000-0005-0000-0000-000025390000}"/>
    <cellStyle name="Normal 2 8 12 3" xfId="13517" xr:uid="{00000000-0005-0000-0000-000026390000}"/>
    <cellStyle name="Normal 2 8 12 4" xfId="13518" xr:uid="{00000000-0005-0000-0000-000027390000}"/>
    <cellStyle name="Normal 2 8 12 5" xfId="13519" xr:uid="{00000000-0005-0000-0000-000028390000}"/>
    <cellStyle name="Normal 2 8 12 6" xfId="13520" xr:uid="{00000000-0005-0000-0000-000029390000}"/>
    <cellStyle name="Normal 2 8 12 7" xfId="13521" xr:uid="{00000000-0005-0000-0000-00002A390000}"/>
    <cellStyle name="Normal 2 8 12 8" xfId="13522" xr:uid="{00000000-0005-0000-0000-00002B390000}"/>
    <cellStyle name="Normal 2 8 12 9" xfId="13523" xr:uid="{00000000-0005-0000-0000-00002C390000}"/>
    <cellStyle name="Normal 2 8 13" xfId="970" xr:uid="{00000000-0005-0000-0000-00002D390000}"/>
    <cellStyle name="Normal 2 8 13 10" xfId="13524" xr:uid="{00000000-0005-0000-0000-00002E390000}"/>
    <cellStyle name="Normal 2 8 13 11" xfId="13525" xr:uid="{00000000-0005-0000-0000-00002F390000}"/>
    <cellStyle name="Normal 2 8 13 2" xfId="13526" xr:uid="{00000000-0005-0000-0000-000030390000}"/>
    <cellStyle name="Normal 2 8 13 2 2" xfId="13527" xr:uid="{00000000-0005-0000-0000-000031390000}"/>
    <cellStyle name="Normal 2 8 13 2 3" xfId="13528" xr:uid="{00000000-0005-0000-0000-000032390000}"/>
    <cellStyle name="Normal 2 8 13 3" xfId="13529" xr:uid="{00000000-0005-0000-0000-000033390000}"/>
    <cellStyle name="Normal 2 8 13 4" xfId="13530" xr:uid="{00000000-0005-0000-0000-000034390000}"/>
    <cellStyle name="Normal 2 8 13 5" xfId="13531" xr:uid="{00000000-0005-0000-0000-000035390000}"/>
    <cellStyle name="Normal 2 8 13 6" xfId="13532" xr:uid="{00000000-0005-0000-0000-000036390000}"/>
    <cellStyle name="Normal 2 8 13 7" xfId="13533" xr:uid="{00000000-0005-0000-0000-000037390000}"/>
    <cellStyle name="Normal 2 8 13 8" xfId="13534" xr:uid="{00000000-0005-0000-0000-000038390000}"/>
    <cellStyle name="Normal 2 8 13 9" xfId="13535" xr:uid="{00000000-0005-0000-0000-000039390000}"/>
    <cellStyle name="Normal 2 8 14" xfId="971" xr:uid="{00000000-0005-0000-0000-00003A390000}"/>
    <cellStyle name="Normal 2 8 14 10" xfId="13536" xr:uid="{00000000-0005-0000-0000-00003B390000}"/>
    <cellStyle name="Normal 2 8 14 11" xfId="13537" xr:uid="{00000000-0005-0000-0000-00003C390000}"/>
    <cellStyle name="Normal 2 8 14 2" xfId="13538" xr:uid="{00000000-0005-0000-0000-00003D390000}"/>
    <cellStyle name="Normal 2 8 14 2 2" xfId="13539" xr:uid="{00000000-0005-0000-0000-00003E390000}"/>
    <cellStyle name="Normal 2 8 14 2 3" xfId="13540" xr:uid="{00000000-0005-0000-0000-00003F390000}"/>
    <cellStyle name="Normal 2 8 14 3" xfId="13541" xr:uid="{00000000-0005-0000-0000-000040390000}"/>
    <cellStyle name="Normal 2 8 14 4" xfId="13542" xr:uid="{00000000-0005-0000-0000-000041390000}"/>
    <cellStyle name="Normal 2 8 14 5" xfId="13543" xr:uid="{00000000-0005-0000-0000-000042390000}"/>
    <cellStyle name="Normal 2 8 14 6" xfId="13544" xr:uid="{00000000-0005-0000-0000-000043390000}"/>
    <cellStyle name="Normal 2 8 14 7" xfId="13545" xr:uid="{00000000-0005-0000-0000-000044390000}"/>
    <cellStyle name="Normal 2 8 14 8" xfId="13546" xr:uid="{00000000-0005-0000-0000-000045390000}"/>
    <cellStyle name="Normal 2 8 14 9" xfId="13547" xr:uid="{00000000-0005-0000-0000-000046390000}"/>
    <cellStyle name="Normal 2 8 15" xfId="972" xr:uid="{00000000-0005-0000-0000-000047390000}"/>
    <cellStyle name="Normal 2 8 15 10" xfId="13548" xr:uid="{00000000-0005-0000-0000-000048390000}"/>
    <cellStyle name="Normal 2 8 15 11" xfId="13549" xr:uid="{00000000-0005-0000-0000-000049390000}"/>
    <cellStyle name="Normal 2 8 15 2" xfId="13550" xr:uid="{00000000-0005-0000-0000-00004A390000}"/>
    <cellStyle name="Normal 2 8 15 2 2" xfId="13551" xr:uid="{00000000-0005-0000-0000-00004B390000}"/>
    <cellStyle name="Normal 2 8 15 2 3" xfId="13552" xr:uid="{00000000-0005-0000-0000-00004C390000}"/>
    <cellStyle name="Normal 2 8 15 3" xfId="13553" xr:uid="{00000000-0005-0000-0000-00004D390000}"/>
    <cellStyle name="Normal 2 8 15 4" xfId="13554" xr:uid="{00000000-0005-0000-0000-00004E390000}"/>
    <cellStyle name="Normal 2 8 15 5" xfId="13555" xr:uid="{00000000-0005-0000-0000-00004F390000}"/>
    <cellStyle name="Normal 2 8 15 6" xfId="13556" xr:uid="{00000000-0005-0000-0000-000050390000}"/>
    <cellStyle name="Normal 2 8 15 7" xfId="13557" xr:uid="{00000000-0005-0000-0000-000051390000}"/>
    <cellStyle name="Normal 2 8 15 8" xfId="13558" xr:uid="{00000000-0005-0000-0000-000052390000}"/>
    <cellStyle name="Normal 2 8 15 9" xfId="13559" xr:uid="{00000000-0005-0000-0000-000053390000}"/>
    <cellStyle name="Normal 2 8 16" xfId="2100" xr:uid="{00000000-0005-0000-0000-000054390000}"/>
    <cellStyle name="Normal 2 8 16 10" xfId="13560" xr:uid="{00000000-0005-0000-0000-000055390000}"/>
    <cellStyle name="Normal 2 8 16 11" xfId="13561" xr:uid="{00000000-0005-0000-0000-000056390000}"/>
    <cellStyle name="Normal 2 8 16 2" xfId="13562" xr:uid="{00000000-0005-0000-0000-000057390000}"/>
    <cellStyle name="Normal 2 8 16 2 2" xfId="13563" xr:uid="{00000000-0005-0000-0000-000058390000}"/>
    <cellStyle name="Normal 2 8 16 2 3" xfId="13564" xr:uid="{00000000-0005-0000-0000-000059390000}"/>
    <cellStyle name="Normal 2 8 16 3" xfId="13565" xr:uid="{00000000-0005-0000-0000-00005A390000}"/>
    <cellStyle name="Normal 2 8 16 4" xfId="13566" xr:uid="{00000000-0005-0000-0000-00005B390000}"/>
    <cellStyle name="Normal 2 8 16 5" xfId="13567" xr:uid="{00000000-0005-0000-0000-00005C390000}"/>
    <cellStyle name="Normal 2 8 16 6" xfId="13568" xr:uid="{00000000-0005-0000-0000-00005D390000}"/>
    <cellStyle name="Normal 2 8 16 7" xfId="13569" xr:uid="{00000000-0005-0000-0000-00005E390000}"/>
    <cellStyle name="Normal 2 8 16 8" xfId="13570" xr:uid="{00000000-0005-0000-0000-00005F390000}"/>
    <cellStyle name="Normal 2 8 16 9" xfId="13571" xr:uid="{00000000-0005-0000-0000-000060390000}"/>
    <cellStyle name="Normal 2 8 17" xfId="2101" xr:uid="{00000000-0005-0000-0000-000061390000}"/>
    <cellStyle name="Normal 2 8 17 10" xfId="13572" xr:uid="{00000000-0005-0000-0000-000062390000}"/>
    <cellStyle name="Normal 2 8 17 11" xfId="13573" xr:uid="{00000000-0005-0000-0000-000063390000}"/>
    <cellStyle name="Normal 2 8 17 2" xfId="13574" xr:uid="{00000000-0005-0000-0000-000064390000}"/>
    <cellStyle name="Normal 2 8 17 2 2" xfId="13575" xr:uid="{00000000-0005-0000-0000-000065390000}"/>
    <cellStyle name="Normal 2 8 17 2 3" xfId="13576" xr:uid="{00000000-0005-0000-0000-000066390000}"/>
    <cellStyle name="Normal 2 8 17 3" xfId="13577" xr:uid="{00000000-0005-0000-0000-000067390000}"/>
    <cellStyle name="Normal 2 8 17 4" xfId="13578" xr:uid="{00000000-0005-0000-0000-000068390000}"/>
    <cellStyle name="Normal 2 8 17 5" xfId="13579" xr:uid="{00000000-0005-0000-0000-000069390000}"/>
    <cellStyle name="Normal 2 8 17 6" xfId="13580" xr:uid="{00000000-0005-0000-0000-00006A390000}"/>
    <cellStyle name="Normal 2 8 17 7" xfId="13581" xr:uid="{00000000-0005-0000-0000-00006B390000}"/>
    <cellStyle name="Normal 2 8 17 8" xfId="13582" xr:uid="{00000000-0005-0000-0000-00006C390000}"/>
    <cellStyle name="Normal 2 8 17 9" xfId="13583" xr:uid="{00000000-0005-0000-0000-00006D390000}"/>
    <cellStyle name="Normal 2 8 18" xfId="2102" xr:uid="{00000000-0005-0000-0000-00006E390000}"/>
    <cellStyle name="Normal 2 8 18 10" xfId="13584" xr:uid="{00000000-0005-0000-0000-00006F390000}"/>
    <cellStyle name="Normal 2 8 18 11" xfId="13585" xr:uid="{00000000-0005-0000-0000-000070390000}"/>
    <cellStyle name="Normal 2 8 18 2" xfId="13586" xr:uid="{00000000-0005-0000-0000-000071390000}"/>
    <cellStyle name="Normal 2 8 18 2 2" xfId="13587" xr:uid="{00000000-0005-0000-0000-000072390000}"/>
    <cellStyle name="Normal 2 8 18 2 3" xfId="13588" xr:uid="{00000000-0005-0000-0000-000073390000}"/>
    <cellStyle name="Normal 2 8 18 3" xfId="13589" xr:uid="{00000000-0005-0000-0000-000074390000}"/>
    <cellStyle name="Normal 2 8 18 4" xfId="13590" xr:uid="{00000000-0005-0000-0000-000075390000}"/>
    <cellStyle name="Normal 2 8 18 5" xfId="13591" xr:uid="{00000000-0005-0000-0000-000076390000}"/>
    <cellStyle name="Normal 2 8 18 6" xfId="13592" xr:uid="{00000000-0005-0000-0000-000077390000}"/>
    <cellStyle name="Normal 2 8 18 7" xfId="13593" xr:uid="{00000000-0005-0000-0000-000078390000}"/>
    <cellStyle name="Normal 2 8 18 8" xfId="13594" xr:uid="{00000000-0005-0000-0000-000079390000}"/>
    <cellStyle name="Normal 2 8 18 9" xfId="13595" xr:uid="{00000000-0005-0000-0000-00007A390000}"/>
    <cellStyle name="Normal 2 8 19" xfId="2103" xr:uid="{00000000-0005-0000-0000-00007B390000}"/>
    <cellStyle name="Normal 2 8 19 10" xfId="13596" xr:uid="{00000000-0005-0000-0000-00007C390000}"/>
    <cellStyle name="Normal 2 8 19 11" xfId="13597" xr:uid="{00000000-0005-0000-0000-00007D390000}"/>
    <cellStyle name="Normal 2 8 19 2" xfId="13598" xr:uid="{00000000-0005-0000-0000-00007E390000}"/>
    <cellStyle name="Normal 2 8 19 2 2" xfId="13599" xr:uid="{00000000-0005-0000-0000-00007F390000}"/>
    <cellStyle name="Normal 2 8 19 2 3" xfId="13600" xr:uid="{00000000-0005-0000-0000-000080390000}"/>
    <cellStyle name="Normal 2 8 19 3" xfId="13601" xr:uid="{00000000-0005-0000-0000-000081390000}"/>
    <cellStyle name="Normal 2 8 19 4" xfId="13602" xr:uid="{00000000-0005-0000-0000-000082390000}"/>
    <cellStyle name="Normal 2 8 19 5" xfId="13603" xr:uid="{00000000-0005-0000-0000-000083390000}"/>
    <cellStyle name="Normal 2 8 19 6" xfId="13604" xr:uid="{00000000-0005-0000-0000-000084390000}"/>
    <cellStyle name="Normal 2 8 19 7" xfId="13605" xr:uid="{00000000-0005-0000-0000-000085390000}"/>
    <cellStyle name="Normal 2 8 19 8" xfId="13606" xr:uid="{00000000-0005-0000-0000-000086390000}"/>
    <cellStyle name="Normal 2 8 19 9" xfId="13607" xr:uid="{00000000-0005-0000-0000-000087390000}"/>
    <cellStyle name="Normal 2 8 2" xfId="973" xr:uid="{00000000-0005-0000-0000-000088390000}"/>
    <cellStyle name="Normal 2 8 2 10" xfId="13608" xr:uid="{00000000-0005-0000-0000-000089390000}"/>
    <cellStyle name="Normal 2 8 2 11" xfId="13609" xr:uid="{00000000-0005-0000-0000-00008A390000}"/>
    <cellStyle name="Normal 2 8 2 2" xfId="13610" xr:uid="{00000000-0005-0000-0000-00008B390000}"/>
    <cellStyle name="Normal 2 8 2 2 2" xfId="13611" xr:uid="{00000000-0005-0000-0000-00008C390000}"/>
    <cellStyle name="Normal 2 8 2 2 3" xfId="13612" xr:uid="{00000000-0005-0000-0000-00008D390000}"/>
    <cellStyle name="Normal 2 8 2 3" xfId="13613" xr:uid="{00000000-0005-0000-0000-00008E390000}"/>
    <cellStyle name="Normal 2 8 2 4" xfId="13614" xr:uid="{00000000-0005-0000-0000-00008F390000}"/>
    <cellStyle name="Normal 2 8 2 5" xfId="13615" xr:uid="{00000000-0005-0000-0000-000090390000}"/>
    <cellStyle name="Normal 2 8 2 6" xfId="13616" xr:uid="{00000000-0005-0000-0000-000091390000}"/>
    <cellStyle name="Normal 2 8 2 7" xfId="13617" xr:uid="{00000000-0005-0000-0000-000092390000}"/>
    <cellStyle name="Normal 2 8 2 8" xfId="13618" xr:uid="{00000000-0005-0000-0000-000093390000}"/>
    <cellStyle name="Normal 2 8 2 9" xfId="13619" xr:uid="{00000000-0005-0000-0000-000094390000}"/>
    <cellStyle name="Normal 2 8 20" xfId="13620" xr:uid="{00000000-0005-0000-0000-000095390000}"/>
    <cellStyle name="Normal 2 8 20 2" xfId="13621" xr:uid="{00000000-0005-0000-0000-000096390000}"/>
    <cellStyle name="Normal 2 8 20 2 2" xfId="13622" xr:uid="{00000000-0005-0000-0000-000097390000}"/>
    <cellStyle name="Normal 2 8 20 3" xfId="13623" xr:uid="{00000000-0005-0000-0000-000098390000}"/>
    <cellStyle name="Normal 2 8 21" xfId="13624" xr:uid="{00000000-0005-0000-0000-000099390000}"/>
    <cellStyle name="Normal 2 8 22" xfId="13625" xr:uid="{00000000-0005-0000-0000-00009A390000}"/>
    <cellStyle name="Normal 2 8 23" xfId="13626" xr:uid="{00000000-0005-0000-0000-00009B390000}"/>
    <cellStyle name="Normal 2 8 24" xfId="13627" xr:uid="{00000000-0005-0000-0000-00009C390000}"/>
    <cellStyle name="Normal 2 8 25" xfId="13628" xr:uid="{00000000-0005-0000-0000-00009D390000}"/>
    <cellStyle name="Normal 2 8 26" xfId="13629" xr:uid="{00000000-0005-0000-0000-00009E390000}"/>
    <cellStyle name="Normal 2 8 27" xfId="13630" xr:uid="{00000000-0005-0000-0000-00009F390000}"/>
    <cellStyle name="Normal 2 8 28" xfId="13631" xr:uid="{00000000-0005-0000-0000-0000A0390000}"/>
    <cellStyle name="Normal 2 8 29" xfId="13632" xr:uid="{00000000-0005-0000-0000-0000A1390000}"/>
    <cellStyle name="Normal 2 8 3" xfId="974" xr:uid="{00000000-0005-0000-0000-0000A2390000}"/>
    <cellStyle name="Normal 2 8 3 10" xfId="13633" xr:uid="{00000000-0005-0000-0000-0000A3390000}"/>
    <cellStyle name="Normal 2 8 3 11" xfId="13634" xr:uid="{00000000-0005-0000-0000-0000A4390000}"/>
    <cellStyle name="Normal 2 8 3 2" xfId="13635" xr:uid="{00000000-0005-0000-0000-0000A5390000}"/>
    <cellStyle name="Normal 2 8 3 2 2" xfId="13636" xr:uid="{00000000-0005-0000-0000-0000A6390000}"/>
    <cellStyle name="Normal 2 8 3 2 3" xfId="13637" xr:uid="{00000000-0005-0000-0000-0000A7390000}"/>
    <cellStyle name="Normal 2 8 3 3" xfId="13638" xr:uid="{00000000-0005-0000-0000-0000A8390000}"/>
    <cellStyle name="Normal 2 8 3 4" xfId="13639" xr:uid="{00000000-0005-0000-0000-0000A9390000}"/>
    <cellStyle name="Normal 2 8 3 5" xfId="13640" xr:uid="{00000000-0005-0000-0000-0000AA390000}"/>
    <cellStyle name="Normal 2 8 3 6" xfId="13641" xr:uid="{00000000-0005-0000-0000-0000AB390000}"/>
    <cellStyle name="Normal 2 8 3 7" xfId="13642" xr:uid="{00000000-0005-0000-0000-0000AC390000}"/>
    <cellStyle name="Normal 2 8 3 8" xfId="13643" xr:uid="{00000000-0005-0000-0000-0000AD390000}"/>
    <cellStyle name="Normal 2 8 3 9" xfId="13644" xr:uid="{00000000-0005-0000-0000-0000AE390000}"/>
    <cellStyle name="Normal 2 8 4" xfId="975" xr:uid="{00000000-0005-0000-0000-0000AF390000}"/>
    <cellStyle name="Normal 2 8 4 10" xfId="13645" xr:uid="{00000000-0005-0000-0000-0000B0390000}"/>
    <cellStyle name="Normal 2 8 4 11" xfId="13646" xr:uid="{00000000-0005-0000-0000-0000B1390000}"/>
    <cellStyle name="Normal 2 8 4 2" xfId="13647" xr:uid="{00000000-0005-0000-0000-0000B2390000}"/>
    <cellStyle name="Normal 2 8 4 2 2" xfId="13648" xr:uid="{00000000-0005-0000-0000-0000B3390000}"/>
    <cellStyle name="Normal 2 8 4 2 3" xfId="13649" xr:uid="{00000000-0005-0000-0000-0000B4390000}"/>
    <cellStyle name="Normal 2 8 4 3" xfId="13650" xr:uid="{00000000-0005-0000-0000-0000B5390000}"/>
    <cellStyle name="Normal 2 8 4 4" xfId="13651" xr:uid="{00000000-0005-0000-0000-0000B6390000}"/>
    <cellStyle name="Normal 2 8 4 5" xfId="13652" xr:uid="{00000000-0005-0000-0000-0000B7390000}"/>
    <cellStyle name="Normal 2 8 4 6" xfId="13653" xr:uid="{00000000-0005-0000-0000-0000B8390000}"/>
    <cellStyle name="Normal 2 8 4 7" xfId="13654" xr:uid="{00000000-0005-0000-0000-0000B9390000}"/>
    <cellStyle name="Normal 2 8 4 8" xfId="13655" xr:uid="{00000000-0005-0000-0000-0000BA390000}"/>
    <cellStyle name="Normal 2 8 4 9" xfId="13656" xr:uid="{00000000-0005-0000-0000-0000BB390000}"/>
    <cellStyle name="Normal 2 8 5" xfId="976" xr:uid="{00000000-0005-0000-0000-0000BC390000}"/>
    <cellStyle name="Normal 2 8 5 10" xfId="13657" xr:uid="{00000000-0005-0000-0000-0000BD390000}"/>
    <cellStyle name="Normal 2 8 5 11" xfId="13658" xr:uid="{00000000-0005-0000-0000-0000BE390000}"/>
    <cellStyle name="Normal 2 8 5 2" xfId="13659" xr:uid="{00000000-0005-0000-0000-0000BF390000}"/>
    <cellStyle name="Normal 2 8 5 2 2" xfId="13660" xr:uid="{00000000-0005-0000-0000-0000C0390000}"/>
    <cellStyle name="Normal 2 8 5 2 3" xfId="13661" xr:uid="{00000000-0005-0000-0000-0000C1390000}"/>
    <cellStyle name="Normal 2 8 5 3" xfId="13662" xr:uid="{00000000-0005-0000-0000-0000C2390000}"/>
    <cellStyle name="Normal 2 8 5 4" xfId="13663" xr:uid="{00000000-0005-0000-0000-0000C3390000}"/>
    <cellStyle name="Normal 2 8 5 5" xfId="13664" xr:uid="{00000000-0005-0000-0000-0000C4390000}"/>
    <cellStyle name="Normal 2 8 5 6" xfId="13665" xr:uid="{00000000-0005-0000-0000-0000C5390000}"/>
    <cellStyle name="Normal 2 8 5 7" xfId="13666" xr:uid="{00000000-0005-0000-0000-0000C6390000}"/>
    <cellStyle name="Normal 2 8 5 8" xfId="13667" xr:uid="{00000000-0005-0000-0000-0000C7390000}"/>
    <cellStyle name="Normal 2 8 5 9" xfId="13668" xr:uid="{00000000-0005-0000-0000-0000C8390000}"/>
    <cellStyle name="Normal 2 8 6" xfId="977" xr:uid="{00000000-0005-0000-0000-0000C9390000}"/>
    <cellStyle name="Normal 2 8 6 10" xfId="13669" xr:uid="{00000000-0005-0000-0000-0000CA390000}"/>
    <cellStyle name="Normal 2 8 6 11" xfId="13670" xr:uid="{00000000-0005-0000-0000-0000CB390000}"/>
    <cellStyle name="Normal 2 8 6 2" xfId="13671" xr:uid="{00000000-0005-0000-0000-0000CC390000}"/>
    <cellStyle name="Normal 2 8 6 2 2" xfId="13672" xr:uid="{00000000-0005-0000-0000-0000CD390000}"/>
    <cellStyle name="Normal 2 8 6 2 3" xfId="13673" xr:uid="{00000000-0005-0000-0000-0000CE390000}"/>
    <cellStyle name="Normal 2 8 6 3" xfId="13674" xr:uid="{00000000-0005-0000-0000-0000CF390000}"/>
    <cellStyle name="Normal 2 8 6 4" xfId="13675" xr:uid="{00000000-0005-0000-0000-0000D0390000}"/>
    <cellStyle name="Normal 2 8 6 5" xfId="13676" xr:uid="{00000000-0005-0000-0000-0000D1390000}"/>
    <cellStyle name="Normal 2 8 6 6" xfId="13677" xr:uid="{00000000-0005-0000-0000-0000D2390000}"/>
    <cellStyle name="Normal 2 8 6 7" xfId="13678" xr:uid="{00000000-0005-0000-0000-0000D3390000}"/>
    <cellStyle name="Normal 2 8 6 8" xfId="13679" xr:uid="{00000000-0005-0000-0000-0000D4390000}"/>
    <cellStyle name="Normal 2 8 6 9" xfId="13680" xr:uid="{00000000-0005-0000-0000-0000D5390000}"/>
    <cellStyle name="Normal 2 8 7" xfId="978" xr:uid="{00000000-0005-0000-0000-0000D6390000}"/>
    <cellStyle name="Normal 2 8 7 10" xfId="13681" xr:uid="{00000000-0005-0000-0000-0000D7390000}"/>
    <cellStyle name="Normal 2 8 7 11" xfId="13682" xr:uid="{00000000-0005-0000-0000-0000D8390000}"/>
    <cellStyle name="Normal 2 8 7 2" xfId="13683" xr:uid="{00000000-0005-0000-0000-0000D9390000}"/>
    <cellStyle name="Normal 2 8 7 2 2" xfId="13684" xr:uid="{00000000-0005-0000-0000-0000DA390000}"/>
    <cellStyle name="Normal 2 8 7 2 3" xfId="13685" xr:uid="{00000000-0005-0000-0000-0000DB390000}"/>
    <cellStyle name="Normal 2 8 7 3" xfId="13686" xr:uid="{00000000-0005-0000-0000-0000DC390000}"/>
    <cellStyle name="Normal 2 8 7 4" xfId="13687" xr:uid="{00000000-0005-0000-0000-0000DD390000}"/>
    <cellStyle name="Normal 2 8 7 5" xfId="13688" xr:uid="{00000000-0005-0000-0000-0000DE390000}"/>
    <cellStyle name="Normal 2 8 7 6" xfId="13689" xr:uid="{00000000-0005-0000-0000-0000DF390000}"/>
    <cellStyle name="Normal 2 8 7 7" xfId="13690" xr:uid="{00000000-0005-0000-0000-0000E0390000}"/>
    <cellStyle name="Normal 2 8 7 8" xfId="13691" xr:uid="{00000000-0005-0000-0000-0000E1390000}"/>
    <cellStyle name="Normal 2 8 7 9" xfId="13692" xr:uid="{00000000-0005-0000-0000-0000E2390000}"/>
    <cellStyle name="Normal 2 8 8" xfId="979" xr:uid="{00000000-0005-0000-0000-0000E3390000}"/>
    <cellStyle name="Normal 2 8 8 10" xfId="13693" xr:uid="{00000000-0005-0000-0000-0000E4390000}"/>
    <cellStyle name="Normal 2 8 8 11" xfId="13694" xr:uid="{00000000-0005-0000-0000-0000E5390000}"/>
    <cellStyle name="Normal 2 8 8 2" xfId="13695" xr:uid="{00000000-0005-0000-0000-0000E6390000}"/>
    <cellStyle name="Normal 2 8 8 2 2" xfId="13696" xr:uid="{00000000-0005-0000-0000-0000E7390000}"/>
    <cellStyle name="Normal 2 8 8 2 3" xfId="13697" xr:uid="{00000000-0005-0000-0000-0000E8390000}"/>
    <cellStyle name="Normal 2 8 8 3" xfId="13698" xr:uid="{00000000-0005-0000-0000-0000E9390000}"/>
    <cellStyle name="Normal 2 8 8 4" xfId="13699" xr:uid="{00000000-0005-0000-0000-0000EA390000}"/>
    <cellStyle name="Normal 2 8 8 5" xfId="13700" xr:uid="{00000000-0005-0000-0000-0000EB390000}"/>
    <cellStyle name="Normal 2 8 8 6" xfId="13701" xr:uid="{00000000-0005-0000-0000-0000EC390000}"/>
    <cellStyle name="Normal 2 8 8 7" xfId="13702" xr:uid="{00000000-0005-0000-0000-0000ED390000}"/>
    <cellStyle name="Normal 2 8 8 8" xfId="13703" xr:uid="{00000000-0005-0000-0000-0000EE390000}"/>
    <cellStyle name="Normal 2 8 8 9" xfId="13704" xr:uid="{00000000-0005-0000-0000-0000EF390000}"/>
    <cellStyle name="Normal 2 8 9" xfId="980" xr:uid="{00000000-0005-0000-0000-0000F0390000}"/>
    <cellStyle name="Normal 2 8 9 10" xfId="13705" xr:uid="{00000000-0005-0000-0000-0000F1390000}"/>
    <cellStyle name="Normal 2 8 9 11" xfId="13706" xr:uid="{00000000-0005-0000-0000-0000F2390000}"/>
    <cellStyle name="Normal 2 8 9 2" xfId="13707" xr:uid="{00000000-0005-0000-0000-0000F3390000}"/>
    <cellStyle name="Normal 2 8 9 2 2" xfId="13708" xr:uid="{00000000-0005-0000-0000-0000F4390000}"/>
    <cellStyle name="Normal 2 8 9 2 3" xfId="13709" xr:uid="{00000000-0005-0000-0000-0000F5390000}"/>
    <cellStyle name="Normal 2 8 9 3" xfId="13710" xr:uid="{00000000-0005-0000-0000-0000F6390000}"/>
    <cellStyle name="Normal 2 8 9 4" xfId="13711" xr:uid="{00000000-0005-0000-0000-0000F7390000}"/>
    <cellStyle name="Normal 2 8 9 5" xfId="13712" xr:uid="{00000000-0005-0000-0000-0000F8390000}"/>
    <cellStyle name="Normal 2 8 9 6" xfId="13713" xr:uid="{00000000-0005-0000-0000-0000F9390000}"/>
    <cellStyle name="Normal 2 8 9 7" xfId="13714" xr:uid="{00000000-0005-0000-0000-0000FA390000}"/>
    <cellStyle name="Normal 2 8 9 8" xfId="13715" xr:uid="{00000000-0005-0000-0000-0000FB390000}"/>
    <cellStyle name="Normal 2 8 9 9" xfId="13716" xr:uid="{00000000-0005-0000-0000-0000FC390000}"/>
    <cellStyle name="Normal 2 80" xfId="981" xr:uid="{00000000-0005-0000-0000-0000FD390000}"/>
    <cellStyle name="Normal 2 80 10" xfId="13717" xr:uid="{00000000-0005-0000-0000-0000FE390000}"/>
    <cellStyle name="Normal 2 80 11" xfId="13718" xr:uid="{00000000-0005-0000-0000-0000FF390000}"/>
    <cellStyle name="Normal 2 80 2" xfId="13719" xr:uid="{00000000-0005-0000-0000-0000003A0000}"/>
    <cellStyle name="Normal 2 80 2 2" xfId="13720" xr:uid="{00000000-0005-0000-0000-0000013A0000}"/>
    <cellStyle name="Normal 2 80 2 3" xfId="13721" xr:uid="{00000000-0005-0000-0000-0000023A0000}"/>
    <cellStyle name="Normal 2 80 3" xfId="13722" xr:uid="{00000000-0005-0000-0000-0000033A0000}"/>
    <cellStyle name="Normal 2 80 4" xfId="13723" xr:uid="{00000000-0005-0000-0000-0000043A0000}"/>
    <cellStyle name="Normal 2 80 5" xfId="13724" xr:uid="{00000000-0005-0000-0000-0000053A0000}"/>
    <cellStyle name="Normal 2 80 6" xfId="13725" xr:uid="{00000000-0005-0000-0000-0000063A0000}"/>
    <cellStyle name="Normal 2 80 7" xfId="13726" xr:uid="{00000000-0005-0000-0000-0000073A0000}"/>
    <cellStyle name="Normal 2 80 8" xfId="13727" xr:uid="{00000000-0005-0000-0000-0000083A0000}"/>
    <cellStyle name="Normal 2 80 9" xfId="13728" xr:uid="{00000000-0005-0000-0000-0000093A0000}"/>
    <cellStyle name="Normal 2 81" xfId="982" xr:uid="{00000000-0005-0000-0000-00000A3A0000}"/>
    <cellStyle name="Normal 2 81 10" xfId="13729" xr:uid="{00000000-0005-0000-0000-00000B3A0000}"/>
    <cellStyle name="Normal 2 81 11" xfId="13730" xr:uid="{00000000-0005-0000-0000-00000C3A0000}"/>
    <cellStyle name="Normal 2 81 2" xfId="13731" xr:uid="{00000000-0005-0000-0000-00000D3A0000}"/>
    <cellStyle name="Normal 2 81 2 2" xfId="13732" xr:uid="{00000000-0005-0000-0000-00000E3A0000}"/>
    <cellStyle name="Normal 2 81 2 3" xfId="13733" xr:uid="{00000000-0005-0000-0000-00000F3A0000}"/>
    <cellStyle name="Normal 2 81 3" xfId="13734" xr:uid="{00000000-0005-0000-0000-0000103A0000}"/>
    <cellStyle name="Normal 2 81 4" xfId="13735" xr:uid="{00000000-0005-0000-0000-0000113A0000}"/>
    <cellStyle name="Normal 2 81 5" xfId="13736" xr:uid="{00000000-0005-0000-0000-0000123A0000}"/>
    <cellStyle name="Normal 2 81 6" xfId="13737" xr:uid="{00000000-0005-0000-0000-0000133A0000}"/>
    <cellStyle name="Normal 2 81 7" xfId="13738" xr:uid="{00000000-0005-0000-0000-0000143A0000}"/>
    <cellStyle name="Normal 2 81 8" xfId="13739" xr:uid="{00000000-0005-0000-0000-0000153A0000}"/>
    <cellStyle name="Normal 2 81 9" xfId="13740" xr:uid="{00000000-0005-0000-0000-0000163A0000}"/>
    <cellStyle name="Normal 2 82" xfId="983" xr:uid="{00000000-0005-0000-0000-0000173A0000}"/>
    <cellStyle name="Normal 2 82 10" xfId="13741" xr:uid="{00000000-0005-0000-0000-0000183A0000}"/>
    <cellStyle name="Normal 2 82 11" xfId="13742" xr:uid="{00000000-0005-0000-0000-0000193A0000}"/>
    <cellStyle name="Normal 2 82 2" xfId="13743" xr:uid="{00000000-0005-0000-0000-00001A3A0000}"/>
    <cellStyle name="Normal 2 82 2 2" xfId="13744" xr:uid="{00000000-0005-0000-0000-00001B3A0000}"/>
    <cellStyle name="Normal 2 82 2 3" xfId="13745" xr:uid="{00000000-0005-0000-0000-00001C3A0000}"/>
    <cellStyle name="Normal 2 82 3" xfId="13746" xr:uid="{00000000-0005-0000-0000-00001D3A0000}"/>
    <cellStyle name="Normal 2 82 4" xfId="13747" xr:uid="{00000000-0005-0000-0000-00001E3A0000}"/>
    <cellStyle name="Normal 2 82 5" xfId="13748" xr:uid="{00000000-0005-0000-0000-00001F3A0000}"/>
    <cellStyle name="Normal 2 82 6" xfId="13749" xr:uid="{00000000-0005-0000-0000-0000203A0000}"/>
    <cellStyle name="Normal 2 82 7" xfId="13750" xr:uid="{00000000-0005-0000-0000-0000213A0000}"/>
    <cellStyle name="Normal 2 82 8" xfId="13751" xr:uid="{00000000-0005-0000-0000-0000223A0000}"/>
    <cellStyle name="Normal 2 82 9" xfId="13752" xr:uid="{00000000-0005-0000-0000-0000233A0000}"/>
    <cellStyle name="Normal 2 83" xfId="984" xr:uid="{00000000-0005-0000-0000-0000243A0000}"/>
    <cellStyle name="Normal 2 83 10" xfId="13753" xr:uid="{00000000-0005-0000-0000-0000253A0000}"/>
    <cellStyle name="Normal 2 83 11" xfId="13754" xr:uid="{00000000-0005-0000-0000-0000263A0000}"/>
    <cellStyle name="Normal 2 83 2" xfId="13755" xr:uid="{00000000-0005-0000-0000-0000273A0000}"/>
    <cellStyle name="Normal 2 83 2 2" xfId="13756" xr:uid="{00000000-0005-0000-0000-0000283A0000}"/>
    <cellStyle name="Normal 2 83 2 3" xfId="13757" xr:uid="{00000000-0005-0000-0000-0000293A0000}"/>
    <cellStyle name="Normal 2 83 3" xfId="13758" xr:uid="{00000000-0005-0000-0000-00002A3A0000}"/>
    <cellStyle name="Normal 2 83 4" xfId="13759" xr:uid="{00000000-0005-0000-0000-00002B3A0000}"/>
    <cellStyle name="Normal 2 83 5" xfId="13760" xr:uid="{00000000-0005-0000-0000-00002C3A0000}"/>
    <cellStyle name="Normal 2 83 6" xfId="13761" xr:uid="{00000000-0005-0000-0000-00002D3A0000}"/>
    <cellStyle name="Normal 2 83 7" xfId="13762" xr:uid="{00000000-0005-0000-0000-00002E3A0000}"/>
    <cellStyle name="Normal 2 83 8" xfId="13763" xr:uid="{00000000-0005-0000-0000-00002F3A0000}"/>
    <cellStyle name="Normal 2 83 9" xfId="13764" xr:uid="{00000000-0005-0000-0000-0000303A0000}"/>
    <cellStyle name="Normal 2 84" xfId="985" xr:uid="{00000000-0005-0000-0000-0000313A0000}"/>
    <cellStyle name="Normal 2 84 10" xfId="13765" xr:uid="{00000000-0005-0000-0000-0000323A0000}"/>
    <cellStyle name="Normal 2 84 11" xfId="13766" xr:uid="{00000000-0005-0000-0000-0000333A0000}"/>
    <cellStyle name="Normal 2 84 2" xfId="13767" xr:uid="{00000000-0005-0000-0000-0000343A0000}"/>
    <cellStyle name="Normal 2 84 2 2" xfId="13768" xr:uid="{00000000-0005-0000-0000-0000353A0000}"/>
    <cellStyle name="Normal 2 84 2 3" xfId="13769" xr:uid="{00000000-0005-0000-0000-0000363A0000}"/>
    <cellStyle name="Normal 2 84 3" xfId="13770" xr:uid="{00000000-0005-0000-0000-0000373A0000}"/>
    <cellStyle name="Normal 2 84 4" xfId="13771" xr:uid="{00000000-0005-0000-0000-0000383A0000}"/>
    <cellStyle name="Normal 2 84 5" xfId="13772" xr:uid="{00000000-0005-0000-0000-0000393A0000}"/>
    <cellStyle name="Normal 2 84 6" xfId="13773" xr:uid="{00000000-0005-0000-0000-00003A3A0000}"/>
    <cellStyle name="Normal 2 84 7" xfId="13774" xr:uid="{00000000-0005-0000-0000-00003B3A0000}"/>
    <cellStyle name="Normal 2 84 8" xfId="13775" xr:uid="{00000000-0005-0000-0000-00003C3A0000}"/>
    <cellStyle name="Normal 2 84 9" xfId="13776" xr:uid="{00000000-0005-0000-0000-00003D3A0000}"/>
    <cellStyle name="Normal 2 85" xfId="986" xr:uid="{00000000-0005-0000-0000-00003E3A0000}"/>
    <cellStyle name="Normal 2 85 10" xfId="13777" xr:uid="{00000000-0005-0000-0000-00003F3A0000}"/>
    <cellStyle name="Normal 2 85 11" xfId="13778" xr:uid="{00000000-0005-0000-0000-0000403A0000}"/>
    <cellStyle name="Normal 2 85 2" xfId="13779" xr:uid="{00000000-0005-0000-0000-0000413A0000}"/>
    <cellStyle name="Normal 2 85 2 2" xfId="13780" xr:uid="{00000000-0005-0000-0000-0000423A0000}"/>
    <cellStyle name="Normal 2 85 2 3" xfId="13781" xr:uid="{00000000-0005-0000-0000-0000433A0000}"/>
    <cellStyle name="Normal 2 85 3" xfId="13782" xr:uid="{00000000-0005-0000-0000-0000443A0000}"/>
    <cellStyle name="Normal 2 85 4" xfId="13783" xr:uid="{00000000-0005-0000-0000-0000453A0000}"/>
    <cellStyle name="Normal 2 85 5" xfId="13784" xr:uid="{00000000-0005-0000-0000-0000463A0000}"/>
    <cellStyle name="Normal 2 85 6" xfId="13785" xr:uid="{00000000-0005-0000-0000-0000473A0000}"/>
    <cellStyle name="Normal 2 85 7" xfId="13786" xr:uid="{00000000-0005-0000-0000-0000483A0000}"/>
    <cellStyle name="Normal 2 85 8" xfId="13787" xr:uid="{00000000-0005-0000-0000-0000493A0000}"/>
    <cellStyle name="Normal 2 85 9" xfId="13788" xr:uid="{00000000-0005-0000-0000-00004A3A0000}"/>
    <cellStyle name="Normal 2 86" xfId="987" xr:uid="{00000000-0005-0000-0000-00004B3A0000}"/>
    <cellStyle name="Normal 2 86 10" xfId="13789" xr:uid="{00000000-0005-0000-0000-00004C3A0000}"/>
    <cellStyle name="Normal 2 86 11" xfId="13790" xr:uid="{00000000-0005-0000-0000-00004D3A0000}"/>
    <cellStyle name="Normal 2 86 2" xfId="13791" xr:uid="{00000000-0005-0000-0000-00004E3A0000}"/>
    <cellStyle name="Normal 2 86 2 2" xfId="13792" xr:uid="{00000000-0005-0000-0000-00004F3A0000}"/>
    <cellStyle name="Normal 2 86 2 3" xfId="13793" xr:uid="{00000000-0005-0000-0000-0000503A0000}"/>
    <cellStyle name="Normal 2 86 3" xfId="13794" xr:uid="{00000000-0005-0000-0000-0000513A0000}"/>
    <cellStyle name="Normal 2 86 4" xfId="13795" xr:uid="{00000000-0005-0000-0000-0000523A0000}"/>
    <cellStyle name="Normal 2 86 5" xfId="13796" xr:uid="{00000000-0005-0000-0000-0000533A0000}"/>
    <cellStyle name="Normal 2 86 6" xfId="13797" xr:uid="{00000000-0005-0000-0000-0000543A0000}"/>
    <cellStyle name="Normal 2 86 7" xfId="13798" xr:uid="{00000000-0005-0000-0000-0000553A0000}"/>
    <cellStyle name="Normal 2 86 8" xfId="13799" xr:uid="{00000000-0005-0000-0000-0000563A0000}"/>
    <cellStyle name="Normal 2 86 9" xfId="13800" xr:uid="{00000000-0005-0000-0000-0000573A0000}"/>
    <cellStyle name="Normal 2 87" xfId="988" xr:uid="{00000000-0005-0000-0000-0000583A0000}"/>
    <cellStyle name="Normal 2 87 10" xfId="13801" xr:uid="{00000000-0005-0000-0000-0000593A0000}"/>
    <cellStyle name="Normal 2 87 11" xfId="13802" xr:uid="{00000000-0005-0000-0000-00005A3A0000}"/>
    <cellStyle name="Normal 2 87 2" xfId="13803" xr:uid="{00000000-0005-0000-0000-00005B3A0000}"/>
    <cellStyle name="Normal 2 87 2 2" xfId="13804" xr:uid="{00000000-0005-0000-0000-00005C3A0000}"/>
    <cellStyle name="Normal 2 87 2 3" xfId="13805" xr:uid="{00000000-0005-0000-0000-00005D3A0000}"/>
    <cellStyle name="Normal 2 87 3" xfId="13806" xr:uid="{00000000-0005-0000-0000-00005E3A0000}"/>
    <cellStyle name="Normal 2 87 4" xfId="13807" xr:uid="{00000000-0005-0000-0000-00005F3A0000}"/>
    <cellStyle name="Normal 2 87 5" xfId="13808" xr:uid="{00000000-0005-0000-0000-0000603A0000}"/>
    <cellStyle name="Normal 2 87 6" xfId="13809" xr:uid="{00000000-0005-0000-0000-0000613A0000}"/>
    <cellStyle name="Normal 2 87 7" xfId="13810" xr:uid="{00000000-0005-0000-0000-0000623A0000}"/>
    <cellStyle name="Normal 2 87 8" xfId="13811" xr:uid="{00000000-0005-0000-0000-0000633A0000}"/>
    <cellStyle name="Normal 2 87 9" xfId="13812" xr:uid="{00000000-0005-0000-0000-0000643A0000}"/>
    <cellStyle name="Normal 2 88" xfId="989" xr:uid="{00000000-0005-0000-0000-0000653A0000}"/>
    <cellStyle name="Normal 2 88 10" xfId="13813" xr:uid="{00000000-0005-0000-0000-0000663A0000}"/>
    <cellStyle name="Normal 2 88 11" xfId="13814" xr:uid="{00000000-0005-0000-0000-0000673A0000}"/>
    <cellStyle name="Normal 2 88 2" xfId="13815" xr:uid="{00000000-0005-0000-0000-0000683A0000}"/>
    <cellStyle name="Normal 2 88 2 2" xfId="13816" xr:uid="{00000000-0005-0000-0000-0000693A0000}"/>
    <cellStyle name="Normal 2 88 2 3" xfId="13817" xr:uid="{00000000-0005-0000-0000-00006A3A0000}"/>
    <cellStyle name="Normal 2 88 3" xfId="13818" xr:uid="{00000000-0005-0000-0000-00006B3A0000}"/>
    <cellStyle name="Normal 2 88 4" xfId="13819" xr:uid="{00000000-0005-0000-0000-00006C3A0000}"/>
    <cellStyle name="Normal 2 88 5" xfId="13820" xr:uid="{00000000-0005-0000-0000-00006D3A0000}"/>
    <cellStyle name="Normal 2 88 6" xfId="13821" xr:uid="{00000000-0005-0000-0000-00006E3A0000}"/>
    <cellStyle name="Normal 2 88 7" xfId="13822" xr:uid="{00000000-0005-0000-0000-00006F3A0000}"/>
    <cellStyle name="Normal 2 88 8" xfId="13823" xr:uid="{00000000-0005-0000-0000-0000703A0000}"/>
    <cellStyle name="Normal 2 88 9" xfId="13824" xr:uid="{00000000-0005-0000-0000-0000713A0000}"/>
    <cellStyle name="Normal 2 89" xfId="990" xr:uid="{00000000-0005-0000-0000-0000723A0000}"/>
    <cellStyle name="Normal 2 89 10" xfId="13825" xr:uid="{00000000-0005-0000-0000-0000733A0000}"/>
    <cellStyle name="Normal 2 89 11" xfId="13826" xr:uid="{00000000-0005-0000-0000-0000743A0000}"/>
    <cellStyle name="Normal 2 89 2" xfId="13827" xr:uid="{00000000-0005-0000-0000-0000753A0000}"/>
    <cellStyle name="Normal 2 89 2 2" xfId="13828" xr:uid="{00000000-0005-0000-0000-0000763A0000}"/>
    <cellStyle name="Normal 2 89 2 3" xfId="13829" xr:uid="{00000000-0005-0000-0000-0000773A0000}"/>
    <cellStyle name="Normal 2 89 3" xfId="13830" xr:uid="{00000000-0005-0000-0000-0000783A0000}"/>
    <cellStyle name="Normal 2 89 4" xfId="13831" xr:uid="{00000000-0005-0000-0000-0000793A0000}"/>
    <cellStyle name="Normal 2 89 5" xfId="13832" xr:uid="{00000000-0005-0000-0000-00007A3A0000}"/>
    <cellStyle name="Normal 2 89 6" xfId="13833" xr:uid="{00000000-0005-0000-0000-00007B3A0000}"/>
    <cellStyle name="Normal 2 89 7" xfId="13834" xr:uid="{00000000-0005-0000-0000-00007C3A0000}"/>
    <cellStyle name="Normal 2 89 8" xfId="13835" xr:uid="{00000000-0005-0000-0000-00007D3A0000}"/>
    <cellStyle name="Normal 2 89 9" xfId="13836" xr:uid="{00000000-0005-0000-0000-00007E3A0000}"/>
    <cellStyle name="Normal 2 9" xfId="991" xr:uid="{00000000-0005-0000-0000-00007F3A0000}"/>
    <cellStyle name="Normal 2 9 10" xfId="992" xr:uid="{00000000-0005-0000-0000-0000803A0000}"/>
    <cellStyle name="Normal 2 9 10 10" xfId="13837" xr:uid="{00000000-0005-0000-0000-0000813A0000}"/>
    <cellStyle name="Normal 2 9 10 11" xfId="13838" xr:uid="{00000000-0005-0000-0000-0000823A0000}"/>
    <cellStyle name="Normal 2 9 10 2" xfId="13839" xr:uid="{00000000-0005-0000-0000-0000833A0000}"/>
    <cellStyle name="Normal 2 9 10 2 2" xfId="13840" xr:uid="{00000000-0005-0000-0000-0000843A0000}"/>
    <cellStyle name="Normal 2 9 10 2 3" xfId="13841" xr:uid="{00000000-0005-0000-0000-0000853A0000}"/>
    <cellStyle name="Normal 2 9 10 3" xfId="13842" xr:uid="{00000000-0005-0000-0000-0000863A0000}"/>
    <cellStyle name="Normal 2 9 10 4" xfId="13843" xr:uid="{00000000-0005-0000-0000-0000873A0000}"/>
    <cellStyle name="Normal 2 9 10 5" xfId="13844" xr:uid="{00000000-0005-0000-0000-0000883A0000}"/>
    <cellStyle name="Normal 2 9 10 6" xfId="13845" xr:uid="{00000000-0005-0000-0000-0000893A0000}"/>
    <cellStyle name="Normal 2 9 10 7" xfId="13846" xr:uid="{00000000-0005-0000-0000-00008A3A0000}"/>
    <cellStyle name="Normal 2 9 10 8" xfId="13847" xr:uid="{00000000-0005-0000-0000-00008B3A0000}"/>
    <cellStyle name="Normal 2 9 10 9" xfId="13848" xr:uid="{00000000-0005-0000-0000-00008C3A0000}"/>
    <cellStyle name="Normal 2 9 11" xfId="993" xr:uid="{00000000-0005-0000-0000-00008D3A0000}"/>
    <cellStyle name="Normal 2 9 11 10" xfId="13849" xr:uid="{00000000-0005-0000-0000-00008E3A0000}"/>
    <cellStyle name="Normal 2 9 11 11" xfId="13850" xr:uid="{00000000-0005-0000-0000-00008F3A0000}"/>
    <cellStyle name="Normal 2 9 11 2" xfId="13851" xr:uid="{00000000-0005-0000-0000-0000903A0000}"/>
    <cellStyle name="Normal 2 9 11 2 2" xfId="13852" xr:uid="{00000000-0005-0000-0000-0000913A0000}"/>
    <cellStyle name="Normal 2 9 11 2 3" xfId="13853" xr:uid="{00000000-0005-0000-0000-0000923A0000}"/>
    <cellStyle name="Normal 2 9 11 3" xfId="13854" xr:uid="{00000000-0005-0000-0000-0000933A0000}"/>
    <cellStyle name="Normal 2 9 11 4" xfId="13855" xr:uid="{00000000-0005-0000-0000-0000943A0000}"/>
    <cellStyle name="Normal 2 9 11 5" xfId="13856" xr:uid="{00000000-0005-0000-0000-0000953A0000}"/>
    <cellStyle name="Normal 2 9 11 6" xfId="13857" xr:uid="{00000000-0005-0000-0000-0000963A0000}"/>
    <cellStyle name="Normal 2 9 11 7" xfId="13858" xr:uid="{00000000-0005-0000-0000-0000973A0000}"/>
    <cellStyle name="Normal 2 9 11 8" xfId="13859" xr:uid="{00000000-0005-0000-0000-0000983A0000}"/>
    <cellStyle name="Normal 2 9 11 9" xfId="13860" xr:uid="{00000000-0005-0000-0000-0000993A0000}"/>
    <cellStyle name="Normal 2 9 12" xfId="994" xr:uid="{00000000-0005-0000-0000-00009A3A0000}"/>
    <cellStyle name="Normal 2 9 12 10" xfId="13861" xr:uid="{00000000-0005-0000-0000-00009B3A0000}"/>
    <cellStyle name="Normal 2 9 12 11" xfId="13862" xr:uid="{00000000-0005-0000-0000-00009C3A0000}"/>
    <cellStyle name="Normal 2 9 12 2" xfId="13863" xr:uid="{00000000-0005-0000-0000-00009D3A0000}"/>
    <cellStyle name="Normal 2 9 12 2 2" xfId="13864" xr:uid="{00000000-0005-0000-0000-00009E3A0000}"/>
    <cellStyle name="Normal 2 9 12 2 3" xfId="13865" xr:uid="{00000000-0005-0000-0000-00009F3A0000}"/>
    <cellStyle name="Normal 2 9 12 3" xfId="13866" xr:uid="{00000000-0005-0000-0000-0000A03A0000}"/>
    <cellStyle name="Normal 2 9 12 4" xfId="13867" xr:uid="{00000000-0005-0000-0000-0000A13A0000}"/>
    <cellStyle name="Normal 2 9 12 5" xfId="13868" xr:uid="{00000000-0005-0000-0000-0000A23A0000}"/>
    <cellStyle name="Normal 2 9 12 6" xfId="13869" xr:uid="{00000000-0005-0000-0000-0000A33A0000}"/>
    <cellStyle name="Normal 2 9 12 7" xfId="13870" xr:uid="{00000000-0005-0000-0000-0000A43A0000}"/>
    <cellStyle name="Normal 2 9 12 8" xfId="13871" xr:uid="{00000000-0005-0000-0000-0000A53A0000}"/>
    <cellStyle name="Normal 2 9 12 9" xfId="13872" xr:uid="{00000000-0005-0000-0000-0000A63A0000}"/>
    <cellStyle name="Normal 2 9 13" xfId="995" xr:uid="{00000000-0005-0000-0000-0000A73A0000}"/>
    <cellStyle name="Normal 2 9 13 10" xfId="13873" xr:uid="{00000000-0005-0000-0000-0000A83A0000}"/>
    <cellStyle name="Normal 2 9 13 11" xfId="13874" xr:uid="{00000000-0005-0000-0000-0000A93A0000}"/>
    <cellStyle name="Normal 2 9 13 2" xfId="13875" xr:uid="{00000000-0005-0000-0000-0000AA3A0000}"/>
    <cellStyle name="Normal 2 9 13 2 2" xfId="13876" xr:uid="{00000000-0005-0000-0000-0000AB3A0000}"/>
    <cellStyle name="Normal 2 9 13 2 3" xfId="13877" xr:uid="{00000000-0005-0000-0000-0000AC3A0000}"/>
    <cellStyle name="Normal 2 9 13 3" xfId="13878" xr:uid="{00000000-0005-0000-0000-0000AD3A0000}"/>
    <cellStyle name="Normal 2 9 13 4" xfId="13879" xr:uid="{00000000-0005-0000-0000-0000AE3A0000}"/>
    <cellStyle name="Normal 2 9 13 5" xfId="13880" xr:uid="{00000000-0005-0000-0000-0000AF3A0000}"/>
    <cellStyle name="Normal 2 9 13 6" xfId="13881" xr:uid="{00000000-0005-0000-0000-0000B03A0000}"/>
    <cellStyle name="Normal 2 9 13 7" xfId="13882" xr:uid="{00000000-0005-0000-0000-0000B13A0000}"/>
    <cellStyle name="Normal 2 9 13 8" xfId="13883" xr:uid="{00000000-0005-0000-0000-0000B23A0000}"/>
    <cellStyle name="Normal 2 9 13 9" xfId="13884" xr:uid="{00000000-0005-0000-0000-0000B33A0000}"/>
    <cellStyle name="Normal 2 9 14" xfId="996" xr:uid="{00000000-0005-0000-0000-0000B43A0000}"/>
    <cellStyle name="Normal 2 9 14 10" xfId="13885" xr:uid="{00000000-0005-0000-0000-0000B53A0000}"/>
    <cellStyle name="Normal 2 9 14 11" xfId="13886" xr:uid="{00000000-0005-0000-0000-0000B63A0000}"/>
    <cellStyle name="Normal 2 9 14 2" xfId="13887" xr:uid="{00000000-0005-0000-0000-0000B73A0000}"/>
    <cellStyle name="Normal 2 9 14 2 2" xfId="13888" xr:uid="{00000000-0005-0000-0000-0000B83A0000}"/>
    <cellStyle name="Normal 2 9 14 2 3" xfId="13889" xr:uid="{00000000-0005-0000-0000-0000B93A0000}"/>
    <cellStyle name="Normal 2 9 14 3" xfId="13890" xr:uid="{00000000-0005-0000-0000-0000BA3A0000}"/>
    <cellStyle name="Normal 2 9 14 4" xfId="13891" xr:uid="{00000000-0005-0000-0000-0000BB3A0000}"/>
    <cellStyle name="Normal 2 9 14 5" xfId="13892" xr:uid="{00000000-0005-0000-0000-0000BC3A0000}"/>
    <cellStyle name="Normal 2 9 14 6" xfId="13893" xr:uid="{00000000-0005-0000-0000-0000BD3A0000}"/>
    <cellStyle name="Normal 2 9 14 7" xfId="13894" xr:uid="{00000000-0005-0000-0000-0000BE3A0000}"/>
    <cellStyle name="Normal 2 9 14 8" xfId="13895" xr:uid="{00000000-0005-0000-0000-0000BF3A0000}"/>
    <cellStyle name="Normal 2 9 14 9" xfId="13896" xr:uid="{00000000-0005-0000-0000-0000C03A0000}"/>
    <cellStyle name="Normal 2 9 15" xfId="997" xr:uid="{00000000-0005-0000-0000-0000C13A0000}"/>
    <cellStyle name="Normal 2 9 15 10" xfId="13897" xr:uid="{00000000-0005-0000-0000-0000C23A0000}"/>
    <cellStyle name="Normal 2 9 15 11" xfId="13898" xr:uid="{00000000-0005-0000-0000-0000C33A0000}"/>
    <cellStyle name="Normal 2 9 15 2" xfId="13899" xr:uid="{00000000-0005-0000-0000-0000C43A0000}"/>
    <cellStyle name="Normal 2 9 15 2 2" xfId="13900" xr:uid="{00000000-0005-0000-0000-0000C53A0000}"/>
    <cellStyle name="Normal 2 9 15 2 3" xfId="13901" xr:uid="{00000000-0005-0000-0000-0000C63A0000}"/>
    <cellStyle name="Normal 2 9 15 3" xfId="13902" xr:uid="{00000000-0005-0000-0000-0000C73A0000}"/>
    <cellStyle name="Normal 2 9 15 4" xfId="13903" xr:uid="{00000000-0005-0000-0000-0000C83A0000}"/>
    <cellStyle name="Normal 2 9 15 5" xfId="13904" xr:uid="{00000000-0005-0000-0000-0000C93A0000}"/>
    <cellStyle name="Normal 2 9 15 6" xfId="13905" xr:uid="{00000000-0005-0000-0000-0000CA3A0000}"/>
    <cellStyle name="Normal 2 9 15 7" xfId="13906" xr:uid="{00000000-0005-0000-0000-0000CB3A0000}"/>
    <cellStyle name="Normal 2 9 15 8" xfId="13907" xr:uid="{00000000-0005-0000-0000-0000CC3A0000}"/>
    <cellStyle name="Normal 2 9 15 9" xfId="13908" xr:uid="{00000000-0005-0000-0000-0000CD3A0000}"/>
    <cellStyle name="Normal 2 9 16" xfId="2104" xr:uid="{00000000-0005-0000-0000-0000CE3A0000}"/>
    <cellStyle name="Normal 2 9 16 10" xfId="13909" xr:uid="{00000000-0005-0000-0000-0000CF3A0000}"/>
    <cellStyle name="Normal 2 9 16 11" xfId="13910" xr:uid="{00000000-0005-0000-0000-0000D03A0000}"/>
    <cellStyle name="Normal 2 9 16 2" xfId="13911" xr:uid="{00000000-0005-0000-0000-0000D13A0000}"/>
    <cellStyle name="Normal 2 9 16 2 2" xfId="13912" xr:uid="{00000000-0005-0000-0000-0000D23A0000}"/>
    <cellStyle name="Normal 2 9 16 2 3" xfId="13913" xr:uid="{00000000-0005-0000-0000-0000D33A0000}"/>
    <cellStyle name="Normal 2 9 16 3" xfId="13914" xr:uid="{00000000-0005-0000-0000-0000D43A0000}"/>
    <cellStyle name="Normal 2 9 16 4" xfId="13915" xr:uid="{00000000-0005-0000-0000-0000D53A0000}"/>
    <cellStyle name="Normal 2 9 16 5" xfId="13916" xr:uid="{00000000-0005-0000-0000-0000D63A0000}"/>
    <cellStyle name="Normal 2 9 16 6" xfId="13917" xr:uid="{00000000-0005-0000-0000-0000D73A0000}"/>
    <cellStyle name="Normal 2 9 16 7" xfId="13918" xr:uid="{00000000-0005-0000-0000-0000D83A0000}"/>
    <cellStyle name="Normal 2 9 16 8" xfId="13919" xr:uid="{00000000-0005-0000-0000-0000D93A0000}"/>
    <cellStyle name="Normal 2 9 16 9" xfId="13920" xr:uid="{00000000-0005-0000-0000-0000DA3A0000}"/>
    <cellStyle name="Normal 2 9 17" xfId="2105" xr:uid="{00000000-0005-0000-0000-0000DB3A0000}"/>
    <cellStyle name="Normal 2 9 17 10" xfId="13921" xr:uid="{00000000-0005-0000-0000-0000DC3A0000}"/>
    <cellStyle name="Normal 2 9 17 11" xfId="13922" xr:uid="{00000000-0005-0000-0000-0000DD3A0000}"/>
    <cellStyle name="Normal 2 9 17 2" xfId="13923" xr:uid="{00000000-0005-0000-0000-0000DE3A0000}"/>
    <cellStyle name="Normal 2 9 17 2 2" xfId="13924" xr:uid="{00000000-0005-0000-0000-0000DF3A0000}"/>
    <cellStyle name="Normal 2 9 17 2 3" xfId="13925" xr:uid="{00000000-0005-0000-0000-0000E03A0000}"/>
    <cellStyle name="Normal 2 9 17 3" xfId="13926" xr:uid="{00000000-0005-0000-0000-0000E13A0000}"/>
    <cellStyle name="Normal 2 9 17 4" xfId="13927" xr:uid="{00000000-0005-0000-0000-0000E23A0000}"/>
    <cellStyle name="Normal 2 9 17 5" xfId="13928" xr:uid="{00000000-0005-0000-0000-0000E33A0000}"/>
    <cellStyle name="Normal 2 9 17 6" xfId="13929" xr:uid="{00000000-0005-0000-0000-0000E43A0000}"/>
    <cellStyle name="Normal 2 9 17 7" xfId="13930" xr:uid="{00000000-0005-0000-0000-0000E53A0000}"/>
    <cellStyle name="Normal 2 9 17 8" xfId="13931" xr:uid="{00000000-0005-0000-0000-0000E63A0000}"/>
    <cellStyle name="Normal 2 9 17 9" xfId="13932" xr:uid="{00000000-0005-0000-0000-0000E73A0000}"/>
    <cellStyle name="Normal 2 9 18" xfId="2106" xr:uid="{00000000-0005-0000-0000-0000E83A0000}"/>
    <cellStyle name="Normal 2 9 18 10" xfId="13933" xr:uid="{00000000-0005-0000-0000-0000E93A0000}"/>
    <cellStyle name="Normal 2 9 18 11" xfId="13934" xr:uid="{00000000-0005-0000-0000-0000EA3A0000}"/>
    <cellStyle name="Normal 2 9 18 2" xfId="13935" xr:uid="{00000000-0005-0000-0000-0000EB3A0000}"/>
    <cellStyle name="Normal 2 9 18 2 2" xfId="13936" xr:uid="{00000000-0005-0000-0000-0000EC3A0000}"/>
    <cellStyle name="Normal 2 9 18 2 3" xfId="13937" xr:uid="{00000000-0005-0000-0000-0000ED3A0000}"/>
    <cellStyle name="Normal 2 9 18 3" xfId="13938" xr:uid="{00000000-0005-0000-0000-0000EE3A0000}"/>
    <cellStyle name="Normal 2 9 18 4" xfId="13939" xr:uid="{00000000-0005-0000-0000-0000EF3A0000}"/>
    <cellStyle name="Normal 2 9 18 5" xfId="13940" xr:uid="{00000000-0005-0000-0000-0000F03A0000}"/>
    <cellStyle name="Normal 2 9 18 6" xfId="13941" xr:uid="{00000000-0005-0000-0000-0000F13A0000}"/>
    <cellStyle name="Normal 2 9 18 7" xfId="13942" xr:uid="{00000000-0005-0000-0000-0000F23A0000}"/>
    <cellStyle name="Normal 2 9 18 8" xfId="13943" xr:uid="{00000000-0005-0000-0000-0000F33A0000}"/>
    <cellStyle name="Normal 2 9 18 9" xfId="13944" xr:uid="{00000000-0005-0000-0000-0000F43A0000}"/>
    <cellStyle name="Normal 2 9 19" xfId="2107" xr:uid="{00000000-0005-0000-0000-0000F53A0000}"/>
    <cellStyle name="Normal 2 9 19 10" xfId="13945" xr:uid="{00000000-0005-0000-0000-0000F63A0000}"/>
    <cellStyle name="Normal 2 9 19 11" xfId="13946" xr:uid="{00000000-0005-0000-0000-0000F73A0000}"/>
    <cellStyle name="Normal 2 9 19 2" xfId="13947" xr:uid="{00000000-0005-0000-0000-0000F83A0000}"/>
    <cellStyle name="Normal 2 9 19 2 2" xfId="13948" xr:uid="{00000000-0005-0000-0000-0000F93A0000}"/>
    <cellStyle name="Normal 2 9 19 2 3" xfId="13949" xr:uid="{00000000-0005-0000-0000-0000FA3A0000}"/>
    <cellStyle name="Normal 2 9 19 3" xfId="13950" xr:uid="{00000000-0005-0000-0000-0000FB3A0000}"/>
    <cellStyle name="Normal 2 9 19 4" xfId="13951" xr:uid="{00000000-0005-0000-0000-0000FC3A0000}"/>
    <cellStyle name="Normal 2 9 19 5" xfId="13952" xr:uid="{00000000-0005-0000-0000-0000FD3A0000}"/>
    <cellStyle name="Normal 2 9 19 6" xfId="13953" xr:uid="{00000000-0005-0000-0000-0000FE3A0000}"/>
    <cellStyle name="Normal 2 9 19 7" xfId="13954" xr:uid="{00000000-0005-0000-0000-0000FF3A0000}"/>
    <cellStyle name="Normal 2 9 19 8" xfId="13955" xr:uid="{00000000-0005-0000-0000-0000003B0000}"/>
    <cellStyle name="Normal 2 9 19 9" xfId="13956" xr:uid="{00000000-0005-0000-0000-0000013B0000}"/>
    <cellStyle name="Normal 2 9 2" xfId="998" xr:uid="{00000000-0005-0000-0000-0000023B0000}"/>
    <cellStyle name="Normal 2 9 2 10" xfId="13957" xr:uid="{00000000-0005-0000-0000-0000033B0000}"/>
    <cellStyle name="Normal 2 9 2 11" xfId="13958" xr:uid="{00000000-0005-0000-0000-0000043B0000}"/>
    <cellStyle name="Normal 2 9 2 2" xfId="13959" xr:uid="{00000000-0005-0000-0000-0000053B0000}"/>
    <cellStyle name="Normal 2 9 2 2 2" xfId="13960" xr:uid="{00000000-0005-0000-0000-0000063B0000}"/>
    <cellStyle name="Normal 2 9 2 2 3" xfId="13961" xr:uid="{00000000-0005-0000-0000-0000073B0000}"/>
    <cellStyle name="Normal 2 9 2 3" xfId="13962" xr:uid="{00000000-0005-0000-0000-0000083B0000}"/>
    <cellStyle name="Normal 2 9 2 4" xfId="13963" xr:uid="{00000000-0005-0000-0000-0000093B0000}"/>
    <cellStyle name="Normal 2 9 2 5" xfId="13964" xr:uid="{00000000-0005-0000-0000-00000A3B0000}"/>
    <cellStyle name="Normal 2 9 2 6" xfId="13965" xr:uid="{00000000-0005-0000-0000-00000B3B0000}"/>
    <cellStyle name="Normal 2 9 2 7" xfId="13966" xr:uid="{00000000-0005-0000-0000-00000C3B0000}"/>
    <cellStyle name="Normal 2 9 2 8" xfId="13967" xr:uid="{00000000-0005-0000-0000-00000D3B0000}"/>
    <cellStyle name="Normal 2 9 2 9" xfId="13968" xr:uid="{00000000-0005-0000-0000-00000E3B0000}"/>
    <cellStyle name="Normal 2 9 20" xfId="13969" xr:uid="{00000000-0005-0000-0000-00000F3B0000}"/>
    <cellStyle name="Normal 2 9 20 2" xfId="13970" xr:uid="{00000000-0005-0000-0000-0000103B0000}"/>
    <cellStyle name="Normal 2 9 20 2 2" xfId="13971" xr:uid="{00000000-0005-0000-0000-0000113B0000}"/>
    <cellStyle name="Normal 2 9 20 3" xfId="13972" xr:uid="{00000000-0005-0000-0000-0000123B0000}"/>
    <cellStyle name="Normal 2 9 21" xfId="13973" xr:uid="{00000000-0005-0000-0000-0000133B0000}"/>
    <cellStyle name="Normal 2 9 22" xfId="13974" xr:uid="{00000000-0005-0000-0000-0000143B0000}"/>
    <cellStyle name="Normal 2 9 23" xfId="13975" xr:uid="{00000000-0005-0000-0000-0000153B0000}"/>
    <cellStyle name="Normal 2 9 24" xfId="13976" xr:uid="{00000000-0005-0000-0000-0000163B0000}"/>
    <cellStyle name="Normal 2 9 25" xfId="13977" xr:uid="{00000000-0005-0000-0000-0000173B0000}"/>
    <cellStyle name="Normal 2 9 26" xfId="13978" xr:uid="{00000000-0005-0000-0000-0000183B0000}"/>
    <cellStyle name="Normal 2 9 27" xfId="13979" xr:uid="{00000000-0005-0000-0000-0000193B0000}"/>
    <cellStyle name="Normal 2 9 28" xfId="13980" xr:uid="{00000000-0005-0000-0000-00001A3B0000}"/>
    <cellStyle name="Normal 2 9 29" xfId="13981" xr:uid="{00000000-0005-0000-0000-00001B3B0000}"/>
    <cellStyle name="Normal 2 9 3" xfId="999" xr:uid="{00000000-0005-0000-0000-00001C3B0000}"/>
    <cellStyle name="Normal 2 9 3 10" xfId="13982" xr:uid="{00000000-0005-0000-0000-00001D3B0000}"/>
    <cellStyle name="Normal 2 9 3 11" xfId="13983" xr:uid="{00000000-0005-0000-0000-00001E3B0000}"/>
    <cellStyle name="Normal 2 9 3 2" xfId="13984" xr:uid="{00000000-0005-0000-0000-00001F3B0000}"/>
    <cellStyle name="Normal 2 9 3 2 2" xfId="13985" xr:uid="{00000000-0005-0000-0000-0000203B0000}"/>
    <cellStyle name="Normal 2 9 3 2 3" xfId="13986" xr:uid="{00000000-0005-0000-0000-0000213B0000}"/>
    <cellStyle name="Normal 2 9 3 3" xfId="13987" xr:uid="{00000000-0005-0000-0000-0000223B0000}"/>
    <cellStyle name="Normal 2 9 3 4" xfId="13988" xr:uid="{00000000-0005-0000-0000-0000233B0000}"/>
    <cellStyle name="Normal 2 9 3 5" xfId="13989" xr:uid="{00000000-0005-0000-0000-0000243B0000}"/>
    <cellStyle name="Normal 2 9 3 6" xfId="13990" xr:uid="{00000000-0005-0000-0000-0000253B0000}"/>
    <cellStyle name="Normal 2 9 3 7" xfId="13991" xr:uid="{00000000-0005-0000-0000-0000263B0000}"/>
    <cellStyle name="Normal 2 9 3 8" xfId="13992" xr:uid="{00000000-0005-0000-0000-0000273B0000}"/>
    <cellStyle name="Normal 2 9 3 9" xfId="13993" xr:uid="{00000000-0005-0000-0000-0000283B0000}"/>
    <cellStyle name="Normal 2 9 4" xfId="1000" xr:uid="{00000000-0005-0000-0000-0000293B0000}"/>
    <cellStyle name="Normal 2 9 4 10" xfId="13994" xr:uid="{00000000-0005-0000-0000-00002A3B0000}"/>
    <cellStyle name="Normal 2 9 4 11" xfId="13995" xr:uid="{00000000-0005-0000-0000-00002B3B0000}"/>
    <cellStyle name="Normal 2 9 4 2" xfId="13996" xr:uid="{00000000-0005-0000-0000-00002C3B0000}"/>
    <cellStyle name="Normal 2 9 4 2 2" xfId="13997" xr:uid="{00000000-0005-0000-0000-00002D3B0000}"/>
    <cellStyle name="Normal 2 9 4 2 3" xfId="13998" xr:uid="{00000000-0005-0000-0000-00002E3B0000}"/>
    <cellStyle name="Normal 2 9 4 3" xfId="13999" xr:uid="{00000000-0005-0000-0000-00002F3B0000}"/>
    <cellStyle name="Normal 2 9 4 4" xfId="14000" xr:uid="{00000000-0005-0000-0000-0000303B0000}"/>
    <cellStyle name="Normal 2 9 4 5" xfId="14001" xr:uid="{00000000-0005-0000-0000-0000313B0000}"/>
    <cellStyle name="Normal 2 9 4 6" xfId="14002" xr:uid="{00000000-0005-0000-0000-0000323B0000}"/>
    <cellStyle name="Normal 2 9 4 7" xfId="14003" xr:uid="{00000000-0005-0000-0000-0000333B0000}"/>
    <cellStyle name="Normal 2 9 4 8" xfId="14004" xr:uid="{00000000-0005-0000-0000-0000343B0000}"/>
    <cellStyle name="Normal 2 9 4 9" xfId="14005" xr:uid="{00000000-0005-0000-0000-0000353B0000}"/>
    <cellStyle name="Normal 2 9 5" xfId="1001" xr:uid="{00000000-0005-0000-0000-0000363B0000}"/>
    <cellStyle name="Normal 2 9 5 10" xfId="14006" xr:uid="{00000000-0005-0000-0000-0000373B0000}"/>
    <cellStyle name="Normal 2 9 5 11" xfId="14007" xr:uid="{00000000-0005-0000-0000-0000383B0000}"/>
    <cellStyle name="Normal 2 9 5 2" xfId="14008" xr:uid="{00000000-0005-0000-0000-0000393B0000}"/>
    <cellStyle name="Normal 2 9 5 2 2" xfId="14009" xr:uid="{00000000-0005-0000-0000-00003A3B0000}"/>
    <cellStyle name="Normal 2 9 5 2 3" xfId="14010" xr:uid="{00000000-0005-0000-0000-00003B3B0000}"/>
    <cellStyle name="Normal 2 9 5 3" xfId="14011" xr:uid="{00000000-0005-0000-0000-00003C3B0000}"/>
    <cellStyle name="Normal 2 9 5 4" xfId="14012" xr:uid="{00000000-0005-0000-0000-00003D3B0000}"/>
    <cellStyle name="Normal 2 9 5 5" xfId="14013" xr:uid="{00000000-0005-0000-0000-00003E3B0000}"/>
    <cellStyle name="Normal 2 9 5 6" xfId="14014" xr:uid="{00000000-0005-0000-0000-00003F3B0000}"/>
    <cellStyle name="Normal 2 9 5 7" xfId="14015" xr:uid="{00000000-0005-0000-0000-0000403B0000}"/>
    <cellStyle name="Normal 2 9 5 8" xfId="14016" xr:uid="{00000000-0005-0000-0000-0000413B0000}"/>
    <cellStyle name="Normal 2 9 5 9" xfId="14017" xr:uid="{00000000-0005-0000-0000-0000423B0000}"/>
    <cellStyle name="Normal 2 9 6" xfId="1002" xr:uid="{00000000-0005-0000-0000-0000433B0000}"/>
    <cellStyle name="Normal 2 9 6 10" xfId="14018" xr:uid="{00000000-0005-0000-0000-0000443B0000}"/>
    <cellStyle name="Normal 2 9 6 11" xfId="14019" xr:uid="{00000000-0005-0000-0000-0000453B0000}"/>
    <cellStyle name="Normal 2 9 6 2" xfId="14020" xr:uid="{00000000-0005-0000-0000-0000463B0000}"/>
    <cellStyle name="Normal 2 9 6 2 2" xfId="14021" xr:uid="{00000000-0005-0000-0000-0000473B0000}"/>
    <cellStyle name="Normal 2 9 6 2 3" xfId="14022" xr:uid="{00000000-0005-0000-0000-0000483B0000}"/>
    <cellStyle name="Normal 2 9 6 3" xfId="14023" xr:uid="{00000000-0005-0000-0000-0000493B0000}"/>
    <cellStyle name="Normal 2 9 6 4" xfId="14024" xr:uid="{00000000-0005-0000-0000-00004A3B0000}"/>
    <cellStyle name="Normal 2 9 6 5" xfId="14025" xr:uid="{00000000-0005-0000-0000-00004B3B0000}"/>
    <cellStyle name="Normal 2 9 6 6" xfId="14026" xr:uid="{00000000-0005-0000-0000-00004C3B0000}"/>
    <cellStyle name="Normal 2 9 6 7" xfId="14027" xr:uid="{00000000-0005-0000-0000-00004D3B0000}"/>
    <cellStyle name="Normal 2 9 6 8" xfId="14028" xr:uid="{00000000-0005-0000-0000-00004E3B0000}"/>
    <cellStyle name="Normal 2 9 6 9" xfId="14029" xr:uid="{00000000-0005-0000-0000-00004F3B0000}"/>
    <cellStyle name="Normal 2 9 7" xfId="1003" xr:uid="{00000000-0005-0000-0000-0000503B0000}"/>
    <cellStyle name="Normal 2 9 7 10" xfId="14030" xr:uid="{00000000-0005-0000-0000-0000513B0000}"/>
    <cellStyle name="Normal 2 9 7 11" xfId="14031" xr:uid="{00000000-0005-0000-0000-0000523B0000}"/>
    <cellStyle name="Normal 2 9 7 2" xfId="14032" xr:uid="{00000000-0005-0000-0000-0000533B0000}"/>
    <cellStyle name="Normal 2 9 7 2 2" xfId="14033" xr:uid="{00000000-0005-0000-0000-0000543B0000}"/>
    <cellStyle name="Normal 2 9 7 2 3" xfId="14034" xr:uid="{00000000-0005-0000-0000-0000553B0000}"/>
    <cellStyle name="Normal 2 9 7 3" xfId="14035" xr:uid="{00000000-0005-0000-0000-0000563B0000}"/>
    <cellStyle name="Normal 2 9 7 4" xfId="14036" xr:uid="{00000000-0005-0000-0000-0000573B0000}"/>
    <cellStyle name="Normal 2 9 7 5" xfId="14037" xr:uid="{00000000-0005-0000-0000-0000583B0000}"/>
    <cellStyle name="Normal 2 9 7 6" xfId="14038" xr:uid="{00000000-0005-0000-0000-0000593B0000}"/>
    <cellStyle name="Normal 2 9 7 7" xfId="14039" xr:uid="{00000000-0005-0000-0000-00005A3B0000}"/>
    <cellStyle name="Normal 2 9 7 8" xfId="14040" xr:uid="{00000000-0005-0000-0000-00005B3B0000}"/>
    <cellStyle name="Normal 2 9 7 9" xfId="14041" xr:uid="{00000000-0005-0000-0000-00005C3B0000}"/>
    <cellStyle name="Normal 2 9 8" xfId="1004" xr:uid="{00000000-0005-0000-0000-00005D3B0000}"/>
    <cellStyle name="Normal 2 9 8 10" xfId="14042" xr:uid="{00000000-0005-0000-0000-00005E3B0000}"/>
    <cellStyle name="Normal 2 9 8 11" xfId="14043" xr:uid="{00000000-0005-0000-0000-00005F3B0000}"/>
    <cellStyle name="Normal 2 9 8 2" xfId="14044" xr:uid="{00000000-0005-0000-0000-0000603B0000}"/>
    <cellStyle name="Normal 2 9 8 2 2" xfId="14045" xr:uid="{00000000-0005-0000-0000-0000613B0000}"/>
    <cellStyle name="Normal 2 9 8 2 3" xfId="14046" xr:uid="{00000000-0005-0000-0000-0000623B0000}"/>
    <cellStyle name="Normal 2 9 8 3" xfId="14047" xr:uid="{00000000-0005-0000-0000-0000633B0000}"/>
    <cellStyle name="Normal 2 9 8 4" xfId="14048" xr:uid="{00000000-0005-0000-0000-0000643B0000}"/>
    <cellStyle name="Normal 2 9 8 5" xfId="14049" xr:uid="{00000000-0005-0000-0000-0000653B0000}"/>
    <cellStyle name="Normal 2 9 8 6" xfId="14050" xr:uid="{00000000-0005-0000-0000-0000663B0000}"/>
    <cellStyle name="Normal 2 9 8 7" xfId="14051" xr:uid="{00000000-0005-0000-0000-0000673B0000}"/>
    <cellStyle name="Normal 2 9 8 8" xfId="14052" xr:uid="{00000000-0005-0000-0000-0000683B0000}"/>
    <cellStyle name="Normal 2 9 8 9" xfId="14053" xr:uid="{00000000-0005-0000-0000-0000693B0000}"/>
    <cellStyle name="Normal 2 9 9" xfId="1005" xr:uid="{00000000-0005-0000-0000-00006A3B0000}"/>
    <cellStyle name="Normal 2 9 9 10" xfId="14054" xr:uid="{00000000-0005-0000-0000-00006B3B0000}"/>
    <cellStyle name="Normal 2 9 9 11" xfId="14055" xr:uid="{00000000-0005-0000-0000-00006C3B0000}"/>
    <cellStyle name="Normal 2 9 9 2" xfId="14056" xr:uid="{00000000-0005-0000-0000-00006D3B0000}"/>
    <cellStyle name="Normal 2 9 9 2 2" xfId="14057" xr:uid="{00000000-0005-0000-0000-00006E3B0000}"/>
    <cellStyle name="Normal 2 9 9 2 3" xfId="14058" xr:uid="{00000000-0005-0000-0000-00006F3B0000}"/>
    <cellStyle name="Normal 2 9 9 3" xfId="14059" xr:uid="{00000000-0005-0000-0000-0000703B0000}"/>
    <cellStyle name="Normal 2 9 9 4" xfId="14060" xr:uid="{00000000-0005-0000-0000-0000713B0000}"/>
    <cellStyle name="Normal 2 9 9 5" xfId="14061" xr:uid="{00000000-0005-0000-0000-0000723B0000}"/>
    <cellStyle name="Normal 2 9 9 6" xfId="14062" xr:uid="{00000000-0005-0000-0000-0000733B0000}"/>
    <cellStyle name="Normal 2 9 9 7" xfId="14063" xr:uid="{00000000-0005-0000-0000-0000743B0000}"/>
    <cellStyle name="Normal 2 9 9 8" xfId="14064" xr:uid="{00000000-0005-0000-0000-0000753B0000}"/>
    <cellStyle name="Normal 2 9 9 9" xfId="14065" xr:uid="{00000000-0005-0000-0000-0000763B0000}"/>
    <cellStyle name="Normal 2 90" xfId="2108" xr:uid="{00000000-0005-0000-0000-0000773B0000}"/>
    <cellStyle name="Normal 2 90 10" xfId="14066" xr:uid="{00000000-0005-0000-0000-0000783B0000}"/>
    <cellStyle name="Normal 2 90 11" xfId="14067" xr:uid="{00000000-0005-0000-0000-0000793B0000}"/>
    <cellStyle name="Normal 2 90 2" xfId="14068" xr:uid="{00000000-0005-0000-0000-00007A3B0000}"/>
    <cellStyle name="Normal 2 90 2 2" xfId="14069" xr:uid="{00000000-0005-0000-0000-00007B3B0000}"/>
    <cellStyle name="Normal 2 90 2 3" xfId="14070" xr:uid="{00000000-0005-0000-0000-00007C3B0000}"/>
    <cellStyle name="Normal 2 90 3" xfId="14071" xr:uid="{00000000-0005-0000-0000-00007D3B0000}"/>
    <cellStyle name="Normal 2 90 4" xfId="14072" xr:uid="{00000000-0005-0000-0000-00007E3B0000}"/>
    <cellStyle name="Normal 2 90 5" xfId="14073" xr:uid="{00000000-0005-0000-0000-00007F3B0000}"/>
    <cellStyle name="Normal 2 90 6" xfId="14074" xr:uid="{00000000-0005-0000-0000-0000803B0000}"/>
    <cellStyle name="Normal 2 90 7" xfId="14075" xr:uid="{00000000-0005-0000-0000-0000813B0000}"/>
    <cellStyle name="Normal 2 90 8" xfId="14076" xr:uid="{00000000-0005-0000-0000-0000823B0000}"/>
    <cellStyle name="Normal 2 90 9" xfId="14077" xr:uid="{00000000-0005-0000-0000-0000833B0000}"/>
    <cellStyle name="Normal 2 91" xfId="2109" xr:uid="{00000000-0005-0000-0000-0000843B0000}"/>
    <cellStyle name="Normal 2 91 10" xfId="14078" xr:uid="{00000000-0005-0000-0000-0000853B0000}"/>
    <cellStyle name="Normal 2 91 11" xfId="14079" xr:uid="{00000000-0005-0000-0000-0000863B0000}"/>
    <cellStyle name="Normal 2 91 2" xfId="14080" xr:uid="{00000000-0005-0000-0000-0000873B0000}"/>
    <cellStyle name="Normal 2 91 2 2" xfId="14081" xr:uid="{00000000-0005-0000-0000-0000883B0000}"/>
    <cellStyle name="Normal 2 91 2 3" xfId="14082" xr:uid="{00000000-0005-0000-0000-0000893B0000}"/>
    <cellStyle name="Normal 2 91 3" xfId="14083" xr:uid="{00000000-0005-0000-0000-00008A3B0000}"/>
    <cellStyle name="Normal 2 91 4" xfId="14084" xr:uid="{00000000-0005-0000-0000-00008B3B0000}"/>
    <cellStyle name="Normal 2 91 5" xfId="14085" xr:uid="{00000000-0005-0000-0000-00008C3B0000}"/>
    <cellStyle name="Normal 2 91 6" xfId="14086" xr:uid="{00000000-0005-0000-0000-00008D3B0000}"/>
    <cellStyle name="Normal 2 91 7" xfId="14087" xr:uid="{00000000-0005-0000-0000-00008E3B0000}"/>
    <cellStyle name="Normal 2 91 8" xfId="14088" xr:uid="{00000000-0005-0000-0000-00008F3B0000}"/>
    <cellStyle name="Normal 2 91 9" xfId="14089" xr:uid="{00000000-0005-0000-0000-0000903B0000}"/>
    <cellStyle name="Normal 2 92" xfId="2110" xr:uid="{00000000-0005-0000-0000-0000913B0000}"/>
    <cellStyle name="Normal 2 92 10" xfId="14090" xr:uid="{00000000-0005-0000-0000-0000923B0000}"/>
    <cellStyle name="Normal 2 92 11" xfId="14091" xr:uid="{00000000-0005-0000-0000-0000933B0000}"/>
    <cellStyle name="Normal 2 92 2" xfId="14092" xr:uid="{00000000-0005-0000-0000-0000943B0000}"/>
    <cellStyle name="Normal 2 92 2 2" xfId="14093" xr:uid="{00000000-0005-0000-0000-0000953B0000}"/>
    <cellStyle name="Normal 2 92 2 3" xfId="14094" xr:uid="{00000000-0005-0000-0000-0000963B0000}"/>
    <cellStyle name="Normal 2 92 3" xfId="14095" xr:uid="{00000000-0005-0000-0000-0000973B0000}"/>
    <cellStyle name="Normal 2 92 4" xfId="14096" xr:uid="{00000000-0005-0000-0000-0000983B0000}"/>
    <cellStyle name="Normal 2 92 5" xfId="14097" xr:uid="{00000000-0005-0000-0000-0000993B0000}"/>
    <cellStyle name="Normal 2 92 6" xfId="14098" xr:uid="{00000000-0005-0000-0000-00009A3B0000}"/>
    <cellStyle name="Normal 2 92 7" xfId="14099" xr:uid="{00000000-0005-0000-0000-00009B3B0000}"/>
    <cellStyle name="Normal 2 92 8" xfId="14100" xr:uid="{00000000-0005-0000-0000-00009C3B0000}"/>
    <cellStyle name="Normal 2 92 9" xfId="14101" xr:uid="{00000000-0005-0000-0000-00009D3B0000}"/>
    <cellStyle name="Normal 2 93" xfId="2111" xr:uid="{00000000-0005-0000-0000-00009E3B0000}"/>
    <cellStyle name="Normal 2 93 10" xfId="14102" xr:uid="{00000000-0005-0000-0000-00009F3B0000}"/>
    <cellStyle name="Normal 2 93 11" xfId="14103" xr:uid="{00000000-0005-0000-0000-0000A03B0000}"/>
    <cellStyle name="Normal 2 93 2" xfId="14104" xr:uid="{00000000-0005-0000-0000-0000A13B0000}"/>
    <cellStyle name="Normal 2 93 2 2" xfId="14105" xr:uid="{00000000-0005-0000-0000-0000A23B0000}"/>
    <cellStyle name="Normal 2 93 2 3" xfId="14106" xr:uid="{00000000-0005-0000-0000-0000A33B0000}"/>
    <cellStyle name="Normal 2 93 3" xfId="14107" xr:uid="{00000000-0005-0000-0000-0000A43B0000}"/>
    <cellStyle name="Normal 2 93 4" xfId="14108" xr:uid="{00000000-0005-0000-0000-0000A53B0000}"/>
    <cellStyle name="Normal 2 93 5" xfId="14109" xr:uid="{00000000-0005-0000-0000-0000A63B0000}"/>
    <cellStyle name="Normal 2 93 6" xfId="14110" xr:uid="{00000000-0005-0000-0000-0000A73B0000}"/>
    <cellStyle name="Normal 2 93 7" xfId="14111" xr:uid="{00000000-0005-0000-0000-0000A83B0000}"/>
    <cellStyle name="Normal 2 93 8" xfId="14112" xr:uid="{00000000-0005-0000-0000-0000A93B0000}"/>
    <cellStyle name="Normal 2 93 9" xfId="14113" xr:uid="{00000000-0005-0000-0000-0000AA3B0000}"/>
    <cellStyle name="Normal 2 94" xfId="2112" xr:uid="{00000000-0005-0000-0000-0000AB3B0000}"/>
    <cellStyle name="Normal 2 94 10" xfId="14114" xr:uid="{00000000-0005-0000-0000-0000AC3B0000}"/>
    <cellStyle name="Normal 2 94 11" xfId="14115" xr:uid="{00000000-0005-0000-0000-0000AD3B0000}"/>
    <cellStyle name="Normal 2 94 2" xfId="14116" xr:uid="{00000000-0005-0000-0000-0000AE3B0000}"/>
    <cellStyle name="Normal 2 94 2 2" xfId="14117" xr:uid="{00000000-0005-0000-0000-0000AF3B0000}"/>
    <cellStyle name="Normal 2 94 2 3" xfId="14118" xr:uid="{00000000-0005-0000-0000-0000B03B0000}"/>
    <cellStyle name="Normal 2 94 3" xfId="14119" xr:uid="{00000000-0005-0000-0000-0000B13B0000}"/>
    <cellStyle name="Normal 2 94 4" xfId="14120" xr:uid="{00000000-0005-0000-0000-0000B23B0000}"/>
    <cellStyle name="Normal 2 94 5" xfId="14121" xr:uid="{00000000-0005-0000-0000-0000B33B0000}"/>
    <cellStyle name="Normal 2 94 6" xfId="14122" xr:uid="{00000000-0005-0000-0000-0000B43B0000}"/>
    <cellStyle name="Normal 2 94 7" xfId="14123" xr:uid="{00000000-0005-0000-0000-0000B53B0000}"/>
    <cellStyle name="Normal 2 94 8" xfId="14124" xr:uid="{00000000-0005-0000-0000-0000B63B0000}"/>
    <cellStyle name="Normal 2 94 9" xfId="14125" xr:uid="{00000000-0005-0000-0000-0000B73B0000}"/>
    <cellStyle name="Normal 2 95" xfId="2113" xr:uid="{00000000-0005-0000-0000-0000B83B0000}"/>
    <cellStyle name="Normal 2 95 10" xfId="14126" xr:uid="{00000000-0005-0000-0000-0000B93B0000}"/>
    <cellStyle name="Normal 2 95 11" xfId="14127" xr:uid="{00000000-0005-0000-0000-0000BA3B0000}"/>
    <cellStyle name="Normal 2 95 2" xfId="14128" xr:uid="{00000000-0005-0000-0000-0000BB3B0000}"/>
    <cellStyle name="Normal 2 95 2 2" xfId="14129" xr:uid="{00000000-0005-0000-0000-0000BC3B0000}"/>
    <cellStyle name="Normal 2 95 2 3" xfId="14130" xr:uid="{00000000-0005-0000-0000-0000BD3B0000}"/>
    <cellStyle name="Normal 2 95 3" xfId="14131" xr:uid="{00000000-0005-0000-0000-0000BE3B0000}"/>
    <cellStyle name="Normal 2 95 4" xfId="14132" xr:uid="{00000000-0005-0000-0000-0000BF3B0000}"/>
    <cellStyle name="Normal 2 95 5" xfId="14133" xr:uid="{00000000-0005-0000-0000-0000C03B0000}"/>
    <cellStyle name="Normal 2 95 6" xfId="14134" xr:uid="{00000000-0005-0000-0000-0000C13B0000}"/>
    <cellStyle name="Normal 2 95 7" xfId="14135" xr:uid="{00000000-0005-0000-0000-0000C23B0000}"/>
    <cellStyle name="Normal 2 95 8" xfId="14136" xr:uid="{00000000-0005-0000-0000-0000C33B0000}"/>
    <cellStyle name="Normal 2 95 9" xfId="14137" xr:uid="{00000000-0005-0000-0000-0000C43B0000}"/>
    <cellStyle name="Normal 2 96" xfId="2114" xr:uid="{00000000-0005-0000-0000-0000C53B0000}"/>
    <cellStyle name="Normal 2 96 10" xfId="14138" xr:uid="{00000000-0005-0000-0000-0000C63B0000}"/>
    <cellStyle name="Normal 2 96 11" xfId="14139" xr:uid="{00000000-0005-0000-0000-0000C73B0000}"/>
    <cellStyle name="Normal 2 96 2" xfId="14140" xr:uid="{00000000-0005-0000-0000-0000C83B0000}"/>
    <cellStyle name="Normal 2 96 2 2" xfId="14141" xr:uid="{00000000-0005-0000-0000-0000C93B0000}"/>
    <cellStyle name="Normal 2 96 2 3" xfId="14142" xr:uid="{00000000-0005-0000-0000-0000CA3B0000}"/>
    <cellStyle name="Normal 2 96 3" xfId="14143" xr:uid="{00000000-0005-0000-0000-0000CB3B0000}"/>
    <cellStyle name="Normal 2 96 4" xfId="14144" xr:uid="{00000000-0005-0000-0000-0000CC3B0000}"/>
    <cellStyle name="Normal 2 96 5" xfId="14145" xr:uid="{00000000-0005-0000-0000-0000CD3B0000}"/>
    <cellStyle name="Normal 2 96 6" xfId="14146" xr:uid="{00000000-0005-0000-0000-0000CE3B0000}"/>
    <cellStyle name="Normal 2 96 7" xfId="14147" xr:uid="{00000000-0005-0000-0000-0000CF3B0000}"/>
    <cellStyle name="Normal 2 96 8" xfId="14148" xr:uid="{00000000-0005-0000-0000-0000D03B0000}"/>
    <cellStyle name="Normal 2 96 9" xfId="14149" xr:uid="{00000000-0005-0000-0000-0000D13B0000}"/>
    <cellStyle name="Normal 2 97" xfId="2115" xr:uid="{00000000-0005-0000-0000-0000D23B0000}"/>
    <cellStyle name="Normal 2 97 10" xfId="14150" xr:uid="{00000000-0005-0000-0000-0000D33B0000}"/>
    <cellStyle name="Normal 2 97 11" xfId="14151" xr:uid="{00000000-0005-0000-0000-0000D43B0000}"/>
    <cellStyle name="Normal 2 97 2" xfId="14152" xr:uid="{00000000-0005-0000-0000-0000D53B0000}"/>
    <cellStyle name="Normal 2 97 2 2" xfId="14153" xr:uid="{00000000-0005-0000-0000-0000D63B0000}"/>
    <cellStyle name="Normal 2 97 2 3" xfId="14154" xr:uid="{00000000-0005-0000-0000-0000D73B0000}"/>
    <cellStyle name="Normal 2 97 3" xfId="14155" xr:uid="{00000000-0005-0000-0000-0000D83B0000}"/>
    <cellStyle name="Normal 2 97 4" xfId="14156" xr:uid="{00000000-0005-0000-0000-0000D93B0000}"/>
    <cellStyle name="Normal 2 97 5" xfId="14157" xr:uid="{00000000-0005-0000-0000-0000DA3B0000}"/>
    <cellStyle name="Normal 2 97 6" xfId="14158" xr:uid="{00000000-0005-0000-0000-0000DB3B0000}"/>
    <cellStyle name="Normal 2 97 7" xfId="14159" xr:uid="{00000000-0005-0000-0000-0000DC3B0000}"/>
    <cellStyle name="Normal 2 97 8" xfId="14160" xr:uid="{00000000-0005-0000-0000-0000DD3B0000}"/>
    <cellStyle name="Normal 2 97 9" xfId="14161" xr:uid="{00000000-0005-0000-0000-0000DE3B0000}"/>
    <cellStyle name="Normal 2 98" xfId="2116" xr:uid="{00000000-0005-0000-0000-0000DF3B0000}"/>
    <cellStyle name="Normal 2 98 10" xfId="14162" xr:uid="{00000000-0005-0000-0000-0000E03B0000}"/>
    <cellStyle name="Normal 2 98 11" xfId="14163" xr:uid="{00000000-0005-0000-0000-0000E13B0000}"/>
    <cellStyle name="Normal 2 98 2" xfId="14164" xr:uid="{00000000-0005-0000-0000-0000E23B0000}"/>
    <cellStyle name="Normal 2 98 2 2" xfId="14165" xr:uid="{00000000-0005-0000-0000-0000E33B0000}"/>
    <cellStyle name="Normal 2 98 2 3" xfId="14166" xr:uid="{00000000-0005-0000-0000-0000E43B0000}"/>
    <cellStyle name="Normal 2 98 3" xfId="14167" xr:uid="{00000000-0005-0000-0000-0000E53B0000}"/>
    <cellStyle name="Normal 2 98 4" xfId="14168" xr:uid="{00000000-0005-0000-0000-0000E63B0000}"/>
    <cellStyle name="Normal 2 98 5" xfId="14169" xr:uid="{00000000-0005-0000-0000-0000E73B0000}"/>
    <cellStyle name="Normal 2 98 6" xfId="14170" xr:uid="{00000000-0005-0000-0000-0000E83B0000}"/>
    <cellStyle name="Normal 2 98 7" xfId="14171" xr:uid="{00000000-0005-0000-0000-0000E93B0000}"/>
    <cellStyle name="Normal 2 98 8" xfId="14172" xr:uid="{00000000-0005-0000-0000-0000EA3B0000}"/>
    <cellStyle name="Normal 2 98 9" xfId="14173" xr:uid="{00000000-0005-0000-0000-0000EB3B0000}"/>
    <cellStyle name="Normal 2 99" xfId="2117" xr:uid="{00000000-0005-0000-0000-0000EC3B0000}"/>
    <cellStyle name="Normal 2 99 10" xfId="14174" xr:uid="{00000000-0005-0000-0000-0000ED3B0000}"/>
    <cellStyle name="Normal 2 99 11" xfId="14175" xr:uid="{00000000-0005-0000-0000-0000EE3B0000}"/>
    <cellStyle name="Normal 2 99 2" xfId="14176" xr:uid="{00000000-0005-0000-0000-0000EF3B0000}"/>
    <cellStyle name="Normal 2 99 2 2" xfId="14177" xr:uid="{00000000-0005-0000-0000-0000F03B0000}"/>
    <cellStyle name="Normal 2 99 2 3" xfId="14178" xr:uid="{00000000-0005-0000-0000-0000F13B0000}"/>
    <cellStyle name="Normal 2 99 3" xfId="14179" xr:uid="{00000000-0005-0000-0000-0000F23B0000}"/>
    <cellStyle name="Normal 2 99 4" xfId="14180" xr:uid="{00000000-0005-0000-0000-0000F33B0000}"/>
    <cellStyle name="Normal 2 99 5" xfId="14181" xr:uid="{00000000-0005-0000-0000-0000F43B0000}"/>
    <cellStyle name="Normal 2 99 6" xfId="14182" xr:uid="{00000000-0005-0000-0000-0000F53B0000}"/>
    <cellStyle name="Normal 2 99 7" xfId="14183" xr:uid="{00000000-0005-0000-0000-0000F63B0000}"/>
    <cellStyle name="Normal 2 99 8" xfId="14184" xr:uid="{00000000-0005-0000-0000-0000F73B0000}"/>
    <cellStyle name="Normal 2 99 9" xfId="14185" xr:uid="{00000000-0005-0000-0000-0000F83B0000}"/>
    <cellStyle name="Normal 20" xfId="14186" xr:uid="{00000000-0005-0000-0000-0000F93B0000}"/>
    <cellStyle name="Normal 20 10" xfId="14187" xr:uid="{00000000-0005-0000-0000-0000FA3B0000}"/>
    <cellStyle name="Normal 20 11" xfId="14188" xr:uid="{00000000-0005-0000-0000-0000FB3B0000}"/>
    <cellStyle name="Normal 20 2" xfId="14189" xr:uid="{00000000-0005-0000-0000-0000FC3B0000}"/>
    <cellStyle name="Normal 20 2 2" xfId="14190" xr:uid="{00000000-0005-0000-0000-0000FD3B0000}"/>
    <cellStyle name="Normal 20 2 3" xfId="14191" xr:uid="{00000000-0005-0000-0000-0000FE3B0000}"/>
    <cellStyle name="Normal 20 2 4" xfId="14192" xr:uid="{00000000-0005-0000-0000-0000FF3B0000}"/>
    <cellStyle name="Normal 20 3" xfId="14193" xr:uid="{00000000-0005-0000-0000-0000003C0000}"/>
    <cellStyle name="Normal 20 4" xfId="14194" xr:uid="{00000000-0005-0000-0000-0000013C0000}"/>
    <cellStyle name="Normal 20 5" xfId="14195" xr:uid="{00000000-0005-0000-0000-0000023C0000}"/>
    <cellStyle name="Normal 20 6" xfId="14196" xr:uid="{00000000-0005-0000-0000-0000033C0000}"/>
    <cellStyle name="Normal 20 7" xfId="14197" xr:uid="{00000000-0005-0000-0000-0000043C0000}"/>
    <cellStyle name="Normal 20 8" xfId="14198" xr:uid="{00000000-0005-0000-0000-0000053C0000}"/>
    <cellStyle name="Normal 20 9" xfId="14199" xr:uid="{00000000-0005-0000-0000-0000063C0000}"/>
    <cellStyle name="Normal 21" xfId="14200" xr:uid="{00000000-0005-0000-0000-0000073C0000}"/>
    <cellStyle name="Normal 21 10" xfId="14201" xr:uid="{00000000-0005-0000-0000-0000083C0000}"/>
    <cellStyle name="Normal 21 11" xfId="14202" xr:uid="{00000000-0005-0000-0000-0000093C0000}"/>
    <cellStyle name="Normal 21 2" xfId="14203" xr:uid="{00000000-0005-0000-0000-00000A3C0000}"/>
    <cellStyle name="Normal 21 2 2" xfId="14204" xr:uid="{00000000-0005-0000-0000-00000B3C0000}"/>
    <cellStyle name="Normal 21 2 3" xfId="14205" xr:uid="{00000000-0005-0000-0000-00000C3C0000}"/>
    <cellStyle name="Normal 21 2 4" xfId="14206" xr:uid="{00000000-0005-0000-0000-00000D3C0000}"/>
    <cellStyle name="Normal 21 3" xfId="14207" xr:uid="{00000000-0005-0000-0000-00000E3C0000}"/>
    <cellStyle name="Normal 21 4" xfId="14208" xr:uid="{00000000-0005-0000-0000-00000F3C0000}"/>
    <cellStyle name="Normal 21 5" xfId="14209" xr:uid="{00000000-0005-0000-0000-0000103C0000}"/>
    <cellStyle name="Normal 21 6" xfId="14210" xr:uid="{00000000-0005-0000-0000-0000113C0000}"/>
    <cellStyle name="Normal 21 7" xfId="14211" xr:uid="{00000000-0005-0000-0000-0000123C0000}"/>
    <cellStyle name="Normal 21 8" xfId="14212" xr:uid="{00000000-0005-0000-0000-0000133C0000}"/>
    <cellStyle name="Normal 21 9" xfId="14213" xr:uid="{00000000-0005-0000-0000-0000143C0000}"/>
    <cellStyle name="Normal 22" xfId="14214" xr:uid="{00000000-0005-0000-0000-0000153C0000}"/>
    <cellStyle name="Normal 22 10" xfId="14215" xr:uid="{00000000-0005-0000-0000-0000163C0000}"/>
    <cellStyle name="Normal 22 11" xfId="14216" xr:uid="{00000000-0005-0000-0000-0000173C0000}"/>
    <cellStyle name="Normal 22 2" xfId="14217" xr:uid="{00000000-0005-0000-0000-0000183C0000}"/>
    <cellStyle name="Normal 22 2 2" xfId="14218" xr:uid="{00000000-0005-0000-0000-0000193C0000}"/>
    <cellStyle name="Normal 22 2 3" xfId="14219" xr:uid="{00000000-0005-0000-0000-00001A3C0000}"/>
    <cellStyle name="Normal 22 2 4" xfId="14220" xr:uid="{00000000-0005-0000-0000-00001B3C0000}"/>
    <cellStyle name="Normal 22 3" xfId="14221" xr:uid="{00000000-0005-0000-0000-00001C3C0000}"/>
    <cellStyle name="Normal 22 4" xfId="14222" xr:uid="{00000000-0005-0000-0000-00001D3C0000}"/>
    <cellStyle name="Normal 22 5" xfId="14223" xr:uid="{00000000-0005-0000-0000-00001E3C0000}"/>
    <cellStyle name="Normal 22 6" xfId="14224" xr:uid="{00000000-0005-0000-0000-00001F3C0000}"/>
    <cellStyle name="Normal 22 7" xfId="14225" xr:uid="{00000000-0005-0000-0000-0000203C0000}"/>
    <cellStyle name="Normal 22 8" xfId="14226" xr:uid="{00000000-0005-0000-0000-0000213C0000}"/>
    <cellStyle name="Normal 22 9" xfId="14227" xr:uid="{00000000-0005-0000-0000-0000223C0000}"/>
    <cellStyle name="Normal 23" xfId="14228" xr:uid="{00000000-0005-0000-0000-0000233C0000}"/>
    <cellStyle name="Normal 23 10" xfId="14229" xr:uid="{00000000-0005-0000-0000-0000243C0000}"/>
    <cellStyle name="Normal 23 11" xfId="14230" xr:uid="{00000000-0005-0000-0000-0000253C0000}"/>
    <cellStyle name="Normal 23 2" xfId="14231" xr:uid="{00000000-0005-0000-0000-0000263C0000}"/>
    <cellStyle name="Normal 23 2 2" xfId="14232" xr:uid="{00000000-0005-0000-0000-0000273C0000}"/>
    <cellStyle name="Normal 23 2 3" xfId="14233" xr:uid="{00000000-0005-0000-0000-0000283C0000}"/>
    <cellStyle name="Normal 23 2 4" xfId="14234" xr:uid="{00000000-0005-0000-0000-0000293C0000}"/>
    <cellStyle name="Normal 23 3" xfId="14235" xr:uid="{00000000-0005-0000-0000-00002A3C0000}"/>
    <cellStyle name="Normal 23 4" xfId="14236" xr:uid="{00000000-0005-0000-0000-00002B3C0000}"/>
    <cellStyle name="Normal 23 5" xfId="14237" xr:uid="{00000000-0005-0000-0000-00002C3C0000}"/>
    <cellStyle name="Normal 23 6" xfId="14238" xr:uid="{00000000-0005-0000-0000-00002D3C0000}"/>
    <cellStyle name="Normal 23 7" xfId="14239" xr:uid="{00000000-0005-0000-0000-00002E3C0000}"/>
    <cellStyle name="Normal 23 8" xfId="14240" xr:uid="{00000000-0005-0000-0000-00002F3C0000}"/>
    <cellStyle name="Normal 23 9" xfId="14241" xr:uid="{00000000-0005-0000-0000-0000303C0000}"/>
    <cellStyle name="Normal 24" xfId="14242" xr:uid="{00000000-0005-0000-0000-0000313C0000}"/>
    <cellStyle name="Normal 24 2" xfId="14243" xr:uid="{00000000-0005-0000-0000-0000323C0000}"/>
    <cellStyle name="Normal 24 2 2" xfId="14244" xr:uid="{00000000-0005-0000-0000-0000333C0000}"/>
    <cellStyle name="Normal 24 2 3" xfId="14245" xr:uid="{00000000-0005-0000-0000-0000343C0000}"/>
    <cellStyle name="Normal 24 2 4" xfId="14246" xr:uid="{00000000-0005-0000-0000-0000353C0000}"/>
    <cellStyle name="Normal 24 3" xfId="14247" xr:uid="{00000000-0005-0000-0000-0000363C0000}"/>
    <cellStyle name="Normal 24 4" xfId="14248" xr:uid="{00000000-0005-0000-0000-0000373C0000}"/>
    <cellStyle name="Normal 24 5" xfId="14249" xr:uid="{00000000-0005-0000-0000-0000383C0000}"/>
    <cellStyle name="Normal 25" xfId="14250" xr:uid="{00000000-0005-0000-0000-0000393C0000}"/>
    <cellStyle name="Normal 25 10" xfId="14251" xr:uid="{00000000-0005-0000-0000-00003A3C0000}"/>
    <cellStyle name="Normal 25 11" xfId="14252" xr:uid="{00000000-0005-0000-0000-00003B3C0000}"/>
    <cellStyle name="Normal 25 2" xfId="14253" xr:uid="{00000000-0005-0000-0000-00003C3C0000}"/>
    <cellStyle name="Normal 25 2 2" xfId="14254" xr:uid="{00000000-0005-0000-0000-00003D3C0000}"/>
    <cellStyle name="Normal 25 2 3" xfId="14255" xr:uid="{00000000-0005-0000-0000-00003E3C0000}"/>
    <cellStyle name="Normal 25 2 4" xfId="14256" xr:uid="{00000000-0005-0000-0000-00003F3C0000}"/>
    <cellStyle name="Normal 25 3" xfId="14257" xr:uid="{00000000-0005-0000-0000-0000403C0000}"/>
    <cellStyle name="Normal 25 4" xfId="14258" xr:uid="{00000000-0005-0000-0000-0000413C0000}"/>
    <cellStyle name="Normal 25 5" xfId="14259" xr:uid="{00000000-0005-0000-0000-0000423C0000}"/>
    <cellStyle name="Normal 25 6" xfId="14260" xr:uid="{00000000-0005-0000-0000-0000433C0000}"/>
    <cellStyle name="Normal 25 7" xfId="14261" xr:uid="{00000000-0005-0000-0000-0000443C0000}"/>
    <cellStyle name="Normal 25 8" xfId="14262" xr:uid="{00000000-0005-0000-0000-0000453C0000}"/>
    <cellStyle name="Normal 25 9" xfId="14263" xr:uid="{00000000-0005-0000-0000-0000463C0000}"/>
    <cellStyle name="Normal 26" xfId="14264" xr:uid="{00000000-0005-0000-0000-0000473C0000}"/>
    <cellStyle name="Normal 26 2" xfId="14265" xr:uid="{00000000-0005-0000-0000-0000483C0000}"/>
    <cellStyle name="Normal 26 3" xfId="14266" xr:uid="{00000000-0005-0000-0000-0000493C0000}"/>
    <cellStyle name="Normal 26 4" xfId="14267" xr:uid="{00000000-0005-0000-0000-00004A3C0000}"/>
    <cellStyle name="Normal 26 5" xfId="14268" xr:uid="{00000000-0005-0000-0000-00004B3C0000}"/>
    <cellStyle name="Normal 26 6" xfId="14269" xr:uid="{00000000-0005-0000-0000-00004C3C0000}"/>
    <cellStyle name="Normal 26 7" xfId="14270" xr:uid="{00000000-0005-0000-0000-00004D3C0000}"/>
    <cellStyle name="Normal 26 8" xfId="14271" xr:uid="{00000000-0005-0000-0000-00004E3C0000}"/>
    <cellStyle name="Normal 26 9" xfId="14272" xr:uid="{00000000-0005-0000-0000-00004F3C0000}"/>
    <cellStyle name="Normal 27" xfId="14273" xr:uid="{00000000-0005-0000-0000-0000503C0000}"/>
    <cellStyle name="Normal 27 2" xfId="14274" xr:uid="{00000000-0005-0000-0000-0000513C0000}"/>
    <cellStyle name="Normal 27 3" xfId="14275" xr:uid="{00000000-0005-0000-0000-0000523C0000}"/>
    <cellStyle name="Normal 27 4" xfId="14276" xr:uid="{00000000-0005-0000-0000-0000533C0000}"/>
    <cellStyle name="Normal 27 5" xfId="14277" xr:uid="{00000000-0005-0000-0000-0000543C0000}"/>
    <cellStyle name="Normal 27 6" xfId="14278" xr:uid="{00000000-0005-0000-0000-0000553C0000}"/>
    <cellStyle name="Normal 27 7" xfId="14279" xr:uid="{00000000-0005-0000-0000-0000563C0000}"/>
    <cellStyle name="Normal 27 8" xfId="14280" xr:uid="{00000000-0005-0000-0000-0000573C0000}"/>
    <cellStyle name="Normal 27 9" xfId="14281" xr:uid="{00000000-0005-0000-0000-0000583C0000}"/>
    <cellStyle name="Normal 28" xfId="14282" xr:uid="{00000000-0005-0000-0000-0000593C0000}"/>
    <cellStyle name="Normal 28 2" xfId="14283" xr:uid="{00000000-0005-0000-0000-00005A3C0000}"/>
    <cellStyle name="Normal 28 3" xfId="14284" xr:uid="{00000000-0005-0000-0000-00005B3C0000}"/>
    <cellStyle name="Normal 28 4" xfId="14285" xr:uid="{00000000-0005-0000-0000-00005C3C0000}"/>
    <cellStyle name="Normal 28 5" xfId="14286" xr:uid="{00000000-0005-0000-0000-00005D3C0000}"/>
    <cellStyle name="Normal 28 6" xfId="14287" xr:uid="{00000000-0005-0000-0000-00005E3C0000}"/>
    <cellStyle name="Normal 28 7" xfId="14288" xr:uid="{00000000-0005-0000-0000-00005F3C0000}"/>
    <cellStyle name="Normal 28 8" xfId="14289" xr:uid="{00000000-0005-0000-0000-0000603C0000}"/>
    <cellStyle name="Normal 28 9" xfId="14290" xr:uid="{00000000-0005-0000-0000-0000613C0000}"/>
    <cellStyle name="Normal 29" xfId="14291" xr:uid="{00000000-0005-0000-0000-0000623C0000}"/>
    <cellStyle name="Normal 29 2" xfId="14292" xr:uid="{00000000-0005-0000-0000-0000633C0000}"/>
    <cellStyle name="Normal 29 3" xfId="14293" xr:uid="{00000000-0005-0000-0000-0000643C0000}"/>
    <cellStyle name="Normal 29 4" xfId="14294" xr:uid="{00000000-0005-0000-0000-0000653C0000}"/>
    <cellStyle name="Normal 29 5" xfId="14295" xr:uid="{00000000-0005-0000-0000-0000663C0000}"/>
    <cellStyle name="Normal 29 6" xfId="14296" xr:uid="{00000000-0005-0000-0000-0000673C0000}"/>
    <cellStyle name="Normal 29 7" xfId="14297" xr:uid="{00000000-0005-0000-0000-0000683C0000}"/>
    <cellStyle name="Normal 29 8" xfId="14298" xr:uid="{00000000-0005-0000-0000-0000693C0000}"/>
    <cellStyle name="Normal 29 9" xfId="14299" xr:uid="{00000000-0005-0000-0000-00006A3C0000}"/>
    <cellStyle name="Normal 3" xfId="2198" xr:uid="{00000000-0005-0000-0000-00006B3C0000}"/>
    <cellStyle name="Normal 3 10" xfId="1006" xr:uid="{00000000-0005-0000-0000-00006C3C0000}"/>
    <cellStyle name="Normal 3 10 10" xfId="14300" xr:uid="{00000000-0005-0000-0000-00006D3C0000}"/>
    <cellStyle name="Normal 3 10 11" xfId="14301" xr:uid="{00000000-0005-0000-0000-00006E3C0000}"/>
    <cellStyle name="Normal 3 10 2" xfId="14302" xr:uid="{00000000-0005-0000-0000-00006F3C0000}"/>
    <cellStyle name="Normal 3 10 2 2" xfId="14303" xr:uid="{00000000-0005-0000-0000-0000703C0000}"/>
    <cellStyle name="Normal 3 10 2 3" xfId="14304" xr:uid="{00000000-0005-0000-0000-0000713C0000}"/>
    <cellStyle name="Normal 3 10 3" xfId="14305" xr:uid="{00000000-0005-0000-0000-0000723C0000}"/>
    <cellStyle name="Normal 3 10 4" xfId="14306" xr:uid="{00000000-0005-0000-0000-0000733C0000}"/>
    <cellStyle name="Normal 3 10 5" xfId="14307" xr:uid="{00000000-0005-0000-0000-0000743C0000}"/>
    <cellStyle name="Normal 3 10 6" xfId="14308" xr:uid="{00000000-0005-0000-0000-0000753C0000}"/>
    <cellStyle name="Normal 3 10 7" xfId="14309" xr:uid="{00000000-0005-0000-0000-0000763C0000}"/>
    <cellStyle name="Normal 3 10 8" xfId="14310" xr:uid="{00000000-0005-0000-0000-0000773C0000}"/>
    <cellStyle name="Normal 3 10 9" xfId="14311" xr:uid="{00000000-0005-0000-0000-0000783C0000}"/>
    <cellStyle name="Normal 3 11" xfId="1007" xr:uid="{00000000-0005-0000-0000-0000793C0000}"/>
    <cellStyle name="Normal 3 11 10" xfId="14312" xr:uid="{00000000-0005-0000-0000-00007A3C0000}"/>
    <cellStyle name="Normal 3 11 11" xfId="14313" xr:uid="{00000000-0005-0000-0000-00007B3C0000}"/>
    <cellStyle name="Normal 3 11 2" xfId="14314" xr:uid="{00000000-0005-0000-0000-00007C3C0000}"/>
    <cellStyle name="Normal 3 11 2 2" xfId="14315" xr:uid="{00000000-0005-0000-0000-00007D3C0000}"/>
    <cellStyle name="Normal 3 11 2 3" xfId="14316" xr:uid="{00000000-0005-0000-0000-00007E3C0000}"/>
    <cellStyle name="Normal 3 11 3" xfId="14317" xr:uid="{00000000-0005-0000-0000-00007F3C0000}"/>
    <cellStyle name="Normal 3 11 4" xfId="14318" xr:uid="{00000000-0005-0000-0000-0000803C0000}"/>
    <cellStyle name="Normal 3 11 5" xfId="14319" xr:uid="{00000000-0005-0000-0000-0000813C0000}"/>
    <cellStyle name="Normal 3 11 6" xfId="14320" xr:uid="{00000000-0005-0000-0000-0000823C0000}"/>
    <cellStyle name="Normal 3 11 7" xfId="14321" xr:uid="{00000000-0005-0000-0000-0000833C0000}"/>
    <cellStyle name="Normal 3 11 8" xfId="14322" xr:uid="{00000000-0005-0000-0000-0000843C0000}"/>
    <cellStyle name="Normal 3 11 9" xfId="14323" xr:uid="{00000000-0005-0000-0000-0000853C0000}"/>
    <cellStyle name="Normal 3 12" xfId="1008" xr:uid="{00000000-0005-0000-0000-0000863C0000}"/>
    <cellStyle name="Normal 3 12 10" xfId="14324" xr:uid="{00000000-0005-0000-0000-0000873C0000}"/>
    <cellStyle name="Normal 3 12 11" xfId="14325" xr:uid="{00000000-0005-0000-0000-0000883C0000}"/>
    <cellStyle name="Normal 3 12 2" xfId="14326" xr:uid="{00000000-0005-0000-0000-0000893C0000}"/>
    <cellStyle name="Normal 3 12 2 2" xfId="14327" xr:uid="{00000000-0005-0000-0000-00008A3C0000}"/>
    <cellStyle name="Normal 3 12 2 3" xfId="14328" xr:uid="{00000000-0005-0000-0000-00008B3C0000}"/>
    <cellStyle name="Normal 3 12 3" xfId="14329" xr:uid="{00000000-0005-0000-0000-00008C3C0000}"/>
    <cellStyle name="Normal 3 12 4" xfId="14330" xr:uid="{00000000-0005-0000-0000-00008D3C0000}"/>
    <cellStyle name="Normal 3 12 5" xfId="14331" xr:uid="{00000000-0005-0000-0000-00008E3C0000}"/>
    <cellStyle name="Normal 3 12 6" xfId="14332" xr:uid="{00000000-0005-0000-0000-00008F3C0000}"/>
    <cellStyle name="Normal 3 12 7" xfId="14333" xr:uid="{00000000-0005-0000-0000-0000903C0000}"/>
    <cellStyle name="Normal 3 12 8" xfId="14334" xr:uid="{00000000-0005-0000-0000-0000913C0000}"/>
    <cellStyle name="Normal 3 12 9" xfId="14335" xr:uid="{00000000-0005-0000-0000-0000923C0000}"/>
    <cellStyle name="Normal 3 13" xfId="1009" xr:uid="{00000000-0005-0000-0000-0000933C0000}"/>
    <cellStyle name="Normal 3 13 10" xfId="14336" xr:uid="{00000000-0005-0000-0000-0000943C0000}"/>
    <cellStyle name="Normal 3 13 11" xfId="14337" xr:uid="{00000000-0005-0000-0000-0000953C0000}"/>
    <cellStyle name="Normal 3 13 2" xfId="14338" xr:uid="{00000000-0005-0000-0000-0000963C0000}"/>
    <cellStyle name="Normal 3 13 2 2" xfId="14339" xr:uid="{00000000-0005-0000-0000-0000973C0000}"/>
    <cellStyle name="Normal 3 13 2 3" xfId="14340" xr:uid="{00000000-0005-0000-0000-0000983C0000}"/>
    <cellStyle name="Normal 3 13 3" xfId="14341" xr:uid="{00000000-0005-0000-0000-0000993C0000}"/>
    <cellStyle name="Normal 3 13 4" xfId="14342" xr:uid="{00000000-0005-0000-0000-00009A3C0000}"/>
    <cellStyle name="Normal 3 13 5" xfId="14343" xr:uid="{00000000-0005-0000-0000-00009B3C0000}"/>
    <cellStyle name="Normal 3 13 6" xfId="14344" xr:uid="{00000000-0005-0000-0000-00009C3C0000}"/>
    <cellStyle name="Normal 3 13 7" xfId="14345" xr:uid="{00000000-0005-0000-0000-00009D3C0000}"/>
    <cellStyle name="Normal 3 13 8" xfId="14346" xr:uid="{00000000-0005-0000-0000-00009E3C0000}"/>
    <cellStyle name="Normal 3 13 9" xfId="14347" xr:uid="{00000000-0005-0000-0000-00009F3C0000}"/>
    <cellStyle name="Normal 3 14" xfId="1010" xr:uid="{00000000-0005-0000-0000-0000A03C0000}"/>
    <cellStyle name="Normal 3 14 10" xfId="14348" xr:uid="{00000000-0005-0000-0000-0000A13C0000}"/>
    <cellStyle name="Normal 3 14 11" xfId="14349" xr:uid="{00000000-0005-0000-0000-0000A23C0000}"/>
    <cellStyle name="Normal 3 14 2" xfId="14350" xr:uid="{00000000-0005-0000-0000-0000A33C0000}"/>
    <cellStyle name="Normal 3 14 2 2" xfId="14351" xr:uid="{00000000-0005-0000-0000-0000A43C0000}"/>
    <cellStyle name="Normal 3 14 2 3" xfId="14352" xr:uid="{00000000-0005-0000-0000-0000A53C0000}"/>
    <cellStyle name="Normal 3 14 3" xfId="14353" xr:uid="{00000000-0005-0000-0000-0000A63C0000}"/>
    <cellStyle name="Normal 3 14 4" xfId="14354" xr:uid="{00000000-0005-0000-0000-0000A73C0000}"/>
    <cellStyle name="Normal 3 14 5" xfId="14355" xr:uid="{00000000-0005-0000-0000-0000A83C0000}"/>
    <cellStyle name="Normal 3 14 6" xfId="14356" xr:uid="{00000000-0005-0000-0000-0000A93C0000}"/>
    <cellStyle name="Normal 3 14 7" xfId="14357" xr:uid="{00000000-0005-0000-0000-0000AA3C0000}"/>
    <cellStyle name="Normal 3 14 8" xfId="14358" xr:uid="{00000000-0005-0000-0000-0000AB3C0000}"/>
    <cellStyle name="Normal 3 14 9" xfId="14359" xr:uid="{00000000-0005-0000-0000-0000AC3C0000}"/>
    <cellStyle name="Normal 3 15" xfId="1011" xr:uid="{00000000-0005-0000-0000-0000AD3C0000}"/>
    <cellStyle name="Normal 3 15 10" xfId="14360" xr:uid="{00000000-0005-0000-0000-0000AE3C0000}"/>
    <cellStyle name="Normal 3 15 11" xfId="14361" xr:uid="{00000000-0005-0000-0000-0000AF3C0000}"/>
    <cellStyle name="Normal 3 15 2" xfId="14362" xr:uid="{00000000-0005-0000-0000-0000B03C0000}"/>
    <cellStyle name="Normal 3 15 2 2" xfId="14363" xr:uid="{00000000-0005-0000-0000-0000B13C0000}"/>
    <cellStyle name="Normal 3 15 2 3" xfId="14364" xr:uid="{00000000-0005-0000-0000-0000B23C0000}"/>
    <cellStyle name="Normal 3 15 3" xfId="14365" xr:uid="{00000000-0005-0000-0000-0000B33C0000}"/>
    <cellStyle name="Normal 3 15 4" xfId="14366" xr:uid="{00000000-0005-0000-0000-0000B43C0000}"/>
    <cellStyle name="Normal 3 15 5" xfId="14367" xr:uid="{00000000-0005-0000-0000-0000B53C0000}"/>
    <cellStyle name="Normal 3 15 6" xfId="14368" xr:uid="{00000000-0005-0000-0000-0000B63C0000}"/>
    <cellStyle name="Normal 3 15 7" xfId="14369" xr:uid="{00000000-0005-0000-0000-0000B73C0000}"/>
    <cellStyle name="Normal 3 15 8" xfId="14370" xr:uid="{00000000-0005-0000-0000-0000B83C0000}"/>
    <cellStyle name="Normal 3 15 9" xfId="14371" xr:uid="{00000000-0005-0000-0000-0000B93C0000}"/>
    <cellStyle name="Normal 3 16" xfId="1012" xr:uid="{00000000-0005-0000-0000-0000BA3C0000}"/>
    <cellStyle name="Normal 3 16 10" xfId="14372" xr:uid="{00000000-0005-0000-0000-0000BB3C0000}"/>
    <cellStyle name="Normal 3 16 11" xfId="14373" xr:uid="{00000000-0005-0000-0000-0000BC3C0000}"/>
    <cellStyle name="Normal 3 16 2" xfId="14374" xr:uid="{00000000-0005-0000-0000-0000BD3C0000}"/>
    <cellStyle name="Normal 3 16 2 2" xfId="14375" xr:uid="{00000000-0005-0000-0000-0000BE3C0000}"/>
    <cellStyle name="Normal 3 16 2 3" xfId="14376" xr:uid="{00000000-0005-0000-0000-0000BF3C0000}"/>
    <cellStyle name="Normal 3 16 3" xfId="14377" xr:uid="{00000000-0005-0000-0000-0000C03C0000}"/>
    <cellStyle name="Normal 3 16 4" xfId="14378" xr:uid="{00000000-0005-0000-0000-0000C13C0000}"/>
    <cellStyle name="Normal 3 16 5" xfId="14379" xr:uid="{00000000-0005-0000-0000-0000C23C0000}"/>
    <cellStyle name="Normal 3 16 6" xfId="14380" xr:uid="{00000000-0005-0000-0000-0000C33C0000}"/>
    <cellStyle name="Normal 3 16 7" xfId="14381" xr:uid="{00000000-0005-0000-0000-0000C43C0000}"/>
    <cellStyle name="Normal 3 16 8" xfId="14382" xr:uid="{00000000-0005-0000-0000-0000C53C0000}"/>
    <cellStyle name="Normal 3 16 9" xfId="14383" xr:uid="{00000000-0005-0000-0000-0000C63C0000}"/>
    <cellStyle name="Normal 3 17" xfId="1013" xr:uid="{00000000-0005-0000-0000-0000C73C0000}"/>
    <cellStyle name="Normal 3 17 10" xfId="14384" xr:uid="{00000000-0005-0000-0000-0000C83C0000}"/>
    <cellStyle name="Normal 3 17 11" xfId="14385" xr:uid="{00000000-0005-0000-0000-0000C93C0000}"/>
    <cellStyle name="Normal 3 17 2" xfId="14386" xr:uid="{00000000-0005-0000-0000-0000CA3C0000}"/>
    <cellStyle name="Normal 3 17 2 2" xfId="14387" xr:uid="{00000000-0005-0000-0000-0000CB3C0000}"/>
    <cellStyle name="Normal 3 17 2 3" xfId="14388" xr:uid="{00000000-0005-0000-0000-0000CC3C0000}"/>
    <cellStyle name="Normal 3 17 3" xfId="14389" xr:uid="{00000000-0005-0000-0000-0000CD3C0000}"/>
    <cellStyle name="Normal 3 17 4" xfId="14390" xr:uid="{00000000-0005-0000-0000-0000CE3C0000}"/>
    <cellStyle name="Normal 3 17 5" xfId="14391" xr:uid="{00000000-0005-0000-0000-0000CF3C0000}"/>
    <cellStyle name="Normal 3 17 6" xfId="14392" xr:uid="{00000000-0005-0000-0000-0000D03C0000}"/>
    <cellStyle name="Normal 3 17 7" xfId="14393" xr:uid="{00000000-0005-0000-0000-0000D13C0000}"/>
    <cellStyle name="Normal 3 17 8" xfId="14394" xr:uid="{00000000-0005-0000-0000-0000D23C0000}"/>
    <cellStyle name="Normal 3 17 9" xfId="14395" xr:uid="{00000000-0005-0000-0000-0000D33C0000}"/>
    <cellStyle name="Normal 3 18" xfId="14396" xr:uid="{00000000-0005-0000-0000-0000D43C0000}"/>
    <cellStyle name="Normal 3 18 2" xfId="14397" xr:uid="{00000000-0005-0000-0000-0000D53C0000}"/>
    <cellStyle name="Normal 3 18 2 2" xfId="14398" xr:uid="{00000000-0005-0000-0000-0000D63C0000}"/>
    <cellStyle name="Normal 3 18 2 2 2" xfId="14399" xr:uid="{00000000-0005-0000-0000-0000D73C0000}"/>
    <cellStyle name="Normal 3 18 2 3" xfId="14400" xr:uid="{00000000-0005-0000-0000-0000D83C0000}"/>
    <cellStyle name="Normal 3 18 3" xfId="14401" xr:uid="{00000000-0005-0000-0000-0000D93C0000}"/>
    <cellStyle name="Normal 3 18 4" xfId="14402" xr:uid="{00000000-0005-0000-0000-0000DA3C0000}"/>
    <cellStyle name="Normal 3 18 5" xfId="14403" xr:uid="{00000000-0005-0000-0000-0000DB3C0000}"/>
    <cellStyle name="Normal 3 18 6" xfId="14404" xr:uid="{00000000-0005-0000-0000-0000DC3C0000}"/>
    <cellStyle name="Normal 3 18 7" xfId="14405" xr:uid="{00000000-0005-0000-0000-0000DD3C0000}"/>
    <cellStyle name="Normal 3 18 8" xfId="14406" xr:uid="{00000000-0005-0000-0000-0000DE3C0000}"/>
    <cellStyle name="Normal 3 19" xfId="14407" xr:uid="{00000000-0005-0000-0000-0000DF3C0000}"/>
    <cellStyle name="Normal 3 2" xfId="1014" xr:uid="{00000000-0005-0000-0000-0000E03C0000}"/>
    <cellStyle name="Normal 3 2 10" xfId="14408" xr:uid="{00000000-0005-0000-0000-0000E13C0000}"/>
    <cellStyle name="Normal 3 2 11" xfId="14409" xr:uid="{00000000-0005-0000-0000-0000E23C0000}"/>
    <cellStyle name="Normal 3 2 12" xfId="14410" xr:uid="{00000000-0005-0000-0000-0000E33C0000}"/>
    <cellStyle name="Normal 3 2 13" xfId="14411" xr:uid="{00000000-0005-0000-0000-0000E43C0000}"/>
    <cellStyle name="Normal 3 2 14" xfId="14412" xr:uid="{00000000-0005-0000-0000-0000E53C0000}"/>
    <cellStyle name="Normal 3 2 15" xfId="14413" xr:uid="{00000000-0005-0000-0000-0000E63C0000}"/>
    <cellStyle name="Normal 3 2 16" xfId="14414" xr:uid="{00000000-0005-0000-0000-0000E73C0000}"/>
    <cellStyle name="Normal 3 2 2" xfId="1015" xr:uid="{00000000-0005-0000-0000-0000E83C0000}"/>
    <cellStyle name="Normal 3 2 2 10" xfId="14415" xr:uid="{00000000-0005-0000-0000-0000E93C0000}"/>
    <cellStyle name="Normal 3 2 2 11" xfId="14416" xr:uid="{00000000-0005-0000-0000-0000EA3C0000}"/>
    <cellStyle name="Normal 3 2 2 2" xfId="14417" xr:uid="{00000000-0005-0000-0000-0000EB3C0000}"/>
    <cellStyle name="Normal 3 2 2 2 2" xfId="14418" xr:uid="{00000000-0005-0000-0000-0000EC3C0000}"/>
    <cellStyle name="Normal 3 2 2 2 3" xfId="14419" xr:uid="{00000000-0005-0000-0000-0000ED3C0000}"/>
    <cellStyle name="Normal 3 2 2 3" xfId="14420" xr:uid="{00000000-0005-0000-0000-0000EE3C0000}"/>
    <cellStyle name="Normal 3 2 2 4" xfId="14421" xr:uid="{00000000-0005-0000-0000-0000EF3C0000}"/>
    <cellStyle name="Normal 3 2 2 5" xfId="14422" xr:uid="{00000000-0005-0000-0000-0000F03C0000}"/>
    <cellStyle name="Normal 3 2 2 6" xfId="14423" xr:uid="{00000000-0005-0000-0000-0000F13C0000}"/>
    <cellStyle name="Normal 3 2 2 7" xfId="14424" xr:uid="{00000000-0005-0000-0000-0000F23C0000}"/>
    <cellStyle name="Normal 3 2 2 8" xfId="14425" xr:uid="{00000000-0005-0000-0000-0000F33C0000}"/>
    <cellStyle name="Normal 3 2 2 9" xfId="14426" xr:uid="{00000000-0005-0000-0000-0000F43C0000}"/>
    <cellStyle name="Normal 3 2 3" xfId="1016" xr:uid="{00000000-0005-0000-0000-0000F53C0000}"/>
    <cellStyle name="Normal 3 2 3 10" xfId="14427" xr:uid="{00000000-0005-0000-0000-0000F63C0000}"/>
    <cellStyle name="Normal 3 2 3 11" xfId="14428" xr:uid="{00000000-0005-0000-0000-0000F73C0000}"/>
    <cellStyle name="Normal 3 2 3 2" xfId="14429" xr:uid="{00000000-0005-0000-0000-0000F83C0000}"/>
    <cellStyle name="Normal 3 2 3 2 2" xfId="14430" xr:uid="{00000000-0005-0000-0000-0000F93C0000}"/>
    <cellStyle name="Normal 3 2 3 2 3" xfId="14431" xr:uid="{00000000-0005-0000-0000-0000FA3C0000}"/>
    <cellStyle name="Normal 3 2 3 3" xfId="14432" xr:uid="{00000000-0005-0000-0000-0000FB3C0000}"/>
    <cellStyle name="Normal 3 2 3 4" xfId="14433" xr:uid="{00000000-0005-0000-0000-0000FC3C0000}"/>
    <cellStyle name="Normal 3 2 3 5" xfId="14434" xr:uid="{00000000-0005-0000-0000-0000FD3C0000}"/>
    <cellStyle name="Normal 3 2 3 6" xfId="14435" xr:uid="{00000000-0005-0000-0000-0000FE3C0000}"/>
    <cellStyle name="Normal 3 2 3 7" xfId="14436" xr:uid="{00000000-0005-0000-0000-0000FF3C0000}"/>
    <cellStyle name="Normal 3 2 3 8" xfId="14437" xr:uid="{00000000-0005-0000-0000-0000003D0000}"/>
    <cellStyle name="Normal 3 2 3 9" xfId="14438" xr:uid="{00000000-0005-0000-0000-0000013D0000}"/>
    <cellStyle name="Normal 3 2 4" xfId="1017" xr:uid="{00000000-0005-0000-0000-0000023D0000}"/>
    <cellStyle name="Normal 3 2 4 10" xfId="14439" xr:uid="{00000000-0005-0000-0000-0000033D0000}"/>
    <cellStyle name="Normal 3 2 4 11" xfId="14440" xr:uid="{00000000-0005-0000-0000-0000043D0000}"/>
    <cellStyle name="Normal 3 2 4 2" xfId="14441" xr:uid="{00000000-0005-0000-0000-0000053D0000}"/>
    <cellStyle name="Normal 3 2 4 2 2" xfId="14442" xr:uid="{00000000-0005-0000-0000-0000063D0000}"/>
    <cellStyle name="Normal 3 2 4 2 3" xfId="14443" xr:uid="{00000000-0005-0000-0000-0000073D0000}"/>
    <cellStyle name="Normal 3 2 4 3" xfId="14444" xr:uid="{00000000-0005-0000-0000-0000083D0000}"/>
    <cellStyle name="Normal 3 2 4 4" xfId="14445" xr:uid="{00000000-0005-0000-0000-0000093D0000}"/>
    <cellStyle name="Normal 3 2 4 5" xfId="14446" xr:uid="{00000000-0005-0000-0000-00000A3D0000}"/>
    <cellStyle name="Normal 3 2 4 6" xfId="14447" xr:uid="{00000000-0005-0000-0000-00000B3D0000}"/>
    <cellStyle name="Normal 3 2 4 7" xfId="14448" xr:uid="{00000000-0005-0000-0000-00000C3D0000}"/>
    <cellStyle name="Normal 3 2 4 8" xfId="14449" xr:uid="{00000000-0005-0000-0000-00000D3D0000}"/>
    <cellStyle name="Normal 3 2 4 9" xfId="14450" xr:uid="{00000000-0005-0000-0000-00000E3D0000}"/>
    <cellStyle name="Normal 3 2 5" xfId="1018" xr:uid="{00000000-0005-0000-0000-00000F3D0000}"/>
    <cellStyle name="Normal 3 2 5 10" xfId="14451" xr:uid="{00000000-0005-0000-0000-0000103D0000}"/>
    <cellStyle name="Normal 3 2 5 11" xfId="14452" xr:uid="{00000000-0005-0000-0000-0000113D0000}"/>
    <cellStyle name="Normal 3 2 5 2" xfId="14453" xr:uid="{00000000-0005-0000-0000-0000123D0000}"/>
    <cellStyle name="Normal 3 2 5 2 2" xfId="14454" xr:uid="{00000000-0005-0000-0000-0000133D0000}"/>
    <cellStyle name="Normal 3 2 5 2 3" xfId="14455" xr:uid="{00000000-0005-0000-0000-0000143D0000}"/>
    <cellStyle name="Normal 3 2 5 3" xfId="14456" xr:uid="{00000000-0005-0000-0000-0000153D0000}"/>
    <cellStyle name="Normal 3 2 5 4" xfId="14457" xr:uid="{00000000-0005-0000-0000-0000163D0000}"/>
    <cellStyle name="Normal 3 2 5 5" xfId="14458" xr:uid="{00000000-0005-0000-0000-0000173D0000}"/>
    <cellStyle name="Normal 3 2 5 6" xfId="14459" xr:uid="{00000000-0005-0000-0000-0000183D0000}"/>
    <cellStyle name="Normal 3 2 5 7" xfId="14460" xr:uid="{00000000-0005-0000-0000-0000193D0000}"/>
    <cellStyle name="Normal 3 2 5 8" xfId="14461" xr:uid="{00000000-0005-0000-0000-00001A3D0000}"/>
    <cellStyle name="Normal 3 2 5 9" xfId="14462" xr:uid="{00000000-0005-0000-0000-00001B3D0000}"/>
    <cellStyle name="Normal 3 2 6" xfId="1019" xr:uid="{00000000-0005-0000-0000-00001C3D0000}"/>
    <cellStyle name="Normal 3 2 6 10" xfId="14463" xr:uid="{00000000-0005-0000-0000-00001D3D0000}"/>
    <cellStyle name="Normal 3 2 6 11" xfId="14464" xr:uid="{00000000-0005-0000-0000-00001E3D0000}"/>
    <cellStyle name="Normal 3 2 6 2" xfId="14465" xr:uid="{00000000-0005-0000-0000-00001F3D0000}"/>
    <cellStyle name="Normal 3 2 6 2 2" xfId="14466" xr:uid="{00000000-0005-0000-0000-0000203D0000}"/>
    <cellStyle name="Normal 3 2 6 2 3" xfId="14467" xr:uid="{00000000-0005-0000-0000-0000213D0000}"/>
    <cellStyle name="Normal 3 2 6 3" xfId="14468" xr:uid="{00000000-0005-0000-0000-0000223D0000}"/>
    <cellStyle name="Normal 3 2 6 4" xfId="14469" xr:uid="{00000000-0005-0000-0000-0000233D0000}"/>
    <cellStyle name="Normal 3 2 6 5" xfId="14470" xr:uid="{00000000-0005-0000-0000-0000243D0000}"/>
    <cellStyle name="Normal 3 2 6 6" xfId="14471" xr:uid="{00000000-0005-0000-0000-0000253D0000}"/>
    <cellStyle name="Normal 3 2 6 7" xfId="14472" xr:uid="{00000000-0005-0000-0000-0000263D0000}"/>
    <cellStyle name="Normal 3 2 6 8" xfId="14473" xr:uid="{00000000-0005-0000-0000-0000273D0000}"/>
    <cellStyle name="Normal 3 2 6 9" xfId="14474" xr:uid="{00000000-0005-0000-0000-0000283D0000}"/>
    <cellStyle name="Normal 3 2 7" xfId="14475" xr:uid="{00000000-0005-0000-0000-0000293D0000}"/>
    <cellStyle name="Normal 3 2 7 2" xfId="14476" xr:uid="{00000000-0005-0000-0000-00002A3D0000}"/>
    <cellStyle name="Normal 3 2 7 3" xfId="14477" xr:uid="{00000000-0005-0000-0000-00002B3D0000}"/>
    <cellStyle name="Normal 3 2 8" xfId="14478" xr:uid="{00000000-0005-0000-0000-00002C3D0000}"/>
    <cellStyle name="Normal 3 2 9" xfId="14479" xr:uid="{00000000-0005-0000-0000-00002D3D0000}"/>
    <cellStyle name="Normal 3 20" xfId="14480" xr:uid="{00000000-0005-0000-0000-00002E3D0000}"/>
    <cellStyle name="Normal 3 21" xfId="14481" xr:uid="{00000000-0005-0000-0000-00002F3D0000}"/>
    <cellStyle name="Normal 3 22" xfId="14482" xr:uid="{00000000-0005-0000-0000-0000303D0000}"/>
    <cellStyle name="Normal 3 23" xfId="14483" xr:uid="{00000000-0005-0000-0000-0000313D0000}"/>
    <cellStyle name="Normal 3 24" xfId="14484" xr:uid="{00000000-0005-0000-0000-0000323D0000}"/>
    <cellStyle name="Normal 3 25" xfId="14485" xr:uid="{00000000-0005-0000-0000-0000333D0000}"/>
    <cellStyle name="Normal 3 3" xfId="1020" xr:uid="{00000000-0005-0000-0000-0000343D0000}"/>
    <cellStyle name="Normal 3 3 10" xfId="14486" xr:uid="{00000000-0005-0000-0000-0000353D0000}"/>
    <cellStyle name="Normal 3 3 11" xfId="14487" xr:uid="{00000000-0005-0000-0000-0000363D0000}"/>
    <cellStyle name="Normal 3 3 2" xfId="14488" xr:uid="{00000000-0005-0000-0000-0000373D0000}"/>
    <cellStyle name="Normal 3 3 2 2" xfId="14489" xr:uid="{00000000-0005-0000-0000-0000383D0000}"/>
    <cellStyle name="Normal 3 3 2 3" xfId="14490" xr:uid="{00000000-0005-0000-0000-0000393D0000}"/>
    <cellStyle name="Normal 3 3 3" xfId="14491" xr:uid="{00000000-0005-0000-0000-00003A3D0000}"/>
    <cellStyle name="Normal 3 3 4" xfId="14492" xr:uid="{00000000-0005-0000-0000-00003B3D0000}"/>
    <cellStyle name="Normal 3 3 5" xfId="14493" xr:uid="{00000000-0005-0000-0000-00003C3D0000}"/>
    <cellStyle name="Normal 3 3 6" xfId="14494" xr:uid="{00000000-0005-0000-0000-00003D3D0000}"/>
    <cellStyle name="Normal 3 3 7" xfId="14495" xr:uid="{00000000-0005-0000-0000-00003E3D0000}"/>
    <cellStyle name="Normal 3 3 8" xfId="14496" xr:uid="{00000000-0005-0000-0000-00003F3D0000}"/>
    <cellStyle name="Normal 3 3 9" xfId="14497" xr:uid="{00000000-0005-0000-0000-0000403D0000}"/>
    <cellStyle name="Normal 3 4" xfId="1021" xr:uid="{00000000-0005-0000-0000-0000413D0000}"/>
    <cellStyle name="Normal 3 4 10" xfId="14498" xr:uid="{00000000-0005-0000-0000-0000423D0000}"/>
    <cellStyle name="Normal 3 4 11" xfId="14499" xr:uid="{00000000-0005-0000-0000-0000433D0000}"/>
    <cellStyle name="Normal 3 4 2" xfId="14500" xr:uid="{00000000-0005-0000-0000-0000443D0000}"/>
    <cellStyle name="Normal 3 4 2 2" xfId="14501" xr:uid="{00000000-0005-0000-0000-0000453D0000}"/>
    <cellStyle name="Normal 3 4 2 3" xfId="14502" xr:uid="{00000000-0005-0000-0000-0000463D0000}"/>
    <cellStyle name="Normal 3 4 3" xfId="14503" xr:uid="{00000000-0005-0000-0000-0000473D0000}"/>
    <cellStyle name="Normal 3 4 4" xfId="14504" xr:uid="{00000000-0005-0000-0000-0000483D0000}"/>
    <cellStyle name="Normal 3 4 5" xfId="14505" xr:uid="{00000000-0005-0000-0000-0000493D0000}"/>
    <cellStyle name="Normal 3 4 6" xfId="14506" xr:uid="{00000000-0005-0000-0000-00004A3D0000}"/>
    <cellStyle name="Normal 3 4 7" xfId="14507" xr:uid="{00000000-0005-0000-0000-00004B3D0000}"/>
    <cellStyle name="Normal 3 4 8" xfId="14508" xr:uid="{00000000-0005-0000-0000-00004C3D0000}"/>
    <cellStyle name="Normal 3 4 9" xfId="14509" xr:uid="{00000000-0005-0000-0000-00004D3D0000}"/>
    <cellStyle name="Normal 3 5" xfId="1022" xr:uid="{00000000-0005-0000-0000-00004E3D0000}"/>
    <cellStyle name="Normal 3 5 10" xfId="14510" xr:uid="{00000000-0005-0000-0000-00004F3D0000}"/>
    <cellStyle name="Normal 3 5 11" xfId="14511" xr:uid="{00000000-0005-0000-0000-0000503D0000}"/>
    <cellStyle name="Normal 3 5 2" xfId="14512" xr:uid="{00000000-0005-0000-0000-0000513D0000}"/>
    <cellStyle name="Normal 3 5 2 2" xfId="14513" xr:uid="{00000000-0005-0000-0000-0000523D0000}"/>
    <cellStyle name="Normal 3 5 2 3" xfId="14514" xr:uid="{00000000-0005-0000-0000-0000533D0000}"/>
    <cellStyle name="Normal 3 5 3" xfId="14515" xr:uid="{00000000-0005-0000-0000-0000543D0000}"/>
    <cellStyle name="Normal 3 5 4" xfId="14516" xr:uid="{00000000-0005-0000-0000-0000553D0000}"/>
    <cellStyle name="Normal 3 5 5" xfId="14517" xr:uid="{00000000-0005-0000-0000-0000563D0000}"/>
    <cellStyle name="Normal 3 5 6" xfId="14518" xr:uid="{00000000-0005-0000-0000-0000573D0000}"/>
    <cellStyle name="Normal 3 5 7" xfId="14519" xr:uid="{00000000-0005-0000-0000-0000583D0000}"/>
    <cellStyle name="Normal 3 5 8" xfId="14520" xr:uid="{00000000-0005-0000-0000-0000593D0000}"/>
    <cellStyle name="Normal 3 5 9" xfId="14521" xr:uid="{00000000-0005-0000-0000-00005A3D0000}"/>
    <cellStyle name="Normal 3 6" xfId="1023" xr:uid="{00000000-0005-0000-0000-00005B3D0000}"/>
    <cellStyle name="Normal 3 6 10" xfId="14522" xr:uid="{00000000-0005-0000-0000-00005C3D0000}"/>
    <cellStyle name="Normal 3 6 11" xfId="14523" xr:uid="{00000000-0005-0000-0000-00005D3D0000}"/>
    <cellStyle name="Normal 3 6 2" xfId="14524" xr:uid="{00000000-0005-0000-0000-00005E3D0000}"/>
    <cellStyle name="Normal 3 6 2 2" xfId="14525" xr:uid="{00000000-0005-0000-0000-00005F3D0000}"/>
    <cellStyle name="Normal 3 6 2 3" xfId="14526" xr:uid="{00000000-0005-0000-0000-0000603D0000}"/>
    <cellStyle name="Normal 3 6 3" xfId="14527" xr:uid="{00000000-0005-0000-0000-0000613D0000}"/>
    <cellStyle name="Normal 3 6 4" xfId="14528" xr:uid="{00000000-0005-0000-0000-0000623D0000}"/>
    <cellStyle name="Normal 3 6 5" xfId="14529" xr:uid="{00000000-0005-0000-0000-0000633D0000}"/>
    <cellStyle name="Normal 3 6 6" xfId="14530" xr:uid="{00000000-0005-0000-0000-0000643D0000}"/>
    <cellStyle name="Normal 3 6 7" xfId="14531" xr:uid="{00000000-0005-0000-0000-0000653D0000}"/>
    <cellStyle name="Normal 3 6 8" xfId="14532" xr:uid="{00000000-0005-0000-0000-0000663D0000}"/>
    <cellStyle name="Normal 3 6 9" xfId="14533" xr:uid="{00000000-0005-0000-0000-0000673D0000}"/>
    <cellStyle name="Normal 3 7" xfId="1024" xr:uid="{00000000-0005-0000-0000-0000683D0000}"/>
    <cellStyle name="Normal 3 7 10" xfId="14534" xr:uid="{00000000-0005-0000-0000-0000693D0000}"/>
    <cellStyle name="Normal 3 7 11" xfId="14535" xr:uid="{00000000-0005-0000-0000-00006A3D0000}"/>
    <cellStyle name="Normal 3 7 2" xfId="14536" xr:uid="{00000000-0005-0000-0000-00006B3D0000}"/>
    <cellStyle name="Normal 3 7 2 2" xfId="14537" xr:uid="{00000000-0005-0000-0000-00006C3D0000}"/>
    <cellStyle name="Normal 3 7 2 3" xfId="14538" xr:uid="{00000000-0005-0000-0000-00006D3D0000}"/>
    <cellStyle name="Normal 3 7 3" xfId="14539" xr:uid="{00000000-0005-0000-0000-00006E3D0000}"/>
    <cellStyle name="Normal 3 7 4" xfId="14540" xr:uid="{00000000-0005-0000-0000-00006F3D0000}"/>
    <cellStyle name="Normal 3 7 5" xfId="14541" xr:uid="{00000000-0005-0000-0000-0000703D0000}"/>
    <cellStyle name="Normal 3 7 6" xfId="14542" xr:uid="{00000000-0005-0000-0000-0000713D0000}"/>
    <cellStyle name="Normal 3 7 7" xfId="14543" xr:uid="{00000000-0005-0000-0000-0000723D0000}"/>
    <cellStyle name="Normal 3 7 8" xfId="14544" xr:uid="{00000000-0005-0000-0000-0000733D0000}"/>
    <cellStyle name="Normal 3 7 9" xfId="14545" xr:uid="{00000000-0005-0000-0000-0000743D0000}"/>
    <cellStyle name="Normal 3 8" xfId="1025" xr:uid="{00000000-0005-0000-0000-0000753D0000}"/>
    <cellStyle name="Normal 3 8 10" xfId="14546" xr:uid="{00000000-0005-0000-0000-0000763D0000}"/>
    <cellStyle name="Normal 3 8 11" xfId="14547" xr:uid="{00000000-0005-0000-0000-0000773D0000}"/>
    <cellStyle name="Normal 3 8 2" xfId="14548" xr:uid="{00000000-0005-0000-0000-0000783D0000}"/>
    <cellStyle name="Normal 3 8 2 2" xfId="14549" xr:uid="{00000000-0005-0000-0000-0000793D0000}"/>
    <cellStyle name="Normal 3 8 2 3" xfId="14550" xr:uid="{00000000-0005-0000-0000-00007A3D0000}"/>
    <cellStyle name="Normal 3 8 3" xfId="14551" xr:uid="{00000000-0005-0000-0000-00007B3D0000}"/>
    <cellStyle name="Normal 3 8 4" xfId="14552" xr:uid="{00000000-0005-0000-0000-00007C3D0000}"/>
    <cellStyle name="Normal 3 8 5" xfId="14553" xr:uid="{00000000-0005-0000-0000-00007D3D0000}"/>
    <cellStyle name="Normal 3 8 6" xfId="14554" xr:uid="{00000000-0005-0000-0000-00007E3D0000}"/>
    <cellStyle name="Normal 3 8 7" xfId="14555" xr:uid="{00000000-0005-0000-0000-00007F3D0000}"/>
    <cellStyle name="Normal 3 8 8" xfId="14556" xr:uid="{00000000-0005-0000-0000-0000803D0000}"/>
    <cellStyle name="Normal 3 8 9" xfId="14557" xr:uid="{00000000-0005-0000-0000-0000813D0000}"/>
    <cellStyle name="Normal 3 9" xfId="1026" xr:uid="{00000000-0005-0000-0000-0000823D0000}"/>
    <cellStyle name="Normal 3 9 10" xfId="14558" xr:uid="{00000000-0005-0000-0000-0000833D0000}"/>
    <cellStyle name="Normal 3 9 11" xfId="14559" xr:uid="{00000000-0005-0000-0000-0000843D0000}"/>
    <cellStyle name="Normal 3 9 2" xfId="14560" xr:uid="{00000000-0005-0000-0000-0000853D0000}"/>
    <cellStyle name="Normal 3 9 2 2" xfId="14561" xr:uid="{00000000-0005-0000-0000-0000863D0000}"/>
    <cellStyle name="Normal 3 9 2 3" xfId="14562" xr:uid="{00000000-0005-0000-0000-0000873D0000}"/>
    <cellStyle name="Normal 3 9 3" xfId="14563" xr:uid="{00000000-0005-0000-0000-0000883D0000}"/>
    <cellStyle name="Normal 3 9 4" xfId="14564" xr:uid="{00000000-0005-0000-0000-0000893D0000}"/>
    <cellStyle name="Normal 3 9 5" xfId="14565" xr:uid="{00000000-0005-0000-0000-00008A3D0000}"/>
    <cellStyle name="Normal 3 9 6" xfId="14566" xr:uid="{00000000-0005-0000-0000-00008B3D0000}"/>
    <cellStyle name="Normal 3 9 7" xfId="14567" xr:uid="{00000000-0005-0000-0000-00008C3D0000}"/>
    <cellStyle name="Normal 3 9 8" xfId="14568" xr:uid="{00000000-0005-0000-0000-00008D3D0000}"/>
    <cellStyle name="Normal 3 9 9" xfId="14569" xr:uid="{00000000-0005-0000-0000-00008E3D0000}"/>
    <cellStyle name="Normal 30" xfId="14570" xr:uid="{00000000-0005-0000-0000-00008F3D0000}"/>
    <cellStyle name="Normal 30 2" xfId="14571" xr:uid="{00000000-0005-0000-0000-0000903D0000}"/>
    <cellStyle name="Normal 30 3" xfId="14572" xr:uid="{00000000-0005-0000-0000-0000913D0000}"/>
    <cellStyle name="Normal 30 4" xfId="14573" xr:uid="{00000000-0005-0000-0000-0000923D0000}"/>
    <cellStyle name="Normal 30 5" xfId="14574" xr:uid="{00000000-0005-0000-0000-0000933D0000}"/>
    <cellStyle name="Normal 30 6" xfId="14575" xr:uid="{00000000-0005-0000-0000-0000943D0000}"/>
    <cellStyle name="Normal 30 7" xfId="14576" xr:uid="{00000000-0005-0000-0000-0000953D0000}"/>
    <cellStyle name="Normal 30 8" xfId="14577" xr:uid="{00000000-0005-0000-0000-0000963D0000}"/>
    <cellStyle name="Normal 30 9" xfId="14578" xr:uid="{00000000-0005-0000-0000-0000973D0000}"/>
    <cellStyle name="Normal 31" xfId="14579" xr:uid="{00000000-0005-0000-0000-0000983D0000}"/>
    <cellStyle name="Normal 31 2" xfId="14580" xr:uid="{00000000-0005-0000-0000-0000993D0000}"/>
    <cellStyle name="Normal 31 3" xfId="14581" xr:uid="{00000000-0005-0000-0000-00009A3D0000}"/>
    <cellStyle name="Normal 31 4" xfId="14582" xr:uid="{00000000-0005-0000-0000-00009B3D0000}"/>
    <cellStyle name="Normal 32" xfId="1027" xr:uid="{00000000-0005-0000-0000-00009C3D0000}"/>
    <cellStyle name="Normal 32 10" xfId="1028" xr:uid="{00000000-0005-0000-0000-00009D3D0000}"/>
    <cellStyle name="Normal 32 10 10" xfId="14583" xr:uid="{00000000-0005-0000-0000-00009E3D0000}"/>
    <cellStyle name="Normal 32 10 11" xfId="14584" xr:uid="{00000000-0005-0000-0000-00009F3D0000}"/>
    <cellStyle name="Normal 32 10 2" xfId="14585" xr:uid="{00000000-0005-0000-0000-0000A03D0000}"/>
    <cellStyle name="Normal 32 10 2 2" xfId="14586" xr:uid="{00000000-0005-0000-0000-0000A13D0000}"/>
    <cellStyle name="Normal 32 10 2 3" xfId="14587" xr:uid="{00000000-0005-0000-0000-0000A23D0000}"/>
    <cellStyle name="Normal 32 10 3" xfId="14588" xr:uid="{00000000-0005-0000-0000-0000A33D0000}"/>
    <cellStyle name="Normal 32 10 4" xfId="14589" xr:uid="{00000000-0005-0000-0000-0000A43D0000}"/>
    <cellStyle name="Normal 32 10 5" xfId="14590" xr:uid="{00000000-0005-0000-0000-0000A53D0000}"/>
    <cellStyle name="Normal 32 10 6" xfId="14591" xr:uid="{00000000-0005-0000-0000-0000A63D0000}"/>
    <cellStyle name="Normal 32 10 7" xfId="14592" xr:uid="{00000000-0005-0000-0000-0000A73D0000}"/>
    <cellStyle name="Normal 32 10 8" xfId="14593" xr:uid="{00000000-0005-0000-0000-0000A83D0000}"/>
    <cellStyle name="Normal 32 10 9" xfId="14594" xr:uid="{00000000-0005-0000-0000-0000A93D0000}"/>
    <cellStyle name="Normal 32 11" xfId="1029" xr:uid="{00000000-0005-0000-0000-0000AA3D0000}"/>
    <cellStyle name="Normal 32 11 10" xfId="14595" xr:uid="{00000000-0005-0000-0000-0000AB3D0000}"/>
    <cellStyle name="Normal 32 11 11" xfId="14596" xr:uid="{00000000-0005-0000-0000-0000AC3D0000}"/>
    <cellStyle name="Normal 32 11 2" xfId="14597" xr:uid="{00000000-0005-0000-0000-0000AD3D0000}"/>
    <cellStyle name="Normal 32 11 2 2" xfId="14598" xr:uid="{00000000-0005-0000-0000-0000AE3D0000}"/>
    <cellStyle name="Normal 32 11 2 3" xfId="14599" xr:uid="{00000000-0005-0000-0000-0000AF3D0000}"/>
    <cellStyle name="Normal 32 11 3" xfId="14600" xr:uid="{00000000-0005-0000-0000-0000B03D0000}"/>
    <cellStyle name="Normal 32 11 4" xfId="14601" xr:uid="{00000000-0005-0000-0000-0000B13D0000}"/>
    <cellStyle name="Normal 32 11 5" xfId="14602" xr:uid="{00000000-0005-0000-0000-0000B23D0000}"/>
    <cellStyle name="Normal 32 11 6" xfId="14603" xr:uid="{00000000-0005-0000-0000-0000B33D0000}"/>
    <cellStyle name="Normal 32 11 7" xfId="14604" xr:uid="{00000000-0005-0000-0000-0000B43D0000}"/>
    <cellStyle name="Normal 32 11 8" xfId="14605" xr:uid="{00000000-0005-0000-0000-0000B53D0000}"/>
    <cellStyle name="Normal 32 11 9" xfId="14606" xr:uid="{00000000-0005-0000-0000-0000B63D0000}"/>
    <cellStyle name="Normal 32 12" xfId="1030" xr:uid="{00000000-0005-0000-0000-0000B73D0000}"/>
    <cellStyle name="Normal 32 12 10" xfId="14607" xr:uid="{00000000-0005-0000-0000-0000B83D0000}"/>
    <cellStyle name="Normal 32 12 11" xfId="14608" xr:uid="{00000000-0005-0000-0000-0000B93D0000}"/>
    <cellStyle name="Normal 32 12 2" xfId="14609" xr:uid="{00000000-0005-0000-0000-0000BA3D0000}"/>
    <cellStyle name="Normal 32 12 2 2" xfId="14610" xr:uid="{00000000-0005-0000-0000-0000BB3D0000}"/>
    <cellStyle name="Normal 32 12 2 3" xfId="14611" xr:uid="{00000000-0005-0000-0000-0000BC3D0000}"/>
    <cellStyle name="Normal 32 12 3" xfId="14612" xr:uid="{00000000-0005-0000-0000-0000BD3D0000}"/>
    <cellStyle name="Normal 32 12 4" xfId="14613" xr:uid="{00000000-0005-0000-0000-0000BE3D0000}"/>
    <cellStyle name="Normal 32 12 5" xfId="14614" xr:uid="{00000000-0005-0000-0000-0000BF3D0000}"/>
    <cellStyle name="Normal 32 12 6" xfId="14615" xr:uid="{00000000-0005-0000-0000-0000C03D0000}"/>
    <cellStyle name="Normal 32 12 7" xfId="14616" xr:uid="{00000000-0005-0000-0000-0000C13D0000}"/>
    <cellStyle name="Normal 32 12 8" xfId="14617" xr:uid="{00000000-0005-0000-0000-0000C23D0000}"/>
    <cellStyle name="Normal 32 12 9" xfId="14618" xr:uid="{00000000-0005-0000-0000-0000C33D0000}"/>
    <cellStyle name="Normal 32 13" xfId="1031" xr:uid="{00000000-0005-0000-0000-0000C43D0000}"/>
    <cellStyle name="Normal 32 13 10" xfId="14619" xr:uid="{00000000-0005-0000-0000-0000C53D0000}"/>
    <cellStyle name="Normal 32 13 11" xfId="14620" xr:uid="{00000000-0005-0000-0000-0000C63D0000}"/>
    <cellStyle name="Normal 32 13 2" xfId="14621" xr:uid="{00000000-0005-0000-0000-0000C73D0000}"/>
    <cellStyle name="Normal 32 13 2 2" xfId="14622" xr:uid="{00000000-0005-0000-0000-0000C83D0000}"/>
    <cellStyle name="Normal 32 13 2 3" xfId="14623" xr:uid="{00000000-0005-0000-0000-0000C93D0000}"/>
    <cellStyle name="Normal 32 13 3" xfId="14624" xr:uid="{00000000-0005-0000-0000-0000CA3D0000}"/>
    <cellStyle name="Normal 32 13 4" xfId="14625" xr:uid="{00000000-0005-0000-0000-0000CB3D0000}"/>
    <cellStyle name="Normal 32 13 5" xfId="14626" xr:uid="{00000000-0005-0000-0000-0000CC3D0000}"/>
    <cellStyle name="Normal 32 13 6" xfId="14627" xr:uid="{00000000-0005-0000-0000-0000CD3D0000}"/>
    <cellStyle name="Normal 32 13 7" xfId="14628" xr:uid="{00000000-0005-0000-0000-0000CE3D0000}"/>
    <cellStyle name="Normal 32 13 8" xfId="14629" xr:uid="{00000000-0005-0000-0000-0000CF3D0000}"/>
    <cellStyle name="Normal 32 13 9" xfId="14630" xr:uid="{00000000-0005-0000-0000-0000D03D0000}"/>
    <cellStyle name="Normal 32 14" xfId="1032" xr:uid="{00000000-0005-0000-0000-0000D13D0000}"/>
    <cellStyle name="Normal 32 14 10" xfId="14631" xr:uid="{00000000-0005-0000-0000-0000D23D0000}"/>
    <cellStyle name="Normal 32 14 11" xfId="14632" xr:uid="{00000000-0005-0000-0000-0000D33D0000}"/>
    <cellStyle name="Normal 32 14 2" xfId="14633" xr:uid="{00000000-0005-0000-0000-0000D43D0000}"/>
    <cellStyle name="Normal 32 14 2 2" xfId="14634" xr:uid="{00000000-0005-0000-0000-0000D53D0000}"/>
    <cellStyle name="Normal 32 14 2 3" xfId="14635" xr:uid="{00000000-0005-0000-0000-0000D63D0000}"/>
    <cellStyle name="Normal 32 14 3" xfId="14636" xr:uid="{00000000-0005-0000-0000-0000D73D0000}"/>
    <cellStyle name="Normal 32 14 4" xfId="14637" xr:uid="{00000000-0005-0000-0000-0000D83D0000}"/>
    <cellStyle name="Normal 32 14 5" xfId="14638" xr:uid="{00000000-0005-0000-0000-0000D93D0000}"/>
    <cellStyle name="Normal 32 14 6" xfId="14639" xr:uid="{00000000-0005-0000-0000-0000DA3D0000}"/>
    <cellStyle name="Normal 32 14 7" xfId="14640" xr:uid="{00000000-0005-0000-0000-0000DB3D0000}"/>
    <cellStyle name="Normal 32 14 8" xfId="14641" xr:uid="{00000000-0005-0000-0000-0000DC3D0000}"/>
    <cellStyle name="Normal 32 14 9" xfId="14642" xr:uid="{00000000-0005-0000-0000-0000DD3D0000}"/>
    <cellStyle name="Normal 32 15" xfId="1033" xr:uid="{00000000-0005-0000-0000-0000DE3D0000}"/>
    <cellStyle name="Normal 32 15 10" xfId="14643" xr:uid="{00000000-0005-0000-0000-0000DF3D0000}"/>
    <cellStyle name="Normal 32 15 11" xfId="14644" xr:uid="{00000000-0005-0000-0000-0000E03D0000}"/>
    <cellStyle name="Normal 32 15 2" xfId="14645" xr:uid="{00000000-0005-0000-0000-0000E13D0000}"/>
    <cellStyle name="Normal 32 15 2 2" xfId="14646" xr:uid="{00000000-0005-0000-0000-0000E23D0000}"/>
    <cellStyle name="Normal 32 15 2 3" xfId="14647" xr:uid="{00000000-0005-0000-0000-0000E33D0000}"/>
    <cellStyle name="Normal 32 15 3" xfId="14648" xr:uid="{00000000-0005-0000-0000-0000E43D0000}"/>
    <cellStyle name="Normal 32 15 4" xfId="14649" xr:uid="{00000000-0005-0000-0000-0000E53D0000}"/>
    <cellStyle name="Normal 32 15 5" xfId="14650" xr:uid="{00000000-0005-0000-0000-0000E63D0000}"/>
    <cellStyle name="Normal 32 15 6" xfId="14651" xr:uid="{00000000-0005-0000-0000-0000E73D0000}"/>
    <cellStyle name="Normal 32 15 7" xfId="14652" xr:uid="{00000000-0005-0000-0000-0000E83D0000}"/>
    <cellStyle name="Normal 32 15 8" xfId="14653" xr:uid="{00000000-0005-0000-0000-0000E93D0000}"/>
    <cellStyle name="Normal 32 15 9" xfId="14654" xr:uid="{00000000-0005-0000-0000-0000EA3D0000}"/>
    <cellStyle name="Normal 32 16" xfId="2118" xr:uid="{00000000-0005-0000-0000-0000EB3D0000}"/>
    <cellStyle name="Normal 32 16 10" xfId="14655" xr:uid="{00000000-0005-0000-0000-0000EC3D0000}"/>
    <cellStyle name="Normal 32 16 11" xfId="14656" xr:uid="{00000000-0005-0000-0000-0000ED3D0000}"/>
    <cellStyle name="Normal 32 16 2" xfId="14657" xr:uid="{00000000-0005-0000-0000-0000EE3D0000}"/>
    <cellStyle name="Normal 32 16 2 2" xfId="14658" xr:uid="{00000000-0005-0000-0000-0000EF3D0000}"/>
    <cellStyle name="Normal 32 16 2 3" xfId="14659" xr:uid="{00000000-0005-0000-0000-0000F03D0000}"/>
    <cellStyle name="Normal 32 16 3" xfId="14660" xr:uid="{00000000-0005-0000-0000-0000F13D0000}"/>
    <cellStyle name="Normal 32 16 4" xfId="14661" xr:uid="{00000000-0005-0000-0000-0000F23D0000}"/>
    <cellStyle name="Normal 32 16 5" xfId="14662" xr:uid="{00000000-0005-0000-0000-0000F33D0000}"/>
    <cellStyle name="Normal 32 16 6" xfId="14663" xr:uid="{00000000-0005-0000-0000-0000F43D0000}"/>
    <cellStyle name="Normal 32 16 7" xfId="14664" xr:uid="{00000000-0005-0000-0000-0000F53D0000}"/>
    <cellStyle name="Normal 32 16 8" xfId="14665" xr:uid="{00000000-0005-0000-0000-0000F63D0000}"/>
    <cellStyle name="Normal 32 16 9" xfId="14666" xr:uid="{00000000-0005-0000-0000-0000F73D0000}"/>
    <cellStyle name="Normal 32 17" xfId="2119" xr:uid="{00000000-0005-0000-0000-0000F83D0000}"/>
    <cellStyle name="Normal 32 17 10" xfId="14667" xr:uid="{00000000-0005-0000-0000-0000F93D0000}"/>
    <cellStyle name="Normal 32 17 11" xfId="14668" xr:uid="{00000000-0005-0000-0000-0000FA3D0000}"/>
    <cellStyle name="Normal 32 17 2" xfId="14669" xr:uid="{00000000-0005-0000-0000-0000FB3D0000}"/>
    <cellStyle name="Normal 32 17 2 2" xfId="14670" xr:uid="{00000000-0005-0000-0000-0000FC3D0000}"/>
    <cellStyle name="Normal 32 17 2 3" xfId="14671" xr:uid="{00000000-0005-0000-0000-0000FD3D0000}"/>
    <cellStyle name="Normal 32 17 3" xfId="14672" xr:uid="{00000000-0005-0000-0000-0000FE3D0000}"/>
    <cellStyle name="Normal 32 17 4" xfId="14673" xr:uid="{00000000-0005-0000-0000-0000FF3D0000}"/>
    <cellStyle name="Normal 32 17 5" xfId="14674" xr:uid="{00000000-0005-0000-0000-0000003E0000}"/>
    <cellStyle name="Normal 32 17 6" xfId="14675" xr:uid="{00000000-0005-0000-0000-0000013E0000}"/>
    <cellStyle name="Normal 32 17 7" xfId="14676" xr:uid="{00000000-0005-0000-0000-0000023E0000}"/>
    <cellStyle name="Normal 32 17 8" xfId="14677" xr:uid="{00000000-0005-0000-0000-0000033E0000}"/>
    <cellStyle name="Normal 32 17 9" xfId="14678" xr:uid="{00000000-0005-0000-0000-0000043E0000}"/>
    <cellStyle name="Normal 32 18" xfId="2120" xr:uid="{00000000-0005-0000-0000-0000053E0000}"/>
    <cellStyle name="Normal 32 18 10" xfId="14679" xr:uid="{00000000-0005-0000-0000-0000063E0000}"/>
    <cellStyle name="Normal 32 18 11" xfId="14680" xr:uid="{00000000-0005-0000-0000-0000073E0000}"/>
    <cellStyle name="Normal 32 18 2" xfId="14681" xr:uid="{00000000-0005-0000-0000-0000083E0000}"/>
    <cellStyle name="Normal 32 18 2 2" xfId="14682" xr:uid="{00000000-0005-0000-0000-0000093E0000}"/>
    <cellStyle name="Normal 32 18 2 3" xfId="14683" xr:uid="{00000000-0005-0000-0000-00000A3E0000}"/>
    <cellStyle name="Normal 32 18 3" xfId="14684" xr:uid="{00000000-0005-0000-0000-00000B3E0000}"/>
    <cellStyle name="Normal 32 18 4" xfId="14685" xr:uid="{00000000-0005-0000-0000-00000C3E0000}"/>
    <cellStyle name="Normal 32 18 5" xfId="14686" xr:uid="{00000000-0005-0000-0000-00000D3E0000}"/>
    <cellStyle name="Normal 32 18 6" xfId="14687" xr:uid="{00000000-0005-0000-0000-00000E3E0000}"/>
    <cellStyle name="Normal 32 18 7" xfId="14688" xr:uid="{00000000-0005-0000-0000-00000F3E0000}"/>
    <cellStyle name="Normal 32 18 8" xfId="14689" xr:uid="{00000000-0005-0000-0000-0000103E0000}"/>
    <cellStyle name="Normal 32 18 9" xfId="14690" xr:uid="{00000000-0005-0000-0000-0000113E0000}"/>
    <cellStyle name="Normal 32 19" xfId="2121" xr:uid="{00000000-0005-0000-0000-0000123E0000}"/>
    <cellStyle name="Normal 32 19 10" xfId="14691" xr:uid="{00000000-0005-0000-0000-0000133E0000}"/>
    <cellStyle name="Normal 32 19 11" xfId="14692" xr:uid="{00000000-0005-0000-0000-0000143E0000}"/>
    <cellStyle name="Normal 32 19 2" xfId="14693" xr:uid="{00000000-0005-0000-0000-0000153E0000}"/>
    <cellStyle name="Normal 32 19 2 2" xfId="14694" xr:uid="{00000000-0005-0000-0000-0000163E0000}"/>
    <cellStyle name="Normal 32 19 2 3" xfId="14695" xr:uid="{00000000-0005-0000-0000-0000173E0000}"/>
    <cellStyle name="Normal 32 19 3" xfId="14696" xr:uid="{00000000-0005-0000-0000-0000183E0000}"/>
    <cellStyle name="Normal 32 19 4" xfId="14697" xr:uid="{00000000-0005-0000-0000-0000193E0000}"/>
    <cellStyle name="Normal 32 19 5" xfId="14698" xr:uid="{00000000-0005-0000-0000-00001A3E0000}"/>
    <cellStyle name="Normal 32 19 6" xfId="14699" xr:uid="{00000000-0005-0000-0000-00001B3E0000}"/>
    <cellStyle name="Normal 32 19 7" xfId="14700" xr:uid="{00000000-0005-0000-0000-00001C3E0000}"/>
    <cellStyle name="Normal 32 19 8" xfId="14701" xr:uid="{00000000-0005-0000-0000-00001D3E0000}"/>
    <cellStyle name="Normal 32 19 9" xfId="14702" xr:uid="{00000000-0005-0000-0000-00001E3E0000}"/>
    <cellStyle name="Normal 32 2" xfId="1034" xr:uid="{00000000-0005-0000-0000-00001F3E0000}"/>
    <cellStyle name="Normal 32 2 10" xfId="14703" xr:uid="{00000000-0005-0000-0000-0000203E0000}"/>
    <cellStyle name="Normal 32 2 11" xfId="14704" xr:uid="{00000000-0005-0000-0000-0000213E0000}"/>
    <cellStyle name="Normal 32 2 2" xfId="14705" xr:uid="{00000000-0005-0000-0000-0000223E0000}"/>
    <cellStyle name="Normal 32 2 2 2" xfId="14706" xr:uid="{00000000-0005-0000-0000-0000233E0000}"/>
    <cellStyle name="Normal 32 2 2 3" xfId="14707" xr:uid="{00000000-0005-0000-0000-0000243E0000}"/>
    <cellStyle name="Normal 32 2 3" xfId="14708" xr:uid="{00000000-0005-0000-0000-0000253E0000}"/>
    <cellStyle name="Normal 32 2 4" xfId="14709" xr:uid="{00000000-0005-0000-0000-0000263E0000}"/>
    <cellStyle name="Normal 32 2 5" xfId="14710" xr:uid="{00000000-0005-0000-0000-0000273E0000}"/>
    <cellStyle name="Normal 32 2 6" xfId="14711" xr:uid="{00000000-0005-0000-0000-0000283E0000}"/>
    <cellStyle name="Normal 32 2 7" xfId="14712" xr:uid="{00000000-0005-0000-0000-0000293E0000}"/>
    <cellStyle name="Normal 32 2 8" xfId="14713" xr:uid="{00000000-0005-0000-0000-00002A3E0000}"/>
    <cellStyle name="Normal 32 2 9" xfId="14714" xr:uid="{00000000-0005-0000-0000-00002B3E0000}"/>
    <cellStyle name="Normal 32 20" xfId="14715" xr:uid="{00000000-0005-0000-0000-00002C3E0000}"/>
    <cellStyle name="Normal 32 20 2" xfId="14716" xr:uid="{00000000-0005-0000-0000-00002D3E0000}"/>
    <cellStyle name="Normal 32 20 3" xfId="14717" xr:uid="{00000000-0005-0000-0000-00002E3E0000}"/>
    <cellStyle name="Normal 32 21" xfId="14718" xr:uid="{00000000-0005-0000-0000-00002F3E0000}"/>
    <cellStyle name="Normal 32 22" xfId="14719" xr:uid="{00000000-0005-0000-0000-0000303E0000}"/>
    <cellStyle name="Normal 32 23" xfId="14720" xr:uid="{00000000-0005-0000-0000-0000313E0000}"/>
    <cellStyle name="Normal 32 24" xfId="14721" xr:uid="{00000000-0005-0000-0000-0000323E0000}"/>
    <cellStyle name="Normal 32 25" xfId="14722" xr:uid="{00000000-0005-0000-0000-0000333E0000}"/>
    <cellStyle name="Normal 32 26" xfId="14723" xr:uid="{00000000-0005-0000-0000-0000343E0000}"/>
    <cellStyle name="Normal 32 27" xfId="14724" xr:uid="{00000000-0005-0000-0000-0000353E0000}"/>
    <cellStyle name="Normal 32 28" xfId="14725" xr:uid="{00000000-0005-0000-0000-0000363E0000}"/>
    <cellStyle name="Normal 32 29" xfId="14726" xr:uid="{00000000-0005-0000-0000-0000373E0000}"/>
    <cellStyle name="Normal 32 3" xfId="1035" xr:uid="{00000000-0005-0000-0000-0000383E0000}"/>
    <cellStyle name="Normal 32 3 10" xfId="14727" xr:uid="{00000000-0005-0000-0000-0000393E0000}"/>
    <cellStyle name="Normal 32 3 11" xfId="14728" xr:uid="{00000000-0005-0000-0000-00003A3E0000}"/>
    <cellStyle name="Normal 32 3 2" xfId="14729" xr:uid="{00000000-0005-0000-0000-00003B3E0000}"/>
    <cellStyle name="Normal 32 3 2 2" xfId="14730" xr:uid="{00000000-0005-0000-0000-00003C3E0000}"/>
    <cellStyle name="Normal 32 3 2 3" xfId="14731" xr:uid="{00000000-0005-0000-0000-00003D3E0000}"/>
    <cellStyle name="Normal 32 3 3" xfId="14732" xr:uid="{00000000-0005-0000-0000-00003E3E0000}"/>
    <cellStyle name="Normal 32 3 4" xfId="14733" xr:uid="{00000000-0005-0000-0000-00003F3E0000}"/>
    <cellStyle name="Normal 32 3 5" xfId="14734" xr:uid="{00000000-0005-0000-0000-0000403E0000}"/>
    <cellStyle name="Normal 32 3 6" xfId="14735" xr:uid="{00000000-0005-0000-0000-0000413E0000}"/>
    <cellStyle name="Normal 32 3 7" xfId="14736" xr:uid="{00000000-0005-0000-0000-0000423E0000}"/>
    <cellStyle name="Normal 32 3 8" xfId="14737" xr:uid="{00000000-0005-0000-0000-0000433E0000}"/>
    <cellStyle name="Normal 32 3 9" xfId="14738" xr:uid="{00000000-0005-0000-0000-0000443E0000}"/>
    <cellStyle name="Normal 32 4" xfId="1036" xr:uid="{00000000-0005-0000-0000-0000453E0000}"/>
    <cellStyle name="Normal 32 4 10" xfId="14739" xr:uid="{00000000-0005-0000-0000-0000463E0000}"/>
    <cellStyle name="Normal 32 4 11" xfId="14740" xr:uid="{00000000-0005-0000-0000-0000473E0000}"/>
    <cellStyle name="Normal 32 4 2" xfId="14741" xr:uid="{00000000-0005-0000-0000-0000483E0000}"/>
    <cellStyle name="Normal 32 4 2 2" xfId="14742" xr:uid="{00000000-0005-0000-0000-0000493E0000}"/>
    <cellStyle name="Normal 32 4 2 3" xfId="14743" xr:uid="{00000000-0005-0000-0000-00004A3E0000}"/>
    <cellStyle name="Normal 32 4 3" xfId="14744" xr:uid="{00000000-0005-0000-0000-00004B3E0000}"/>
    <cellStyle name="Normal 32 4 4" xfId="14745" xr:uid="{00000000-0005-0000-0000-00004C3E0000}"/>
    <cellStyle name="Normal 32 4 5" xfId="14746" xr:uid="{00000000-0005-0000-0000-00004D3E0000}"/>
    <cellStyle name="Normal 32 4 6" xfId="14747" xr:uid="{00000000-0005-0000-0000-00004E3E0000}"/>
    <cellStyle name="Normal 32 4 7" xfId="14748" xr:uid="{00000000-0005-0000-0000-00004F3E0000}"/>
    <cellStyle name="Normal 32 4 8" xfId="14749" xr:uid="{00000000-0005-0000-0000-0000503E0000}"/>
    <cellStyle name="Normal 32 4 9" xfId="14750" xr:uid="{00000000-0005-0000-0000-0000513E0000}"/>
    <cellStyle name="Normal 32 5" xfId="1037" xr:uid="{00000000-0005-0000-0000-0000523E0000}"/>
    <cellStyle name="Normal 32 5 10" xfId="14751" xr:uid="{00000000-0005-0000-0000-0000533E0000}"/>
    <cellStyle name="Normal 32 5 11" xfId="14752" xr:uid="{00000000-0005-0000-0000-0000543E0000}"/>
    <cellStyle name="Normal 32 5 2" xfId="14753" xr:uid="{00000000-0005-0000-0000-0000553E0000}"/>
    <cellStyle name="Normal 32 5 2 2" xfId="14754" xr:uid="{00000000-0005-0000-0000-0000563E0000}"/>
    <cellStyle name="Normal 32 5 2 3" xfId="14755" xr:uid="{00000000-0005-0000-0000-0000573E0000}"/>
    <cellStyle name="Normal 32 5 3" xfId="14756" xr:uid="{00000000-0005-0000-0000-0000583E0000}"/>
    <cellStyle name="Normal 32 5 4" xfId="14757" xr:uid="{00000000-0005-0000-0000-0000593E0000}"/>
    <cellStyle name="Normal 32 5 5" xfId="14758" xr:uid="{00000000-0005-0000-0000-00005A3E0000}"/>
    <cellStyle name="Normal 32 5 6" xfId="14759" xr:uid="{00000000-0005-0000-0000-00005B3E0000}"/>
    <cellStyle name="Normal 32 5 7" xfId="14760" xr:uid="{00000000-0005-0000-0000-00005C3E0000}"/>
    <cellStyle name="Normal 32 5 8" xfId="14761" xr:uid="{00000000-0005-0000-0000-00005D3E0000}"/>
    <cellStyle name="Normal 32 5 9" xfId="14762" xr:uid="{00000000-0005-0000-0000-00005E3E0000}"/>
    <cellStyle name="Normal 32 6" xfId="1038" xr:uid="{00000000-0005-0000-0000-00005F3E0000}"/>
    <cellStyle name="Normal 32 6 10" xfId="14763" xr:uid="{00000000-0005-0000-0000-0000603E0000}"/>
    <cellStyle name="Normal 32 6 11" xfId="14764" xr:uid="{00000000-0005-0000-0000-0000613E0000}"/>
    <cellStyle name="Normal 32 6 2" xfId="14765" xr:uid="{00000000-0005-0000-0000-0000623E0000}"/>
    <cellStyle name="Normal 32 6 2 2" xfId="14766" xr:uid="{00000000-0005-0000-0000-0000633E0000}"/>
    <cellStyle name="Normal 32 6 2 3" xfId="14767" xr:uid="{00000000-0005-0000-0000-0000643E0000}"/>
    <cellStyle name="Normal 32 6 3" xfId="14768" xr:uid="{00000000-0005-0000-0000-0000653E0000}"/>
    <cellStyle name="Normal 32 6 4" xfId="14769" xr:uid="{00000000-0005-0000-0000-0000663E0000}"/>
    <cellStyle name="Normal 32 6 5" xfId="14770" xr:uid="{00000000-0005-0000-0000-0000673E0000}"/>
    <cellStyle name="Normal 32 6 6" xfId="14771" xr:uid="{00000000-0005-0000-0000-0000683E0000}"/>
    <cellStyle name="Normal 32 6 7" xfId="14772" xr:uid="{00000000-0005-0000-0000-0000693E0000}"/>
    <cellStyle name="Normal 32 6 8" xfId="14773" xr:uid="{00000000-0005-0000-0000-00006A3E0000}"/>
    <cellStyle name="Normal 32 6 9" xfId="14774" xr:uid="{00000000-0005-0000-0000-00006B3E0000}"/>
    <cellStyle name="Normal 32 7" xfId="1039" xr:uid="{00000000-0005-0000-0000-00006C3E0000}"/>
    <cellStyle name="Normal 32 7 10" xfId="14775" xr:uid="{00000000-0005-0000-0000-00006D3E0000}"/>
    <cellStyle name="Normal 32 7 11" xfId="14776" xr:uid="{00000000-0005-0000-0000-00006E3E0000}"/>
    <cellStyle name="Normal 32 7 2" xfId="14777" xr:uid="{00000000-0005-0000-0000-00006F3E0000}"/>
    <cellStyle name="Normal 32 7 2 2" xfId="14778" xr:uid="{00000000-0005-0000-0000-0000703E0000}"/>
    <cellStyle name="Normal 32 7 2 3" xfId="14779" xr:uid="{00000000-0005-0000-0000-0000713E0000}"/>
    <cellStyle name="Normal 32 7 3" xfId="14780" xr:uid="{00000000-0005-0000-0000-0000723E0000}"/>
    <cellStyle name="Normal 32 7 4" xfId="14781" xr:uid="{00000000-0005-0000-0000-0000733E0000}"/>
    <cellStyle name="Normal 32 7 5" xfId="14782" xr:uid="{00000000-0005-0000-0000-0000743E0000}"/>
    <cellStyle name="Normal 32 7 6" xfId="14783" xr:uid="{00000000-0005-0000-0000-0000753E0000}"/>
    <cellStyle name="Normal 32 7 7" xfId="14784" xr:uid="{00000000-0005-0000-0000-0000763E0000}"/>
    <cellStyle name="Normal 32 7 8" xfId="14785" xr:uid="{00000000-0005-0000-0000-0000773E0000}"/>
    <cellStyle name="Normal 32 7 9" xfId="14786" xr:uid="{00000000-0005-0000-0000-0000783E0000}"/>
    <cellStyle name="Normal 32 8" xfId="1040" xr:uid="{00000000-0005-0000-0000-0000793E0000}"/>
    <cellStyle name="Normal 32 8 10" xfId="14787" xr:uid="{00000000-0005-0000-0000-00007A3E0000}"/>
    <cellStyle name="Normal 32 8 11" xfId="14788" xr:uid="{00000000-0005-0000-0000-00007B3E0000}"/>
    <cellStyle name="Normal 32 8 2" xfId="14789" xr:uid="{00000000-0005-0000-0000-00007C3E0000}"/>
    <cellStyle name="Normal 32 8 2 2" xfId="14790" xr:uid="{00000000-0005-0000-0000-00007D3E0000}"/>
    <cellStyle name="Normal 32 8 2 3" xfId="14791" xr:uid="{00000000-0005-0000-0000-00007E3E0000}"/>
    <cellStyle name="Normal 32 8 3" xfId="14792" xr:uid="{00000000-0005-0000-0000-00007F3E0000}"/>
    <cellStyle name="Normal 32 8 4" xfId="14793" xr:uid="{00000000-0005-0000-0000-0000803E0000}"/>
    <cellStyle name="Normal 32 8 5" xfId="14794" xr:uid="{00000000-0005-0000-0000-0000813E0000}"/>
    <cellStyle name="Normal 32 8 6" xfId="14795" xr:uid="{00000000-0005-0000-0000-0000823E0000}"/>
    <cellStyle name="Normal 32 8 7" xfId="14796" xr:uid="{00000000-0005-0000-0000-0000833E0000}"/>
    <cellStyle name="Normal 32 8 8" xfId="14797" xr:uid="{00000000-0005-0000-0000-0000843E0000}"/>
    <cellStyle name="Normal 32 8 9" xfId="14798" xr:uid="{00000000-0005-0000-0000-0000853E0000}"/>
    <cellStyle name="Normal 32 9" xfId="1041" xr:uid="{00000000-0005-0000-0000-0000863E0000}"/>
    <cellStyle name="Normal 32 9 10" xfId="14799" xr:uid="{00000000-0005-0000-0000-0000873E0000}"/>
    <cellStyle name="Normal 32 9 11" xfId="14800" xr:uid="{00000000-0005-0000-0000-0000883E0000}"/>
    <cellStyle name="Normal 32 9 2" xfId="14801" xr:uid="{00000000-0005-0000-0000-0000893E0000}"/>
    <cellStyle name="Normal 32 9 2 2" xfId="14802" xr:uid="{00000000-0005-0000-0000-00008A3E0000}"/>
    <cellStyle name="Normal 32 9 2 3" xfId="14803" xr:uid="{00000000-0005-0000-0000-00008B3E0000}"/>
    <cellStyle name="Normal 32 9 3" xfId="14804" xr:uid="{00000000-0005-0000-0000-00008C3E0000}"/>
    <cellStyle name="Normal 32 9 4" xfId="14805" xr:uid="{00000000-0005-0000-0000-00008D3E0000}"/>
    <cellStyle name="Normal 32 9 5" xfId="14806" xr:uid="{00000000-0005-0000-0000-00008E3E0000}"/>
    <cellStyle name="Normal 32 9 6" xfId="14807" xr:uid="{00000000-0005-0000-0000-00008F3E0000}"/>
    <cellStyle name="Normal 32 9 7" xfId="14808" xr:uid="{00000000-0005-0000-0000-0000903E0000}"/>
    <cellStyle name="Normal 32 9 8" xfId="14809" xr:uid="{00000000-0005-0000-0000-0000913E0000}"/>
    <cellStyle name="Normal 32 9 9" xfId="14810" xr:uid="{00000000-0005-0000-0000-0000923E0000}"/>
    <cellStyle name="Normal 33" xfId="14811" xr:uid="{00000000-0005-0000-0000-0000933E0000}"/>
    <cellStyle name="Normal 33 10" xfId="14812" xr:uid="{00000000-0005-0000-0000-0000943E0000}"/>
    <cellStyle name="Normal 33 11" xfId="14813" xr:uid="{00000000-0005-0000-0000-0000953E0000}"/>
    <cellStyle name="Normal 33 2" xfId="14814" xr:uid="{00000000-0005-0000-0000-0000963E0000}"/>
    <cellStyle name="Normal 33 2 2" xfId="14815" xr:uid="{00000000-0005-0000-0000-0000973E0000}"/>
    <cellStyle name="Normal 33 2 2 2" xfId="14816" xr:uid="{00000000-0005-0000-0000-0000983E0000}"/>
    <cellStyle name="Normal 33 2 2 3" xfId="14817" xr:uid="{00000000-0005-0000-0000-0000993E0000}"/>
    <cellStyle name="Normal 33 2 2 4" xfId="14818" xr:uid="{00000000-0005-0000-0000-00009A3E0000}"/>
    <cellStyle name="Normal 33 2 3" xfId="14819" xr:uid="{00000000-0005-0000-0000-00009B3E0000}"/>
    <cellStyle name="Normal 33 2 4" xfId="14820" xr:uid="{00000000-0005-0000-0000-00009C3E0000}"/>
    <cellStyle name="Normal 33 2 5" xfId="14821" xr:uid="{00000000-0005-0000-0000-00009D3E0000}"/>
    <cellStyle name="Normal 33 3" xfId="14822" xr:uid="{00000000-0005-0000-0000-00009E3E0000}"/>
    <cellStyle name="Normal 33 4" xfId="14823" xr:uid="{00000000-0005-0000-0000-00009F3E0000}"/>
    <cellStyle name="Normal 33 5" xfId="14824" xr:uid="{00000000-0005-0000-0000-0000A03E0000}"/>
    <cellStyle name="Normal 33 6" xfId="14825" xr:uid="{00000000-0005-0000-0000-0000A13E0000}"/>
    <cellStyle name="Normal 33 7" xfId="14826" xr:uid="{00000000-0005-0000-0000-0000A23E0000}"/>
    <cellStyle name="Normal 33 8" xfId="14827" xr:uid="{00000000-0005-0000-0000-0000A33E0000}"/>
    <cellStyle name="Normal 33 9" xfId="14828" xr:uid="{00000000-0005-0000-0000-0000A43E0000}"/>
    <cellStyle name="Normal 34" xfId="1042" xr:uid="{00000000-0005-0000-0000-0000A53E0000}"/>
    <cellStyle name="Normal 34 10" xfId="1043" xr:uid="{00000000-0005-0000-0000-0000A63E0000}"/>
    <cellStyle name="Normal 34 10 10" xfId="14829" xr:uid="{00000000-0005-0000-0000-0000A73E0000}"/>
    <cellStyle name="Normal 34 10 11" xfId="14830" xr:uid="{00000000-0005-0000-0000-0000A83E0000}"/>
    <cellStyle name="Normal 34 10 2" xfId="14831" xr:uid="{00000000-0005-0000-0000-0000A93E0000}"/>
    <cellStyle name="Normal 34 10 2 2" xfId="14832" xr:uid="{00000000-0005-0000-0000-0000AA3E0000}"/>
    <cellStyle name="Normal 34 10 2 3" xfId="14833" xr:uid="{00000000-0005-0000-0000-0000AB3E0000}"/>
    <cellStyle name="Normal 34 10 3" xfId="14834" xr:uid="{00000000-0005-0000-0000-0000AC3E0000}"/>
    <cellStyle name="Normal 34 10 4" xfId="14835" xr:uid="{00000000-0005-0000-0000-0000AD3E0000}"/>
    <cellStyle name="Normal 34 10 5" xfId="14836" xr:uid="{00000000-0005-0000-0000-0000AE3E0000}"/>
    <cellStyle name="Normal 34 10 6" xfId="14837" xr:uid="{00000000-0005-0000-0000-0000AF3E0000}"/>
    <cellStyle name="Normal 34 10 7" xfId="14838" xr:uid="{00000000-0005-0000-0000-0000B03E0000}"/>
    <cellStyle name="Normal 34 10 8" xfId="14839" xr:uid="{00000000-0005-0000-0000-0000B13E0000}"/>
    <cellStyle name="Normal 34 10 9" xfId="14840" xr:uid="{00000000-0005-0000-0000-0000B23E0000}"/>
    <cellStyle name="Normal 34 11" xfId="1044" xr:uid="{00000000-0005-0000-0000-0000B33E0000}"/>
    <cellStyle name="Normal 34 11 10" xfId="14841" xr:uid="{00000000-0005-0000-0000-0000B43E0000}"/>
    <cellStyle name="Normal 34 11 11" xfId="14842" xr:uid="{00000000-0005-0000-0000-0000B53E0000}"/>
    <cellStyle name="Normal 34 11 2" xfId="14843" xr:uid="{00000000-0005-0000-0000-0000B63E0000}"/>
    <cellStyle name="Normal 34 11 2 2" xfId="14844" xr:uid="{00000000-0005-0000-0000-0000B73E0000}"/>
    <cellStyle name="Normal 34 11 2 3" xfId="14845" xr:uid="{00000000-0005-0000-0000-0000B83E0000}"/>
    <cellStyle name="Normal 34 11 3" xfId="14846" xr:uid="{00000000-0005-0000-0000-0000B93E0000}"/>
    <cellStyle name="Normal 34 11 4" xfId="14847" xr:uid="{00000000-0005-0000-0000-0000BA3E0000}"/>
    <cellStyle name="Normal 34 11 5" xfId="14848" xr:uid="{00000000-0005-0000-0000-0000BB3E0000}"/>
    <cellStyle name="Normal 34 11 6" xfId="14849" xr:uid="{00000000-0005-0000-0000-0000BC3E0000}"/>
    <cellStyle name="Normal 34 11 7" xfId="14850" xr:uid="{00000000-0005-0000-0000-0000BD3E0000}"/>
    <cellStyle name="Normal 34 11 8" xfId="14851" xr:uid="{00000000-0005-0000-0000-0000BE3E0000}"/>
    <cellStyle name="Normal 34 11 9" xfId="14852" xr:uid="{00000000-0005-0000-0000-0000BF3E0000}"/>
    <cellStyle name="Normal 34 12" xfId="1045" xr:uid="{00000000-0005-0000-0000-0000C03E0000}"/>
    <cellStyle name="Normal 34 12 10" xfId="14853" xr:uid="{00000000-0005-0000-0000-0000C13E0000}"/>
    <cellStyle name="Normal 34 12 11" xfId="14854" xr:uid="{00000000-0005-0000-0000-0000C23E0000}"/>
    <cellStyle name="Normal 34 12 2" xfId="14855" xr:uid="{00000000-0005-0000-0000-0000C33E0000}"/>
    <cellStyle name="Normal 34 12 2 2" xfId="14856" xr:uid="{00000000-0005-0000-0000-0000C43E0000}"/>
    <cellStyle name="Normal 34 12 2 3" xfId="14857" xr:uid="{00000000-0005-0000-0000-0000C53E0000}"/>
    <cellStyle name="Normal 34 12 3" xfId="14858" xr:uid="{00000000-0005-0000-0000-0000C63E0000}"/>
    <cellStyle name="Normal 34 12 4" xfId="14859" xr:uid="{00000000-0005-0000-0000-0000C73E0000}"/>
    <cellStyle name="Normal 34 12 5" xfId="14860" xr:uid="{00000000-0005-0000-0000-0000C83E0000}"/>
    <cellStyle name="Normal 34 12 6" xfId="14861" xr:uid="{00000000-0005-0000-0000-0000C93E0000}"/>
    <cellStyle name="Normal 34 12 7" xfId="14862" xr:uid="{00000000-0005-0000-0000-0000CA3E0000}"/>
    <cellStyle name="Normal 34 12 8" xfId="14863" xr:uid="{00000000-0005-0000-0000-0000CB3E0000}"/>
    <cellStyle name="Normal 34 12 9" xfId="14864" xr:uid="{00000000-0005-0000-0000-0000CC3E0000}"/>
    <cellStyle name="Normal 34 13" xfId="1046" xr:uid="{00000000-0005-0000-0000-0000CD3E0000}"/>
    <cellStyle name="Normal 34 13 10" xfId="14865" xr:uid="{00000000-0005-0000-0000-0000CE3E0000}"/>
    <cellStyle name="Normal 34 13 11" xfId="14866" xr:uid="{00000000-0005-0000-0000-0000CF3E0000}"/>
    <cellStyle name="Normal 34 13 2" xfId="14867" xr:uid="{00000000-0005-0000-0000-0000D03E0000}"/>
    <cellStyle name="Normal 34 13 2 2" xfId="14868" xr:uid="{00000000-0005-0000-0000-0000D13E0000}"/>
    <cellStyle name="Normal 34 13 2 3" xfId="14869" xr:uid="{00000000-0005-0000-0000-0000D23E0000}"/>
    <cellStyle name="Normal 34 13 3" xfId="14870" xr:uid="{00000000-0005-0000-0000-0000D33E0000}"/>
    <cellStyle name="Normal 34 13 4" xfId="14871" xr:uid="{00000000-0005-0000-0000-0000D43E0000}"/>
    <cellStyle name="Normal 34 13 5" xfId="14872" xr:uid="{00000000-0005-0000-0000-0000D53E0000}"/>
    <cellStyle name="Normal 34 13 6" xfId="14873" xr:uid="{00000000-0005-0000-0000-0000D63E0000}"/>
    <cellStyle name="Normal 34 13 7" xfId="14874" xr:uid="{00000000-0005-0000-0000-0000D73E0000}"/>
    <cellStyle name="Normal 34 13 8" xfId="14875" xr:uid="{00000000-0005-0000-0000-0000D83E0000}"/>
    <cellStyle name="Normal 34 13 9" xfId="14876" xr:uid="{00000000-0005-0000-0000-0000D93E0000}"/>
    <cellStyle name="Normal 34 14" xfId="1047" xr:uid="{00000000-0005-0000-0000-0000DA3E0000}"/>
    <cellStyle name="Normal 34 14 10" xfId="14877" xr:uid="{00000000-0005-0000-0000-0000DB3E0000}"/>
    <cellStyle name="Normal 34 14 11" xfId="14878" xr:uid="{00000000-0005-0000-0000-0000DC3E0000}"/>
    <cellStyle name="Normal 34 14 2" xfId="14879" xr:uid="{00000000-0005-0000-0000-0000DD3E0000}"/>
    <cellStyle name="Normal 34 14 2 2" xfId="14880" xr:uid="{00000000-0005-0000-0000-0000DE3E0000}"/>
    <cellStyle name="Normal 34 14 2 3" xfId="14881" xr:uid="{00000000-0005-0000-0000-0000DF3E0000}"/>
    <cellStyle name="Normal 34 14 3" xfId="14882" xr:uid="{00000000-0005-0000-0000-0000E03E0000}"/>
    <cellStyle name="Normal 34 14 4" xfId="14883" xr:uid="{00000000-0005-0000-0000-0000E13E0000}"/>
    <cellStyle name="Normal 34 14 5" xfId="14884" xr:uid="{00000000-0005-0000-0000-0000E23E0000}"/>
    <cellStyle name="Normal 34 14 6" xfId="14885" xr:uid="{00000000-0005-0000-0000-0000E33E0000}"/>
    <cellStyle name="Normal 34 14 7" xfId="14886" xr:uid="{00000000-0005-0000-0000-0000E43E0000}"/>
    <cellStyle name="Normal 34 14 8" xfId="14887" xr:uid="{00000000-0005-0000-0000-0000E53E0000}"/>
    <cellStyle name="Normal 34 14 9" xfId="14888" xr:uid="{00000000-0005-0000-0000-0000E63E0000}"/>
    <cellStyle name="Normal 34 15" xfId="1048" xr:uid="{00000000-0005-0000-0000-0000E73E0000}"/>
    <cellStyle name="Normal 34 15 10" xfId="14889" xr:uid="{00000000-0005-0000-0000-0000E83E0000}"/>
    <cellStyle name="Normal 34 15 11" xfId="14890" xr:uid="{00000000-0005-0000-0000-0000E93E0000}"/>
    <cellStyle name="Normal 34 15 2" xfId="14891" xr:uid="{00000000-0005-0000-0000-0000EA3E0000}"/>
    <cellStyle name="Normal 34 15 2 2" xfId="14892" xr:uid="{00000000-0005-0000-0000-0000EB3E0000}"/>
    <cellStyle name="Normal 34 15 2 3" xfId="14893" xr:uid="{00000000-0005-0000-0000-0000EC3E0000}"/>
    <cellStyle name="Normal 34 15 3" xfId="14894" xr:uid="{00000000-0005-0000-0000-0000ED3E0000}"/>
    <cellStyle name="Normal 34 15 4" xfId="14895" xr:uid="{00000000-0005-0000-0000-0000EE3E0000}"/>
    <cellStyle name="Normal 34 15 5" xfId="14896" xr:uid="{00000000-0005-0000-0000-0000EF3E0000}"/>
    <cellStyle name="Normal 34 15 6" xfId="14897" xr:uid="{00000000-0005-0000-0000-0000F03E0000}"/>
    <cellStyle name="Normal 34 15 7" xfId="14898" xr:uid="{00000000-0005-0000-0000-0000F13E0000}"/>
    <cellStyle name="Normal 34 15 8" xfId="14899" xr:uid="{00000000-0005-0000-0000-0000F23E0000}"/>
    <cellStyle name="Normal 34 15 9" xfId="14900" xr:uid="{00000000-0005-0000-0000-0000F33E0000}"/>
    <cellStyle name="Normal 34 16" xfId="2122" xr:uid="{00000000-0005-0000-0000-0000F43E0000}"/>
    <cellStyle name="Normal 34 16 10" xfId="14901" xr:uid="{00000000-0005-0000-0000-0000F53E0000}"/>
    <cellStyle name="Normal 34 16 11" xfId="14902" xr:uid="{00000000-0005-0000-0000-0000F63E0000}"/>
    <cellStyle name="Normal 34 16 2" xfId="14903" xr:uid="{00000000-0005-0000-0000-0000F73E0000}"/>
    <cellStyle name="Normal 34 16 2 2" xfId="14904" xr:uid="{00000000-0005-0000-0000-0000F83E0000}"/>
    <cellStyle name="Normal 34 16 2 3" xfId="14905" xr:uid="{00000000-0005-0000-0000-0000F93E0000}"/>
    <cellStyle name="Normal 34 16 3" xfId="14906" xr:uid="{00000000-0005-0000-0000-0000FA3E0000}"/>
    <cellStyle name="Normal 34 16 4" xfId="14907" xr:uid="{00000000-0005-0000-0000-0000FB3E0000}"/>
    <cellStyle name="Normal 34 16 5" xfId="14908" xr:uid="{00000000-0005-0000-0000-0000FC3E0000}"/>
    <cellStyle name="Normal 34 16 6" xfId="14909" xr:uid="{00000000-0005-0000-0000-0000FD3E0000}"/>
    <cellStyle name="Normal 34 16 7" xfId="14910" xr:uid="{00000000-0005-0000-0000-0000FE3E0000}"/>
    <cellStyle name="Normal 34 16 8" xfId="14911" xr:uid="{00000000-0005-0000-0000-0000FF3E0000}"/>
    <cellStyle name="Normal 34 16 9" xfId="14912" xr:uid="{00000000-0005-0000-0000-0000003F0000}"/>
    <cellStyle name="Normal 34 17" xfId="2123" xr:uid="{00000000-0005-0000-0000-0000013F0000}"/>
    <cellStyle name="Normal 34 17 10" xfId="14913" xr:uid="{00000000-0005-0000-0000-0000023F0000}"/>
    <cellStyle name="Normal 34 17 11" xfId="14914" xr:uid="{00000000-0005-0000-0000-0000033F0000}"/>
    <cellStyle name="Normal 34 17 2" xfId="14915" xr:uid="{00000000-0005-0000-0000-0000043F0000}"/>
    <cellStyle name="Normal 34 17 2 2" xfId="14916" xr:uid="{00000000-0005-0000-0000-0000053F0000}"/>
    <cellStyle name="Normal 34 17 2 3" xfId="14917" xr:uid="{00000000-0005-0000-0000-0000063F0000}"/>
    <cellStyle name="Normal 34 17 3" xfId="14918" xr:uid="{00000000-0005-0000-0000-0000073F0000}"/>
    <cellStyle name="Normal 34 17 4" xfId="14919" xr:uid="{00000000-0005-0000-0000-0000083F0000}"/>
    <cellStyle name="Normal 34 17 5" xfId="14920" xr:uid="{00000000-0005-0000-0000-0000093F0000}"/>
    <cellStyle name="Normal 34 17 6" xfId="14921" xr:uid="{00000000-0005-0000-0000-00000A3F0000}"/>
    <cellStyle name="Normal 34 17 7" xfId="14922" xr:uid="{00000000-0005-0000-0000-00000B3F0000}"/>
    <cellStyle name="Normal 34 17 8" xfId="14923" xr:uid="{00000000-0005-0000-0000-00000C3F0000}"/>
    <cellStyle name="Normal 34 17 9" xfId="14924" xr:uid="{00000000-0005-0000-0000-00000D3F0000}"/>
    <cellStyle name="Normal 34 18" xfId="2124" xr:uid="{00000000-0005-0000-0000-00000E3F0000}"/>
    <cellStyle name="Normal 34 18 10" xfId="14925" xr:uid="{00000000-0005-0000-0000-00000F3F0000}"/>
    <cellStyle name="Normal 34 18 11" xfId="14926" xr:uid="{00000000-0005-0000-0000-0000103F0000}"/>
    <cellStyle name="Normal 34 18 2" xfId="14927" xr:uid="{00000000-0005-0000-0000-0000113F0000}"/>
    <cellStyle name="Normal 34 18 2 2" xfId="14928" xr:uid="{00000000-0005-0000-0000-0000123F0000}"/>
    <cellStyle name="Normal 34 18 2 3" xfId="14929" xr:uid="{00000000-0005-0000-0000-0000133F0000}"/>
    <cellStyle name="Normal 34 18 3" xfId="14930" xr:uid="{00000000-0005-0000-0000-0000143F0000}"/>
    <cellStyle name="Normal 34 18 4" xfId="14931" xr:uid="{00000000-0005-0000-0000-0000153F0000}"/>
    <cellStyle name="Normal 34 18 5" xfId="14932" xr:uid="{00000000-0005-0000-0000-0000163F0000}"/>
    <cellStyle name="Normal 34 18 6" xfId="14933" xr:uid="{00000000-0005-0000-0000-0000173F0000}"/>
    <cellStyle name="Normal 34 18 7" xfId="14934" xr:uid="{00000000-0005-0000-0000-0000183F0000}"/>
    <cellStyle name="Normal 34 18 8" xfId="14935" xr:uid="{00000000-0005-0000-0000-0000193F0000}"/>
    <cellStyle name="Normal 34 18 9" xfId="14936" xr:uid="{00000000-0005-0000-0000-00001A3F0000}"/>
    <cellStyle name="Normal 34 19" xfId="2125" xr:uid="{00000000-0005-0000-0000-00001B3F0000}"/>
    <cellStyle name="Normal 34 19 10" xfId="14937" xr:uid="{00000000-0005-0000-0000-00001C3F0000}"/>
    <cellStyle name="Normal 34 19 11" xfId="14938" xr:uid="{00000000-0005-0000-0000-00001D3F0000}"/>
    <cellStyle name="Normal 34 19 2" xfId="14939" xr:uid="{00000000-0005-0000-0000-00001E3F0000}"/>
    <cellStyle name="Normal 34 19 2 2" xfId="14940" xr:uid="{00000000-0005-0000-0000-00001F3F0000}"/>
    <cellStyle name="Normal 34 19 2 3" xfId="14941" xr:uid="{00000000-0005-0000-0000-0000203F0000}"/>
    <cellStyle name="Normal 34 19 3" xfId="14942" xr:uid="{00000000-0005-0000-0000-0000213F0000}"/>
    <cellStyle name="Normal 34 19 4" xfId="14943" xr:uid="{00000000-0005-0000-0000-0000223F0000}"/>
    <cellStyle name="Normal 34 19 5" xfId="14944" xr:uid="{00000000-0005-0000-0000-0000233F0000}"/>
    <cellStyle name="Normal 34 19 6" xfId="14945" xr:uid="{00000000-0005-0000-0000-0000243F0000}"/>
    <cellStyle name="Normal 34 19 7" xfId="14946" xr:uid="{00000000-0005-0000-0000-0000253F0000}"/>
    <cellStyle name="Normal 34 19 8" xfId="14947" xr:uid="{00000000-0005-0000-0000-0000263F0000}"/>
    <cellStyle name="Normal 34 19 9" xfId="14948" xr:uid="{00000000-0005-0000-0000-0000273F0000}"/>
    <cellStyle name="Normal 34 2" xfId="1049" xr:uid="{00000000-0005-0000-0000-0000283F0000}"/>
    <cellStyle name="Normal 34 2 10" xfId="14949" xr:uid="{00000000-0005-0000-0000-0000293F0000}"/>
    <cellStyle name="Normal 34 2 11" xfId="14950" xr:uid="{00000000-0005-0000-0000-00002A3F0000}"/>
    <cellStyle name="Normal 34 2 2" xfId="14951" xr:uid="{00000000-0005-0000-0000-00002B3F0000}"/>
    <cellStyle name="Normal 34 2 2 2" xfId="14952" xr:uid="{00000000-0005-0000-0000-00002C3F0000}"/>
    <cellStyle name="Normal 34 2 2 3" xfId="14953" xr:uid="{00000000-0005-0000-0000-00002D3F0000}"/>
    <cellStyle name="Normal 34 2 3" xfId="14954" xr:uid="{00000000-0005-0000-0000-00002E3F0000}"/>
    <cellStyle name="Normal 34 2 4" xfId="14955" xr:uid="{00000000-0005-0000-0000-00002F3F0000}"/>
    <cellStyle name="Normal 34 2 5" xfId="14956" xr:uid="{00000000-0005-0000-0000-0000303F0000}"/>
    <cellStyle name="Normal 34 2 6" xfId="14957" xr:uid="{00000000-0005-0000-0000-0000313F0000}"/>
    <cellStyle name="Normal 34 2 7" xfId="14958" xr:uid="{00000000-0005-0000-0000-0000323F0000}"/>
    <cellStyle name="Normal 34 2 8" xfId="14959" xr:uid="{00000000-0005-0000-0000-0000333F0000}"/>
    <cellStyle name="Normal 34 2 9" xfId="14960" xr:uid="{00000000-0005-0000-0000-0000343F0000}"/>
    <cellStyle name="Normal 34 20" xfId="14961" xr:uid="{00000000-0005-0000-0000-0000353F0000}"/>
    <cellStyle name="Normal 34 20 2" xfId="14962" xr:uid="{00000000-0005-0000-0000-0000363F0000}"/>
    <cellStyle name="Normal 34 20 3" xfId="14963" xr:uid="{00000000-0005-0000-0000-0000373F0000}"/>
    <cellStyle name="Normal 34 21" xfId="14964" xr:uid="{00000000-0005-0000-0000-0000383F0000}"/>
    <cellStyle name="Normal 34 22" xfId="14965" xr:uid="{00000000-0005-0000-0000-0000393F0000}"/>
    <cellStyle name="Normal 34 23" xfId="14966" xr:uid="{00000000-0005-0000-0000-00003A3F0000}"/>
    <cellStyle name="Normal 34 24" xfId="14967" xr:uid="{00000000-0005-0000-0000-00003B3F0000}"/>
    <cellStyle name="Normal 34 25" xfId="14968" xr:uid="{00000000-0005-0000-0000-00003C3F0000}"/>
    <cellStyle name="Normal 34 26" xfId="14969" xr:uid="{00000000-0005-0000-0000-00003D3F0000}"/>
    <cellStyle name="Normal 34 27" xfId="14970" xr:uid="{00000000-0005-0000-0000-00003E3F0000}"/>
    <cellStyle name="Normal 34 28" xfId="14971" xr:uid="{00000000-0005-0000-0000-00003F3F0000}"/>
    <cellStyle name="Normal 34 29" xfId="14972" xr:uid="{00000000-0005-0000-0000-0000403F0000}"/>
    <cellStyle name="Normal 34 3" xfId="1050" xr:uid="{00000000-0005-0000-0000-0000413F0000}"/>
    <cellStyle name="Normal 34 3 10" xfId="14973" xr:uid="{00000000-0005-0000-0000-0000423F0000}"/>
    <cellStyle name="Normal 34 3 11" xfId="14974" xr:uid="{00000000-0005-0000-0000-0000433F0000}"/>
    <cellStyle name="Normal 34 3 2" xfId="14975" xr:uid="{00000000-0005-0000-0000-0000443F0000}"/>
    <cellStyle name="Normal 34 3 2 2" xfId="14976" xr:uid="{00000000-0005-0000-0000-0000453F0000}"/>
    <cellStyle name="Normal 34 3 2 3" xfId="14977" xr:uid="{00000000-0005-0000-0000-0000463F0000}"/>
    <cellStyle name="Normal 34 3 3" xfId="14978" xr:uid="{00000000-0005-0000-0000-0000473F0000}"/>
    <cellStyle name="Normal 34 3 4" xfId="14979" xr:uid="{00000000-0005-0000-0000-0000483F0000}"/>
    <cellStyle name="Normal 34 3 5" xfId="14980" xr:uid="{00000000-0005-0000-0000-0000493F0000}"/>
    <cellStyle name="Normal 34 3 6" xfId="14981" xr:uid="{00000000-0005-0000-0000-00004A3F0000}"/>
    <cellStyle name="Normal 34 3 7" xfId="14982" xr:uid="{00000000-0005-0000-0000-00004B3F0000}"/>
    <cellStyle name="Normal 34 3 8" xfId="14983" xr:uid="{00000000-0005-0000-0000-00004C3F0000}"/>
    <cellStyle name="Normal 34 3 9" xfId="14984" xr:uid="{00000000-0005-0000-0000-00004D3F0000}"/>
    <cellStyle name="Normal 34 4" xfId="1051" xr:uid="{00000000-0005-0000-0000-00004E3F0000}"/>
    <cellStyle name="Normal 34 4 10" xfId="14985" xr:uid="{00000000-0005-0000-0000-00004F3F0000}"/>
    <cellStyle name="Normal 34 4 11" xfId="14986" xr:uid="{00000000-0005-0000-0000-0000503F0000}"/>
    <cellStyle name="Normal 34 4 2" xfId="14987" xr:uid="{00000000-0005-0000-0000-0000513F0000}"/>
    <cellStyle name="Normal 34 4 2 2" xfId="14988" xr:uid="{00000000-0005-0000-0000-0000523F0000}"/>
    <cellStyle name="Normal 34 4 2 3" xfId="14989" xr:uid="{00000000-0005-0000-0000-0000533F0000}"/>
    <cellStyle name="Normal 34 4 3" xfId="14990" xr:uid="{00000000-0005-0000-0000-0000543F0000}"/>
    <cellStyle name="Normal 34 4 4" xfId="14991" xr:uid="{00000000-0005-0000-0000-0000553F0000}"/>
    <cellStyle name="Normal 34 4 5" xfId="14992" xr:uid="{00000000-0005-0000-0000-0000563F0000}"/>
    <cellStyle name="Normal 34 4 6" xfId="14993" xr:uid="{00000000-0005-0000-0000-0000573F0000}"/>
    <cellStyle name="Normal 34 4 7" xfId="14994" xr:uid="{00000000-0005-0000-0000-0000583F0000}"/>
    <cellStyle name="Normal 34 4 8" xfId="14995" xr:uid="{00000000-0005-0000-0000-0000593F0000}"/>
    <cellStyle name="Normal 34 4 9" xfId="14996" xr:uid="{00000000-0005-0000-0000-00005A3F0000}"/>
    <cellStyle name="Normal 34 5" xfId="1052" xr:uid="{00000000-0005-0000-0000-00005B3F0000}"/>
    <cellStyle name="Normal 34 5 10" xfId="14997" xr:uid="{00000000-0005-0000-0000-00005C3F0000}"/>
    <cellStyle name="Normal 34 5 11" xfId="14998" xr:uid="{00000000-0005-0000-0000-00005D3F0000}"/>
    <cellStyle name="Normal 34 5 2" xfId="14999" xr:uid="{00000000-0005-0000-0000-00005E3F0000}"/>
    <cellStyle name="Normal 34 5 2 2" xfId="15000" xr:uid="{00000000-0005-0000-0000-00005F3F0000}"/>
    <cellStyle name="Normal 34 5 2 3" xfId="15001" xr:uid="{00000000-0005-0000-0000-0000603F0000}"/>
    <cellStyle name="Normal 34 5 3" xfId="15002" xr:uid="{00000000-0005-0000-0000-0000613F0000}"/>
    <cellStyle name="Normal 34 5 4" xfId="15003" xr:uid="{00000000-0005-0000-0000-0000623F0000}"/>
    <cellStyle name="Normal 34 5 5" xfId="15004" xr:uid="{00000000-0005-0000-0000-0000633F0000}"/>
    <cellStyle name="Normal 34 5 6" xfId="15005" xr:uid="{00000000-0005-0000-0000-0000643F0000}"/>
    <cellStyle name="Normal 34 5 7" xfId="15006" xr:uid="{00000000-0005-0000-0000-0000653F0000}"/>
    <cellStyle name="Normal 34 5 8" xfId="15007" xr:uid="{00000000-0005-0000-0000-0000663F0000}"/>
    <cellStyle name="Normal 34 5 9" xfId="15008" xr:uid="{00000000-0005-0000-0000-0000673F0000}"/>
    <cellStyle name="Normal 34 6" xfId="1053" xr:uid="{00000000-0005-0000-0000-0000683F0000}"/>
    <cellStyle name="Normal 34 6 10" xfId="15009" xr:uid="{00000000-0005-0000-0000-0000693F0000}"/>
    <cellStyle name="Normal 34 6 11" xfId="15010" xr:uid="{00000000-0005-0000-0000-00006A3F0000}"/>
    <cellStyle name="Normal 34 6 2" xfId="15011" xr:uid="{00000000-0005-0000-0000-00006B3F0000}"/>
    <cellStyle name="Normal 34 6 2 2" xfId="15012" xr:uid="{00000000-0005-0000-0000-00006C3F0000}"/>
    <cellStyle name="Normal 34 6 2 3" xfId="15013" xr:uid="{00000000-0005-0000-0000-00006D3F0000}"/>
    <cellStyle name="Normal 34 6 3" xfId="15014" xr:uid="{00000000-0005-0000-0000-00006E3F0000}"/>
    <cellStyle name="Normal 34 6 4" xfId="15015" xr:uid="{00000000-0005-0000-0000-00006F3F0000}"/>
    <cellStyle name="Normal 34 6 5" xfId="15016" xr:uid="{00000000-0005-0000-0000-0000703F0000}"/>
    <cellStyle name="Normal 34 6 6" xfId="15017" xr:uid="{00000000-0005-0000-0000-0000713F0000}"/>
    <cellStyle name="Normal 34 6 7" xfId="15018" xr:uid="{00000000-0005-0000-0000-0000723F0000}"/>
    <cellStyle name="Normal 34 6 8" xfId="15019" xr:uid="{00000000-0005-0000-0000-0000733F0000}"/>
    <cellStyle name="Normal 34 6 9" xfId="15020" xr:uid="{00000000-0005-0000-0000-0000743F0000}"/>
    <cellStyle name="Normal 34 7" xfId="1054" xr:uid="{00000000-0005-0000-0000-0000753F0000}"/>
    <cellStyle name="Normal 34 7 10" xfId="15021" xr:uid="{00000000-0005-0000-0000-0000763F0000}"/>
    <cellStyle name="Normal 34 7 11" xfId="15022" xr:uid="{00000000-0005-0000-0000-0000773F0000}"/>
    <cellStyle name="Normal 34 7 2" xfId="15023" xr:uid="{00000000-0005-0000-0000-0000783F0000}"/>
    <cellStyle name="Normal 34 7 2 2" xfId="15024" xr:uid="{00000000-0005-0000-0000-0000793F0000}"/>
    <cellStyle name="Normal 34 7 2 3" xfId="15025" xr:uid="{00000000-0005-0000-0000-00007A3F0000}"/>
    <cellStyle name="Normal 34 7 3" xfId="15026" xr:uid="{00000000-0005-0000-0000-00007B3F0000}"/>
    <cellStyle name="Normal 34 7 4" xfId="15027" xr:uid="{00000000-0005-0000-0000-00007C3F0000}"/>
    <cellStyle name="Normal 34 7 5" xfId="15028" xr:uid="{00000000-0005-0000-0000-00007D3F0000}"/>
    <cellStyle name="Normal 34 7 6" xfId="15029" xr:uid="{00000000-0005-0000-0000-00007E3F0000}"/>
    <cellStyle name="Normal 34 7 7" xfId="15030" xr:uid="{00000000-0005-0000-0000-00007F3F0000}"/>
    <cellStyle name="Normal 34 7 8" xfId="15031" xr:uid="{00000000-0005-0000-0000-0000803F0000}"/>
    <cellStyle name="Normal 34 7 9" xfId="15032" xr:uid="{00000000-0005-0000-0000-0000813F0000}"/>
    <cellStyle name="Normal 34 8" xfId="1055" xr:uid="{00000000-0005-0000-0000-0000823F0000}"/>
    <cellStyle name="Normal 34 8 10" xfId="15033" xr:uid="{00000000-0005-0000-0000-0000833F0000}"/>
    <cellStyle name="Normal 34 8 11" xfId="15034" xr:uid="{00000000-0005-0000-0000-0000843F0000}"/>
    <cellStyle name="Normal 34 8 2" xfId="15035" xr:uid="{00000000-0005-0000-0000-0000853F0000}"/>
    <cellStyle name="Normal 34 8 2 2" xfId="15036" xr:uid="{00000000-0005-0000-0000-0000863F0000}"/>
    <cellStyle name="Normal 34 8 2 3" xfId="15037" xr:uid="{00000000-0005-0000-0000-0000873F0000}"/>
    <cellStyle name="Normal 34 8 3" xfId="15038" xr:uid="{00000000-0005-0000-0000-0000883F0000}"/>
    <cellStyle name="Normal 34 8 4" xfId="15039" xr:uid="{00000000-0005-0000-0000-0000893F0000}"/>
    <cellStyle name="Normal 34 8 5" xfId="15040" xr:uid="{00000000-0005-0000-0000-00008A3F0000}"/>
    <cellStyle name="Normal 34 8 6" xfId="15041" xr:uid="{00000000-0005-0000-0000-00008B3F0000}"/>
    <cellStyle name="Normal 34 8 7" xfId="15042" xr:uid="{00000000-0005-0000-0000-00008C3F0000}"/>
    <cellStyle name="Normal 34 8 8" xfId="15043" xr:uid="{00000000-0005-0000-0000-00008D3F0000}"/>
    <cellStyle name="Normal 34 8 9" xfId="15044" xr:uid="{00000000-0005-0000-0000-00008E3F0000}"/>
    <cellStyle name="Normal 34 9" xfId="1056" xr:uid="{00000000-0005-0000-0000-00008F3F0000}"/>
    <cellStyle name="Normal 34 9 10" xfId="15045" xr:uid="{00000000-0005-0000-0000-0000903F0000}"/>
    <cellStyle name="Normal 34 9 11" xfId="15046" xr:uid="{00000000-0005-0000-0000-0000913F0000}"/>
    <cellStyle name="Normal 34 9 2" xfId="15047" xr:uid="{00000000-0005-0000-0000-0000923F0000}"/>
    <cellStyle name="Normal 34 9 2 2" xfId="15048" xr:uid="{00000000-0005-0000-0000-0000933F0000}"/>
    <cellStyle name="Normal 34 9 2 3" xfId="15049" xr:uid="{00000000-0005-0000-0000-0000943F0000}"/>
    <cellStyle name="Normal 34 9 3" xfId="15050" xr:uid="{00000000-0005-0000-0000-0000953F0000}"/>
    <cellStyle name="Normal 34 9 4" xfId="15051" xr:uid="{00000000-0005-0000-0000-0000963F0000}"/>
    <cellStyle name="Normal 34 9 5" xfId="15052" xr:uid="{00000000-0005-0000-0000-0000973F0000}"/>
    <cellStyle name="Normal 34 9 6" xfId="15053" xr:uid="{00000000-0005-0000-0000-0000983F0000}"/>
    <cellStyle name="Normal 34 9 7" xfId="15054" xr:uid="{00000000-0005-0000-0000-0000993F0000}"/>
    <cellStyle name="Normal 34 9 8" xfId="15055" xr:uid="{00000000-0005-0000-0000-00009A3F0000}"/>
    <cellStyle name="Normal 34 9 9" xfId="15056" xr:uid="{00000000-0005-0000-0000-00009B3F0000}"/>
    <cellStyle name="Normal 35" xfId="15057" xr:uid="{00000000-0005-0000-0000-00009C3F0000}"/>
    <cellStyle name="Normal 35 2" xfId="15058" xr:uid="{00000000-0005-0000-0000-00009D3F0000}"/>
    <cellStyle name="Normal 35 3" xfId="15059" xr:uid="{00000000-0005-0000-0000-00009E3F0000}"/>
    <cellStyle name="Normal 35 4" xfId="15060" xr:uid="{00000000-0005-0000-0000-00009F3F0000}"/>
    <cellStyle name="Normal 36" xfId="15061" xr:uid="{00000000-0005-0000-0000-0000A03F0000}"/>
    <cellStyle name="Normal 36 10" xfId="15062" xr:uid="{00000000-0005-0000-0000-0000A13F0000}"/>
    <cellStyle name="Normal 36 11" xfId="15063" xr:uid="{00000000-0005-0000-0000-0000A23F0000}"/>
    <cellStyle name="Normal 36 2" xfId="15064" xr:uid="{00000000-0005-0000-0000-0000A33F0000}"/>
    <cellStyle name="Normal 36 2 2" xfId="15065" xr:uid="{00000000-0005-0000-0000-0000A43F0000}"/>
    <cellStyle name="Normal 36 2 2 2" xfId="15066" xr:uid="{00000000-0005-0000-0000-0000A53F0000}"/>
    <cellStyle name="Normal 36 2 2 3" xfId="15067" xr:uid="{00000000-0005-0000-0000-0000A63F0000}"/>
    <cellStyle name="Normal 36 2 2 4" xfId="15068" xr:uid="{00000000-0005-0000-0000-0000A73F0000}"/>
    <cellStyle name="Normal 36 2 3" xfId="15069" xr:uid="{00000000-0005-0000-0000-0000A83F0000}"/>
    <cellStyle name="Normal 36 2 4" xfId="15070" xr:uid="{00000000-0005-0000-0000-0000A93F0000}"/>
    <cellStyle name="Normal 36 2 5" xfId="15071" xr:uid="{00000000-0005-0000-0000-0000AA3F0000}"/>
    <cellStyle name="Normal 36 3" xfId="15072" xr:uid="{00000000-0005-0000-0000-0000AB3F0000}"/>
    <cellStyle name="Normal 36 4" xfId="15073" xr:uid="{00000000-0005-0000-0000-0000AC3F0000}"/>
    <cellStyle name="Normal 36 5" xfId="15074" xr:uid="{00000000-0005-0000-0000-0000AD3F0000}"/>
    <cellStyle name="Normal 36 6" xfId="15075" xr:uid="{00000000-0005-0000-0000-0000AE3F0000}"/>
    <cellStyle name="Normal 36 7" xfId="15076" xr:uid="{00000000-0005-0000-0000-0000AF3F0000}"/>
    <cellStyle name="Normal 36 8" xfId="15077" xr:uid="{00000000-0005-0000-0000-0000B03F0000}"/>
    <cellStyle name="Normal 36 9" xfId="15078" xr:uid="{00000000-0005-0000-0000-0000B13F0000}"/>
    <cellStyle name="Normal 37" xfId="15079" xr:uid="{00000000-0005-0000-0000-0000B23F0000}"/>
    <cellStyle name="Normal 37 10" xfId="15080" xr:uid="{00000000-0005-0000-0000-0000B33F0000}"/>
    <cellStyle name="Normal 37 11" xfId="15081" xr:uid="{00000000-0005-0000-0000-0000B43F0000}"/>
    <cellStyle name="Normal 37 2" xfId="15082" xr:uid="{00000000-0005-0000-0000-0000B53F0000}"/>
    <cellStyle name="Normal 37 2 2" xfId="15083" xr:uid="{00000000-0005-0000-0000-0000B63F0000}"/>
    <cellStyle name="Normal 37 2 2 2" xfId="15084" xr:uid="{00000000-0005-0000-0000-0000B73F0000}"/>
    <cellStyle name="Normal 37 2 2 3" xfId="15085" xr:uid="{00000000-0005-0000-0000-0000B83F0000}"/>
    <cellStyle name="Normal 37 2 2 4" xfId="15086" xr:uid="{00000000-0005-0000-0000-0000B93F0000}"/>
    <cellStyle name="Normal 37 2 3" xfId="15087" xr:uid="{00000000-0005-0000-0000-0000BA3F0000}"/>
    <cellStyle name="Normal 37 2 4" xfId="15088" xr:uid="{00000000-0005-0000-0000-0000BB3F0000}"/>
    <cellStyle name="Normal 37 2 5" xfId="15089" xr:uid="{00000000-0005-0000-0000-0000BC3F0000}"/>
    <cellStyle name="Normal 37 3" xfId="15090" xr:uid="{00000000-0005-0000-0000-0000BD3F0000}"/>
    <cellStyle name="Normal 37 4" xfId="15091" xr:uid="{00000000-0005-0000-0000-0000BE3F0000}"/>
    <cellStyle name="Normal 37 5" xfId="15092" xr:uid="{00000000-0005-0000-0000-0000BF3F0000}"/>
    <cellStyle name="Normal 37 6" xfId="15093" xr:uid="{00000000-0005-0000-0000-0000C03F0000}"/>
    <cellStyle name="Normal 37 7" xfId="15094" xr:uid="{00000000-0005-0000-0000-0000C13F0000}"/>
    <cellStyle name="Normal 37 8" xfId="15095" xr:uid="{00000000-0005-0000-0000-0000C23F0000}"/>
    <cellStyle name="Normal 37 9" xfId="15096" xr:uid="{00000000-0005-0000-0000-0000C33F0000}"/>
    <cellStyle name="Normal 38" xfId="1057" xr:uid="{00000000-0005-0000-0000-0000C43F0000}"/>
    <cellStyle name="Normal 38 10" xfId="1058" xr:uid="{00000000-0005-0000-0000-0000C53F0000}"/>
    <cellStyle name="Normal 38 10 10" xfId="15097" xr:uid="{00000000-0005-0000-0000-0000C63F0000}"/>
    <cellStyle name="Normal 38 10 11" xfId="15098" xr:uid="{00000000-0005-0000-0000-0000C73F0000}"/>
    <cellStyle name="Normal 38 10 2" xfId="15099" xr:uid="{00000000-0005-0000-0000-0000C83F0000}"/>
    <cellStyle name="Normal 38 10 2 2" xfId="15100" xr:uid="{00000000-0005-0000-0000-0000C93F0000}"/>
    <cellStyle name="Normal 38 10 2 3" xfId="15101" xr:uid="{00000000-0005-0000-0000-0000CA3F0000}"/>
    <cellStyle name="Normal 38 10 3" xfId="15102" xr:uid="{00000000-0005-0000-0000-0000CB3F0000}"/>
    <cellStyle name="Normal 38 10 4" xfId="15103" xr:uid="{00000000-0005-0000-0000-0000CC3F0000}"/>
    <cellStyle name="Normal 38 10 5" xfId="15104" xr:uid="{00000000-0005-0000-0000-0000CD3F0000}"/>
    <cellStyle name="Normal 38 10 6" xfId="15105" xr:uid="{00000000-0005-0000-0000-0000CE3F0000}"/>
    <cellStyle name="Normal 38 10 7" xfId="15106" xr:uid="{00000000-0005-0000-0000-0000CF3F0000}"/>
    <cellStyle name="Normal 38 10 8" xfId="15107" xr:uid="{00000000-0005-0000-0000-0000D03F0000}"/>
    <cellStyle name="Normal 38 10 9" xfId="15108" xr:uid="{00000000-0005-0000-0000-0000D13F0000}"/>
    <cellStyle name="Normal 38 11" xfId="1059" xr:uid="{00000000-0005-0000-0000-0000D23F0000}"/>
    <cellStyle name="Normal 38 11 10" xfId="15109" xr:uid="{00000000-0005-0000-0000-0000D33F0000}"/>
    <cellStyle name="Normal 38 11 11" xfId="15110" xr:uid="{00000000-0005-0000-0000-0000D43F0000}"/>
    <cellStyle name="Normal 38 11 2" xfId="15111" xr:uid="{00000000-0005-0000-0000-0000D53F0000}"/>
    <cellStyle name="Normal 38 11 2 2" xfId="15112" xr:uid="{00000000-0005-0000-0000-0000D63F0000}"/>
    <cellStyle name="Normal 38 11 2 3" xfId="15113" xr:uid="{00000000-0005-0000-0000-0000D73F0000}"/>
    <cellStyle name="Normal 38 11 3" xfId="15114" xr:uid="{00000000-0005-0000-0000-0000D83F0000}"/>
    <cellStyle name="Normal 38 11 4" xfId="15115" xr:uid="{00000000-0005-0000-0000-0000D93F0000}"/>
    <cellStyle name="Normal 38 11 5" xfId="15116" xr:uid="{00000000-0005-0000-0000-0000DA3F0000}"/>
    <cellStyle name="Normal 38 11 6" xfId="15117" xr:uid="{00000000-0005-0000-0000-0000DB3F0000}"/>
    <cellStyle name="Normal 38 11 7" xfId="15118" xr:uid="{00000000-0005-0000-0000-0000DC3F0000}"/>
    <cellStyle name="Normal 38 11 8" xfId="15119" xr:uid="{00000000-0005-0000-0000-0000DD3F0000}"/>
    <cellStyle name="Normal 38 11 9" xfId="15120" xr:uid="{00000000-0005-0000-0000-0000DE3F0000}"/>
    <cellStyle name="Normal 38 12" xfId="1060" xr:uid="{00000000-0005-0000-0000-0000DF3F0000}"/>
    <cellStyle name="Normal 38 12 10" xfId="15121" xr:uid="{00000000-0005-0000-0000-0000E03F0000}"/>
    <cellStyle name="Normal 38 12 11" xfId="15122" xr:uid="{00000000-0005-0000-0000-0000E13F0000}"/>
    <cellStyle name="Normal 38 12 2" xfId="15123" xr:uid="{00000000-0005-0000-0000-0000E23F0000}"/>
    <cellStyle name="Normal 38 12 2 2" xfId="15124" xr:uid="{00000000-0005-0000-0000-0000E33F0000}"/>
    <cellStyle name="Normal 38 12 2 3" xfId="15125" xr:uid="{00000000-0005-0000-0000-0000E43F0000}"/>
    <cellStyle name="Normal 38 12 3" xfId="15126" xr:uid="{00000000-0005-0000-0000-0000E53F0000}"/>
    <cellStyle name="Normal 38 12 4" xfId="15127" xr:uid="{00000000-0005-0000-0000-0000E63F0000}"/>
    <cellStyle name="Normal 38 12 5" xfId="15128" xr:uid="{00000000-0005-0000-0000-0000E73F0000}"/>
    <cellStyle name="Normal 38 12 6" xfId="15129" xr:uid="{00000000-0005-0000-0000-0000E83F0000}"/>
    <cellStyle name="Normal 38 12 7" xfId="15130" xr:uid="{00000000-0005-0000-0000-0000E93F0000}"/>
    <cellStyle name="Normal 38 12 8" xfId="15131" xr:uid="{00000000-0005-0000-0000-0000EA3F0000}"/>
    <cellStyle name="Normal 38 12 9" xfId="15132" xr:uid="{00000000-0005-0000-0000-0000EB3F0000}"/>
    <cellStyle name="Normal 38 13" xfId="1061" xr:uid="{00000000-0005-0000-0000-0000EC3F0000}"/>
    <cellStyle name="Normal 38 13 10" xfId="15133" xr:uid="{00000000-0005-0000-0000-0000ED3F0000}"/>
    <cellStyle name="Normal 38 13 11" xfId="15134" xr:uid="{00000000-0005-0000-0000-0000EE3F0000}"/>
    <cellStyle name="Normal 38 13 2" xfId="15135" xr:uid="{00000000-0005-0000-0000-0000EF3F0000}"/>
    <cellStyle name="Normal 38 13 2 2" xfId="15136" xr:uid="{00000000-0005-0000-0000-0000F03F0000}"/>
    <cellStyle name="Normal 38 13 2 3" xfId="15137" xr:uid="{00000000-0005-0000-0000-0000F13F0000}"/>
    <cellStyle name="Normal 38 13 3" xfId="15138" xr:uid="{00000000-0005-0000-0000-0000F23F0000}"/>
    <cellStyle name="Normal 38 13 4" xfId="15139" xr:uid="{00000000-0005-0000-0000-0000F33F0000}"/>
    <cellStyle name="Normal 38 13 5" xfId="15140" xr:uid="{00000000-0005-0000-0000-0000F43F0000}"/>
    <cellStyle name="Normal 38 13 6" xfId="15141" xr:uid="{00000000-0005-0000-0000-0000F53F0000}"/>
    <cellStyle name="Normal 38 13 7" xfId="15142" xr:uid="{00000000-0005-0000-0000-0000F63F0000}"/>
    <cellStyle name="Normal 38 13 8" xfId="15143" xr:uid="{00000000-0005-0000-0000-0000F73F0000}"/>
    <cellStyle name="Normal 38 13 9" xfId="15144" xr:uid="{00000000-0005-0000-0000-0000F83F0000}"/>
    <cellStyle name="Normal 38 14" xfId="1062" xr:uid="{00000000-0005-0000-0000-0000F93F0000}"/>
    <cellStyle name="Normal 38 14 10" xfId="15145" xr:uid="{00000000-0005-0000-0000-0000FA3F0000}"/>
    <cellStyle name="Normal 38 14 11" xfId="15146" xr:uid="{00000000-0005-0000-0000-0000FB3F0000}"/>
    <cellStyle name="Normal 38 14 2" xfId="15147" xr:uid="{00000000-0005-0000-0000-0000FC3F0000}"/>
    <cellStyle name="Normal 38 14 2 2" xfId="15148" xr:uid="{00000000-0005-0000-0000-0000FD3F0000}"/>
    <cellStyle name="Normal 38 14 2 3" xfId="15149" xr:uid="{00000000-0005-0000-0000-0000FE3F0000}"/>
    <cellStyle name="Normal 38 14 3" xfId="15150" xr:uid="{00000000-0005-0000-0000-0000FF3F0000}"/>
    <cellStyle name="Normal 38 14 4" xfId="15151" xr:uid="{00000000-0005-0000-0000-000000400000}"/>
    <cellStyle name="Normal 38 14 5" xfId="15152" xr:uid="{00000000-0005-0000-0000-000001400000}"/>
    <cellStyle name="Normal 38 14 6" xfId="15153" xr:uid="{00000000-0005-0000-0000-000002400000}"/>
    <cellStyle name="Normal 38 14 7" xfId="15154" xr:uid="{00000000-0005-0000-0000-000003400000}"/>
    <cellStyle name="Normal 38 14 8" xfId="15155" xr:uid="{00000000-0005-0000-0000-000004400000}"/>
    <cellStyle name="Normal 38 14 9" xfId="15156" xr:uid="{00000000-0005-0000-0000-000005400000}"/>
    <cellStyle name="Normal 38 15" xfId="1063" xr:uid="{00000000-0005-0000-0000-000006400000}"/>
    <cellStyle name="Normal 38 15 10" xfId="15157" xr:uid="{00000000-0005-0000-0000-000007400000}"/>
    <cellStyle name="Normal 38 15 11" xfId="15158" xr:uid="{00000000-0005-0000-0000-000008400000}"/>
    <cellStyle name="Normal 38 15 2" xfId="15159" xr:uid="{00000000-0005-0000-0000-000009400000}"/>
    <cellStyle name="Normal 38 15 2 2" xfId="15160" xr:uid="{00000000-0005-0000-0000-00000A400000}"/>
    <cellStyle name="Normal 38 15 2 3" xfId="15161" xr:uid="{00000000-0005-0000-0000-00000B400000}"/>
    <cellStyle name="Normal 38 15 3" xfId="15162" xr:uid="{00000000-0005-0000-0000-00000C400000}"/>
    <cellStyle name="Normal 38 15 4" xfId="15163" xr:uid="{00000000-0005-0000-0000-00000D400000}"/>
    <cellStyle name="Normal 38 15 5" xfId="15164" xr:uid="{00000000-0005-0000-0000-00000E400000}"/>
    <cellStyle name="Normal 38 15 6" xfId="15165" xr:uid="{00000000-0005-0000-0000-00000F400000}"/>
    <cellStyle name="Normal 38 15 7" xfId="15166" xr:uid="{00000000-0005-0000-0000-000010400000}"/>
    <cellStyle name="Normal 38 15 8" xfId="15167" xr:uid="{00000000-0005-0000-0000-000011400000}"/>
    <cellStyle name="Normal 38 15 9" xfId="15168" xr:uid="{00000000-0005-0000-0000-000012400000}"/>
    <cellStyle name="Normal 38 16" xfId="2126" xr:uid="{00000000-0005-0000-0000-000013400000}"/>
    <cellStyle name="Normal 38 16 10" xfId="15169" xr:uid="{00000000-0005-0000-0000-000014400000}"/>
    <cellStyle name="Normal 38 16 11" xfId="15170" xr:uid="{00000000-0005-0000-0000-000015400000}"/>
    <cellStyle name="Normal 38 16 2" xfId="15171" xr:uid="{00000000-0005-0000-0000-000016400000}"/>
    <cellStyle name="Normal 38 16 2 2" xfId="15172" xr:uid="{00000000-0005-0000-0000-000017400000}"/>
    <cellStyle name="Normal 38 16 2 3" xfId="15173" xr:uid="{00000000-0005-0000-0000-000018400000}"/>
    <cellStyle name="Normal 38 16 3" xfId="15174" xr:uid="{00000000-0005-0000-0000-000019400000}"/>
    <cellStyle name="Normal 38 16 4" xfId="15175" xr:uid="{00000000-0005-0000-0000-00001A400000}"/>
    <cellStyle name="Normal 38 16 5" xfId="15176" xr:uid="{00000000-0005-0000-0000-00001B400000}"/>
    <cellStyle name="Normal 38 16 6" xfId="15177" xr:uid="{00000000-0005-0000-0000-00001C400000}"/>
    <cellStyle name="Normal 38 16 7" xfId="15178" xr:uid="{00000000-0005-0000-0000-00001D400000}"/>
    <cellStyle name="Normal 38 16 8" xfId="15179" xr:uid="{00000000-0005-0000-0000-00001E400000}"/>
    <cellStyle name="Normal 38 16 9" xfId="15180" xr:uid="{00000000-0005-0000-0000-00001F400000}"/>
    <cellStyle name="Normal 38 17" xfId="2127" xr:uid="{00000000-0005-0000-0000-000020400000}"/>
    <cellStyle name="Normal 38 17 10" xfId="15181" xr:uid="{00000000-0005-0000-0000-000021400000}"/>
    <cellStyle name="Normal 38 17 11" xfId="15182" xr:uid="{00000000-0005-0000-0000-000022400000}"/>
    <cellStyle name="Normal 38 17 2" xfId="15183" xr:uid="{00000000-0005-0000-0000-000023400000}"/>
    <cellStyle name="Normal 38 17 2 2" xfId="15184" xr:uid="{00000000-0005-0000-0000-000024400000}"/>
    <cellStyle name="Normal 38 17 2 3" xfId="15185" xr:uid="{00000000-0005-0000-0000-000025400000}"/>
    <cellStyle name="Normal 38 17 3" xfId="15186" xr:uid="{00000000-0005-0000-0000-000026400000}"/>
    <cellStyle name="Normal 38 17 4" xfId="15187" xr:uid="{00000000-0005-0000-0000-000027400000}"/>
    <cellStyle name="Normal 38 17 5" xfId="15188" xr:uid="{00000000-0005-0000-0000-000028400000}"/>
    <cellStyle name="Normal 38 17 6" xfId="15189" xr:uid="{00000000-0005-0000-0000-000029400000}"/>
    <cellStyle name="Normal 38 17 7" xfId="15190" xr:uid="{00000000-0005-0000-0000-00002A400000}"/>
    <cellStyle name="Normal 38 17 8" xfId="15191" xr:uid="{00000000-0005-0000-0000-00002B400000}"/>
    <cellStyle name="Normal 38 17 9" xfId="15192" xr:uid="{00000000-0005-0000-0000-00002C400000}"/>
    <cellStyle name="Normal 38 18" xfId="2128" xr:uid="{00000000-0005-0000-0000-00002D400000}"/>
    <cellStyle name="Normal 38 18 10" xfId="15193" xr:uid="{00000000-0005-0000-0000-00002E400000}"/>
    <cellStyle name="Normal 38 18 11" xfId="15194" xr:uid="{00000000-0005-0000-0000-00002F400000}"/>
    <cellStyle name="Normal 38 18 2" xfId="15195" xr:uid="{00000000-0005-0000-0000-000030400000}"/>
    <cellStyle name="Normal 38 18 2 2" xfId="15196" xr:uid="{00000000-0005-0000-0000-000031400000}"/>
    <cellStyle name="Normal 38 18 2 3" xfId="15197" xr:uid="{00000000-0005-0000-0000-000032400000}"/>
    <cellStyle name="Normal 38 18 3" xfId="15198" xr:uid="{00000000-0005-0000-0000-000033400000}"/>
    <cellStyle name="Normal 38 18 4" xfId="15199" xr:uid="{00000000-0005-0000-0000-000034400000}"/>
    <cellStyle name="Normal 38 18 5" xfId="15200" xr:uid="{00000000-0005-0000-0000-000035400000}"/>
    <cellStyle name="Normal 38 18 6" xfId="15201" xr:uid="{00000000-0005-0000-0000-000036400000}"/>
    <cellStyle name="Normal 38 18 7" xfId="15202" xr:uid="{00000000-0005-0000-0000-000037400000}"/>
    <cellStyle name="Normal 38 18 8" xfId="15203" xr:uid="{00000000-0005-0000-0000-000038400000}"/>
    <cellStyle name="Normal 38 18 9" xfId="15204" xr:uid="{00000000-0005-0000-0000-000039400000}"/>
    <cellStyle name="Normal 38 19" xfId="2129" xr:uid="{00000000-0005-0000-0000-00003A400000}"/>
    <cellStyle name="Normal 38 19 10" xfId="15205" xr:uid="{00000000-0005-0000-0000-00003B400000}"/>
    <cellStyle name="Normal 38 19 11" xfId="15206" xr:uid="{00000000-0005-0000-0000-00003C400000}"/>
    <cellStyle name="Normal 38 19 2" xfId="15207" xr:uid="{00000000-0005-0000-0000-00003D400000}"/>
    <cellStyle name="Normal 38 19 2 2" xfId="15208" xr:uid="{00000000-0005-0000-0000-00003E400000}"/>
    <cellStyle name="Normal 38 19 2 3" xfId="15209" xr:uid="{00000000-0005-0000-0000-00003F400000}"/>
    <cellStyle name="Normal 38 19 3" xfId="15210" xr:uid="{00000000-0005-0000-0000-000040400000}"/>
    <cellStyle name="Normal 38 19 4" xfId="15211" xr:uid="{00000000-0005-0000-0000-000041400000}"/>
    <cellStyle name="Normal 38 19 5" xfId="15212" xr:uid="{00000000-0005-0000-0000-000042400000}"/>
    <cellStyle name="Normal 38 19 6" xfId="15213" xr:uid="{00000000-0005-0000-0000-000043400000}"/>
    <cellStyle name="Normal 38 19 7" xfId="15214" xr:uid="{00000000-0005-0000-0000-000044400000}"/>
    <cellStyle name="Normal 38 19 8" xfId="15215" xr:uid="{00000000-0005-0000-0000-000045400000}"/>
    <cellStyle name="Normal 38 19 9" xfId="15216" xr:uid="{00000000-0005-0000-0000-000046400000}"/>
    <cellStyle name="Normal 38 2" xfId="1064" xr:uid="{00000000-0005-0000-0000-000047400000}"/>
    <cellStyle name="Normal 38 2 10" xfId="15217" xr:uid="{00000000-0005-0000-0000-000048400000}"/>
    <cellStyle name="Normal 38 2 11" xfId="15218" xr:uid="{00000000-0005-0000-0000-000049400000}"/>
    <cellStyle name="Normal 38 2 2" xfId="15219" xr:uid="{00000000-0005-0000-0000-00004A400000}"/>
    <cellStyle name="Normal 38 2 2 2" xfId="15220" xr:uid="{00000000-0005-0000-0000-00004B400000}"/>
    <cellStyle name="Normal 38 2 2 3" xfId="15221" xr:uid="{00000000-0005-0000-0000-00004C400000}"/>
    <cellStyle name="Normal 38 2 3" xfId="15222" xr:uid="{00000000-0005-0000-0000-00004D400000}"/>
    <cellStyle name="Normal 38 2 4" xfId="15223" xr:uid="{00000000-0005-0000-0000-00004E400000}"/>
    <cellStyle name="Normal 38 2 5" xfId="15224" xr:uid="{00000000-0005-0000-0000-00004F400000}"/>
    <cellStyle name="Normal 38 2 6" xfId="15225" xr:uid="{00000000-0005-0000-0000-000050400000}"/>
    <cellStyle name="Normal 38 2 7" xfId="15226" xr:uid="{00000000-0005-0000-0000-000051400000}"/>
    <cellStyle name="Normal 38 2 8" xfId="15227" xr:uid="{00000000-0005-0000-0000-000052400000}"/>
    <cellStyle name="Normal 38 2 9" xfId="15228" xr:uid="{00000000-0005-0000-0000-000053400000}"/>
    <cellStyle name="Normal 38 20" xfId="15229" xr:uid="{00000000-0005-0000-0000-000054400000}"/>
    <cellStyle name="Normal 38 20 2" xfId="15230" xr:uid="{00000000-0005-0000-0000-000055400000}"/>
    <cellStyle name="Normal 38 20 3" xfId="15231" xr:uid="{00000000-0005-0000-0000-000056400000}"/>
    <cellStyle name="Normal 38 21" xfId="15232" xr:uid="{00000000-0005-0000-0000-000057400000}"/>
    <cellStyle name="Normal 38 22" xfId="15233" xr:uid="{00000000-0005-0000-0000-000058400000}"/>
    <cellStyle name="Normal 38 23" xfId="15234" xr:uid="{00000000-0005-0000-0000-000059400000}"/>
    <cellStyle name="Normal 38 24" xfId="15235" xr:uid="{00000000-0005-0000-0000-00005A400000}"/>
    <cellStyle name="Normal 38 25" xfId="15236" xr:uid="{00000000-0005-0000-0000-00005B400000}"/>
    <cellStyle name="Normal 38 26" xfId="15237" xr:uid="{00000000-0005-0000-0000-00005C400000}"/>
    <cellStyle name="Normal 38 27" xfId="15238" xr:uid="{00000000-0005-0000-0000-00005D400000}"/>
    <cellStyle name="Normal 38 28" xfId="15239" xr:uid="{00000000-0005-0000-0000-00005E400000}"/>
    <cellStyle name="Normal 38 29" xfId="15240" xr:uid="{00000000-0005-0000-0000-00005F400000}"/>
    <cellStyle name="Normal 38 3" xfId="1065" xr:uid="{00000000-0005-0000-0000-000060400000}"/>
    <cellStyle name="Normal 38 3 10" xfId="15241" xr:uid="{00000000-0005-0000-0000-000061400000}"/>
    <cellStyle name="Normal 38 3 11" xfId="15242" xr:uid="{00000000-0005-0000-0000-000062400000}"/>
    <cellStyle name="Normal 38 3 2" xfId="15243" xr:uid="{00000000-0005-0000-0000-000063400000}"/>
    <cellStyle name="Normal 38 3 2 2" xfId="15244" xr:uid="{00000000-0005-0000-0000-000064400000}"/>
    <cellStyle name="Normal 38 3 2 3" xfId="15245" xr:uid="{00000000-0005-0000-0000-000065400000}"/>
    <cellStyle name="Normal 38 3 3" xfId="15246" xr:uid="{00000000-0005-0000-0000-000066400000}"/>
    <cellStyle name="Normal 38 3 4" xfId="15247" xr:uid="{00000000-0005-0000-0000-000067400000}"/>
    <cellStyle name="Normal 38 3 5" xfId="15248" xr:uid="{00000000-0005-0000-0000-000068400000}"/>
    <cellStyle name="Normal 38 3 6" xfId="15249" xr:uid="{00000000-0005-0000-0000-000069400000}"/>
    <cellStyle name="Normal 38 3 7" xfId="15250" xr:uid="{00000000-0005-0000-0000-00006A400000}"/>
    <cellStyle name="Normal 38 3 8" xfId="15251" xr:uid="{00000000-0005-0000-0000-00006B400000}"/>
    <cellStyle name="Normal 38 3 9" xfId="15252" xr:uid="{00000000-0005-0000-0000-00006C400000}"/>
    <cellStyle name="Normal 38 4" xfId="1066" xr:uid="{00000000-0005-0000-0000-00006D400000}"/>
    <cellStyle name="Normal 38 4 10" xfId="15253" xr:uid="{00000000-0005-0000-0000-00006E400000}"/>
    <cellStyle name="Normal 38 4 11" xfId="15254" xr:uid="{00000000-0005-0000-0000-00006F400000}"/>
    <cellStyle name="Normal 38 4 2" xfId="15255" xr:uid="{00000000-0005-0000-0000-000070400000}"/>
    <cellStyle name="Normal 38 4 2 2" xfId="15256" xr:uid="{00000000-0005-0000-0000-000071400000}"/>
    <cellStyle name="Normal 38 4 2 3" xfId="15257" xr:uid="{00000000-0005-0000-0000-000072400000}"/>
    <cellStyle name="Normal 38 4 3" xfId="15258" xr:uid="{00000000-0005-0000-0000-000073400000}"/>
    <cellStyle name="Normal 38 4 4" xfId="15259" xr:uid="{00000000-0005-0000-0000-000074400000}"/>
    <cellStyle name="Normal 38 4 5" xfId="15260" xr:uid="{00000000-0005-0000-0000-000075400000}"/>
    <cellStyle name="Normal 38 4 6" xfId="15261" xr:uid="{00000000-0005-0000-0000-000076400000}"/>
    <cellStyle name="Normal 38 4 7" xfId="15262" xr:uid="{00000000-0005-0000-0000-000077400000}"/>
    <cellStyle name="Normal 38 4 8" xfId="15263" xr:uid="{00000000-0005-0000-0000-000078400000}"/>
    <cellStyle name="Normal 38 4 9" xfId="15264" xr:uid="{00000000-0005-0000-0000-000079400000}"/>
    <cellStyle name="Normal 38 5" xfId="1067" xr:uid="{00000000-0005-0000-0000-00007A400000}"/>
    <cellStyle name="Normal 38 5 10" xfId="15265" xr:uid="{00000000-0005-0000-0000-00007B400000}"/>
    <cellStyle name="Normal 38 5 11" xfId="15266" xr:uid="{00000000-0005-0000-0000-00007C400000}"/>
    <cellStyle name="Normal 38 5 2" xfId="15267" xr:uid="{00000000-0005-0000-0000-00007D400000}"/>
    <cellStyle name="Normal 38 5 2 2" xfId="15268" xr:uid="{00000000-0005-0000-0000-00007E400000}"/>
    <cellStyle name="Normal 38 5 2 3" xfId="15269" xr:uid="{00000000-0005-0000-0000-00007F400000}"/>
    <cellStyle name="Normal 38 5 3" xfId="15270" xr:uid="{00000000-0005-0000-0000-000080400000}"/>
    <cellStyle name="Normal 38 5 4" xfId="15271" xr:uid="{00000000-0005-0000-0000-000081400000}"/>
    <cellStyle name="Normal 38 5 5" xfId="15272" xr:uid="{00000000-0005-0000-0000-000082400000}"/>
    <cellStyle name="Normal 38 5 6" xfId="15273" xr:uid="{00000000-0005-0000-0000-000083400000}"/>
    <cellStyle name="Normal 38 5 7" xfId="15274" xr:uid="{00000000-0005-0000-0000-000084400000}"/>
    <cellStyle name="Normal 38 5 8" xfId="15275" xr:uid="{00000000-0005-0000-0000-000085400000}"/>
    <cellStyle name="Normal 38 5 9" xfId="15276" xr:uid="{00000000-0005-0000-0000-000086400000}"/>
    <cellStyle name="Normal 38 6" xfId="1068" xr:uid="{00000000-0005-0000-0000-000087400000}"/>
    <cellStyle name="Normal 38 6 10" xfId="15277" xr:uid="{00000000-0005-0000-0000-000088400000}"/>
    <cellStyle name="Normal 38 6 11" xfId="15278" xr:uid="{00000000-0005-0000-0000-000089400000}"/>
    <cellStyle name="Normal 38 6 2" xfId="15279" xr:uid="{00000000-0005-0000-0000-00008A400000}"/>
    <cellStyle name="Normal 38 6 2 2" xfId="15280" xr:uid="{00000000-0005-0000-0000-00008B400000}"/>
    <cellStyle name="Normal 38 6 2 3" xfId="15281" xr:uid="{00000000-0005-0000-0000-00008C400000}"/>
    <cellStyle name="Normal 38 6 3" xfId="15282" xr:uid="{00000000-0005-0000-0000-00008D400000}"/>
    <cellStyle name="Normal 38 6 4" xfId="15283" xr:uid="{00000000-0005-0000-0000-00008E400000}"/>
    <cellStyle name="Normal 38 6 5" xfId="15284" xr:uid="{00000000-0005-0000-0000-00008F400000}"/>
    <cellStyle name="Normal 38 6 6" xfId="15285" xr:uid="{00000000-0005-0000-0000-000090400000}"/>
    <cellStyle name="Normal 38 6 7" xfId="15286" xr:uid="{00000000-0005-0000-0000-000091400000}"/>
    <cellStyle name="Normal 38 6 8" xfId="15287" xr:uid="{00000000-0005-0000-0000-000092400000}"/>
    <cellStyle name="Normal 38 6 9" xfId="15288" xr:uid="{00000000-0005-0000-0000-000093400000}"/>
    <cellStyle name="Normal 38 7" xfId="1069" xr:uid="{00000000-0005-0000-0000-000094400000}"/>
    <cellStyle name="Normal 38 7 10" xfId="15289" xr:uid="{00000000-0005-0000-0000-000095400000}"/>
    <cellStyle name="Normal 38 7 11" xfId="15290" xr:uid="{00000000-0005-0000-0000-000096400000}"/>
    <cellStyle name="Normal 38 7 2" xfId="15291" xr:uid="{00000000-0005-0000-0000-000097400000}"/>
    <cellStyle name="Normal 38 7 2 2" xfId="15292" xr:uid="{00000000-0005-0000-0000-000098400000}"/>
    <cellStyle name="Normal 38 7 2 3" xfId="15293" xr:uid="{00000000-0005-0000-0000-000099400000}"/>
    <cellStyle name="Normal 38 7 3" xfId="15294" xr:uid="{00000000-0005-0000-0000-00009A400000}"/>
    <cellStyle name="Normal 38 7 4" xfId="15295" xr:uid="{00000000-0005-0000-0000-00009B400000}"/>
    <cellStyle name="Normal 38 7 5" xfId="15296" xr:uid="{00000000-0005-0000-0000-00009C400000}"/>
    <cellStyle name="Normal 38 7 6" xfId="15297" xr:uid="{00000000-0005-0000-0000-00009D400000}"/>
    <cellStyle name="Normal 38 7 7" xfId="15298" xr:uid="{00000000-0005-0000-0000-00009E400000}"/>
    <cellStyle name="Normal 38 7 8" xfId="15299" xr:uid="{00000000-0005-0000-0000-00009F400000}"/>
    <cellStyle name="Normal 38 7 9" xfId="15300" xr:uid="{00000000-0005-0000-0000-0000A0400000}"/>
    <cellStyle name="Normal 38 8" xfId="1070" xr:uid="{00000000-0005-0000-0000-0000A1400000}"/>
    <cellStyle name="Normal 38 8 10" xfId="15301" xr:uid="{00000000-0005-0000-0000-0000A2400000}"/>
    <cellStyle name="Normal 38 8 11" xfId="15302" xr:uid="{00000000-0005-0000-0000-0000A3400000}"/>
    <cellStyle name="Normal 38 8 2" xfId="15303" xr:uid="{00000000-0005-0000-0000-0000A4400000}"/>
    <cellStyle name="Normal 38 8 2 2" xfId="15304" xr:uid="{00000000-0005-0000-0000-0000A5400000}"/>
    <cellStyle name="Normal 38 8 2 3" xfId="15305" xr:uid="{00000000-0005-0000-0000-0000A6400000}"/>
    <cellStyle name="Normal 38 8 3" xfId="15306" xr:uid="{00000000-0005-0000-0000-0000A7400000}"/>
    <cellStyle name="Normal 38 8 4" xfId="15307" xr:uid="{00000000-0005-0000-0000-0000A8400000}"/>
    <cellStyle name="Normal 38 8 5" xfId="15308" xr:uid="{00000000-0005-0000-0000-0000A9400000}"/>
    <cellStyle name="Normal 38 8 6" xfId="15309" xr:uid="{00000000-0005-0000-0000-0000AA400000}"/>
    <cellStyle name="Normal 38 8 7" xfId="15310" xr:uid="{00000000-0005-0000-0000-0000AB400000}"/>
    <cellStyle name="Normal 38 8 8" xfId="15311" xr:uid="{00000000-0005-0000-0000-0000AC400000}"/>
    <cellStyle name="Normal 38 8 9" xfId="15312" xr:uid="{00000000-0005-0000-0000-0000AD400000}"/>
    <cellStyle name="Normal 38 9" xfId="1071" xr:uid="{00000000-0005-0000-0000-0000AE400000}"/>
    <cellStyle name="Normal 38 9 10" xfId="15313" xr:uid="{00000000-0005-0000-0000-0000AF400000}"/>
    <cellStyle name="Normal 38 9 11" xfId="15314" xr:uid="{00000000-0005-0000-0000-0000B0400000}"/>
    <cellStyle name="Normal 38 9 2" xfId="15315" xr:uid="{00000000-0005-0000-0000-0000B1400000}"/>
    <cellStyle name="Normal 38 9 2 2" xfId="15316" xr:uid="{00000000-0005-0000-0000-0000B2400000}"/>
    <cellStyle name="Normal 38 9 2 3" xfId="15317" xr:uid="{00000000-0005-0000-0000-0000B3400000}"/>
    <cellStyle name="Normal 38 9 3" xfId="15318" xr:uid="{00000000-0005-0000-0000-0000B4400000}"/>
    <cellStyle name="Normal 38 9 4" xfId="15319" xr:uid="{00000000-0005-0000-0000-0000B5400000}"/>
    <cellStyle name="Normal 38 9 5" xfId="15320" xr:uid="{00000000-0005-0000-0000-0000B6400000}"/>
    <cellStyle name="Normal 38 9 6" xfId="15321" xr:uid="{00000000-0005-0000-0000-0000B7400000}"/>
    <cellStyle name="Normal 38 9 7" xfId="15322" xr:uid="{00000000-0005-0000-0000-0000B8400000}"/>
    <cellStyle name="Normal 38 9 8" xfId="15323" xr:uid="{00000000-0005-0000-0000-0000B9400000}"/>
    <cellStyle name="Normal 38 9 9" xfId="15324" xr:uid="{00000000-0005-0000-0000-0000BA400000}"/>
    <cellStyle name="Normal 39" xfId="15325" xr:uid="{00000000-0005-0000-0000-0000BB400000}"/>
    <cellStyle name="Normal 39 2" xfId="15326" xr:uid="{00000000-0005-0000-0000-0000BC400000}"/>
    <cellStyle name="Normal 39 2 2" xfId="15327" xr:uid="{00000000-0005-0000-0000-0000BD400000}"/>
    <cellStyle name="Normal 39 2 3" xfId="15328" xr:uid="{00000000-0005-0000-0000-0000BE400000}"/>
    <cellStyle name="Normal 39 2 4" xfId="15329" xr:uid="{00000000-0005-0000-0000-0000BF400000}"/>
    <cellStyle name="Normal 39 3" xfId="15330" xr:uid="{00000000-0005-0000-0000-0000C0400000}"/>
    <cellStyle name="Normal 39 4" xfId="15331" xr:uid="{00000000-0005-0000-0000-0000C1400000}"/>
    <cellStyle name="Normal 39 5" xfId="15332" xr:uid="{00000000-0005-0000-0000-0000C2400000}"/>
    <cellStyle name="Normal 39 6" xfId="15333" xr:uid="{00000000-0005-0000-0000-0000C3400000}"/>
    <cellStyle name="Normal 4" xfId="2200" xr:uid="{00000000-0005-0000-0000-0000C4400000}"/>
    <cellStyle name="Normal 4 10" xfId="1072" xr:uid="{00000000-0005-0000-0000-0000C5400000}"/>
    <cellStyle name="Normal 4 10 10" xfId="15334" xr:uid="{00000000-0005-0000-0000-0000C6400000}"/>
    <cellStyle name="Normal 4 10 11" xfId="15335" xr:uid="{00000000-0005-0000-0000-0000C7400000}"/>
    <cellStyle name="Normal 4 10 2" xfId="2203" xr:uid="{00000000-0005-0000-0000-0000C8400000}"/>
    <cellStyle name="Normal 4 10 2 2" xfId="15336" xr:uid="{00000000-0005-0000-0000-0000C9400000}"/>
    <cellStyle name="Normal 4 10 2 3" xfId="15337" xr:uid="{00000000-0005-0000-0000-0000CA400000}"/>
    <cellStyle name="Normal 4 10 3" xfId="15338" xr:uid="{00000000-0005-0000-0000-0000CB400000}"/>
    <cellStyle name="Normal 4 10 4" xfId="15339" xr:uid="{00000000-0005-0000-0000-0000CC400000}"/>
    <cellStyle name="Normal 4 10 5" xfId="15340" xr:uid="{00000000-0005-0000-0000-0000CD400000}"/>
    <cellStyle name="Normal 4 10 6" xfId="15341" xr:uid="{00000000-0005-0000-0000-0000CE400000}"/>
    <cellStyle name="Normal 4 10 7" xfId="15342" xr:uid="{00000000-0005-0000-0000-0000CF400000}"/>
    <cellStyle name="Normal 4 10 8" xfId="15343" xr:uid="{00000000-0005-0000-0000-0000D0400000}"/>
    <cellStyle name="Normal 4 10 9" xfId="15344" xr:uid="{00000000-0005-0000-0000-0000D1400000}"/>
    <cellStyle name="Normal 4 11" xfId="1073" xr:uid="{00000000-0005-0000-0000-0000D2400000}"/>
    <cellStyle name="Normal 4 11 10" xfId="15345" xr:uid="{00000000-0005-0000-0000-0000D3400000}"/>
    <cellStyle name="Normal 4 11 11" xfId="15346" xr:uid="{00000000-0005-0000-0000-0000D4400000}"/>
    <cellStyle name="Normal 4 11 2" xfId="15347" xr:uid="{00000000-0005-0000-0000-0000D5400000}"/>
    <cellStyle name="Normal 4 11 2 2" xfId="15348" xr:uid="{00000000-0005-0000-0000-0000D6400000}"/>
    <cellStyle name="Normal 4 11 2 3" xfId="15349" xr:uid="{00000000-0005-0000-0000-0000D7400000}"/>
    <cellStyle name="Normal 4 11 3" xfId="15350" xr:uid="{00000000-0005-0000-0000-0000D8400000}"/>
    <cellStyle name="Normal 4 11 4" xfId="15351" xr:uid="{00000000-0005-0000-0000-0000D9400000}"/>
    <cellStyle name="Normal 4 11 5" xfId="15352" xr:uid="{00000000-0005-0000-0000-0000DA400000}"/>
    <cellStyle name="Normal 4 11 6" xfId="15353" xr:uid="{00000000-0005-0000-0000-0000DB400000}"/>
    <cellStyle name="Normal 4 11 7" xfId="15354" xr:uid="{00000000-0005-0000-0000-0000DC400000}"/>
    <cellStyle name="Normal 4 11 8" xfId="15355" xr:uid="{00000000-0005-0000-0000-0000DD400000}"/>
    <cellStyle name="Normal 4 11 9" xfId="15356" xr:uid="{00000000-0005-0000-0000-0000DE400000}"/>
    <cellStyle name="Normal 4 12" xfId="1074" xr:uid="{00000000-0005-0000-0000-0000DF400000}"/>
    <cellStyle name="Normal 4 12 10" xfId="15357" xr:uid="{00000000-0005-0000-0000-0000E0400000}"/>
    <cellStyle name="Normal 4 12 11" xfId="15358" xr:uid="{00000000-0005-0000-0000-0000E1400000}"/>
    <cellStyle name="Normal 4 12 2" xfId="15359" xr:uid="{00000000-0005-0000-0000-0000E2400000}"/>
    <cellStyle name="Normal 4 12 2 2" xfId="15360" xr:uid="{00000000-0005-0000-0000-0000E3400000}"/>
    <cellStyle name="Normal 4 12 2 3" xfId="15361" xr:uid="{00000000-0005-0000-0000-0000E4400000}"/>
    <cellStyle name="Normal 4 12 3" xfId="15362" xr:uid="{00000000-0005-0000-0000-0000E5400000}"/>
    <cellStyle name="Normal 4 12 4" xfId="15363" xr:uid="{00000000-0005-0000-0000-0000E6400000}"/>
    <cellStyle name="Normal 4 12 5" xfId="15364" xr:uid="{00000000-0005-0000-0000-0000E7400000}"/>
    <cellStyle name="Normal 4 12 6" xfId="15365" xr:uid="{00000000-0005-0000-0000-0000E8400000}"/>
    <cellStyle name="Normal 4 12 7" xfId="15366" xr:uid="{00000000-0005-0000-0000-0000E9400000}"/>
    <cellStyle name="Normal 4 12 8" xfId="15367" xr:uid="{00000000-0005-0000-0000-0000EA400000}"/>
    <cellStyle name="Normal 4 12 9" xfId="15368" xr:uid="{00000000-0005-0000-0000-0000EB400000}"/>
    <cellStyle name="Normal 4 13" xfId="1075" xr:uid="{00000000-0005-0000-0000-0000EC400000}"/>
    <cellStyle name="Normal 4 13 10" xfId="15369" xr:uid="{00000000-0005-0000-0000-0000ED400000}"/>
    <cellStyle name="Normal 4 13 11" xfId="15370" xr:uid="{00000000-0005-0000-0000-0000EE400000}"/>
    <cellStyle name="Normal 4 13 2" xfId="15371" xr:uid="{00000000-0005-0000-0000-0000EF400000}"/>
    <cellStyle name="Normal 4 13 2 2" xfId="15372" xr:uid="{00000000-0005-0000-0000-0000F0400000}"/>
    <cellStyle name="Normal 4 13 2 3" xfId="15373" xr:uid="{00000000-0005-0000-0000-0000F1400000}"/>
    <cellStyle name="Normal 4 13 3" xfId="15374" xr:uid="{00000000-0005-0000-0000-0000F2400000}"/>
    <cellStyle name="Normal 4 13 4" xfId="15375" xr:uid="{00000000-0005-0000-0000-0000F3400000}"/>
    <cellStyle name="Normal 4 13 5" xfId="15376" xr:uid="{00000000-0005-0000-0000-0000F4400000}"/>
    <cellStyle name="Normal 4 13 6" xfId="15377" xr:uid="{00000000-0005-0000-0000-0000F5400000}"/>
    <cellStyle name="Normal 4 13 7" xfId="15378" xr:uid="{00000000-0005-0000-0000-0000F6400000}"/>
    <cellStyle name="Normal 4 13 8" xfId="15379" xr:uid="{00000000-0005-0000-0000-0000F7400000}"/>
    <cellStyle name="Normal 4 13 9" xfId="15380" xr:uid="{00000000-0005-0000-0000-0000F8400000}"/>
    <cellStyle name="Normal 4 14" xfId="1076" xr:uid="{00000000-0005-0000-0000-0000F9400000}"/>
    <cellStyle name="Normal 4 14 10" xfId="15381" xr:uid="{00000000-0005-0000-0000-0000FA400000}"/>
    <cellStyle name="Normal 4 14 11" xfId="15382" xr:uid="{00000000-0005-0000-0000-0000FB400000}"/>
    <cellStyle name="Normal 4 14 2" xfId="15383" xr:uid="{00000000-0005-0000-0000-0000FC400000}"/>
    <cellStyle name="Normal 4 14 2 2" xfId="15384" xr:uid="{00000000-0005-0000-0000-0000FD400000}"/>
    <cellStyle name="Normal 4 14 2 3" xfId="15385" xr:uid="{00000000-0005-0000-0000-0000FE400000}"/>
    <cellStyle name="Normal 4 14 3" xfId="15386" xr:uid="{00000000-0005-0000-0000-0000FF400000}"/>
    <cellStyle name="Normal 4 14 4" xfId="15387" xr:uid="{00000000-0005-0000-0000-000000410000}"/>
    <cellStyle name="Normal 4 14 5" xfId="15388" xr:uid="{00000000-0005-0000-0000-000001410000}"/>
    <cellStyle name="Normal 4 14 6" xfId="15389" xr:uid="{00000000-0005-0000-0000-000002410000}"/>
    <cellStyle name="Normal 4 14 7" xfId="15390" xr:uid="{00000000-0005-0000-0000-000003410000}"/>
    <cellStyle name="Normal 4 14 8" xfId="15391" xr:uid="{00000000-0005-0000-0000-000004410000}"/>
    <cellStyle name="Normal 4 14 9" xfId="15392" xr:uid="{00000000-0005-0000-0000-000005410000}"/>
    <cellStyle name="Normal 4 15" xfId="1077" xr:uid="{00000000-0005-0000-0000-000006410000}"/>
    <cellStyle name="Normal 4 15 10" xfId="15393" xr:uid="{00000000-0005-0000-0000-000007410000}"/>
    <cellStyle name="Normal 4 15 11" xfId="15394" xr:uid="{00000000-0005-0000-0000-000008410000}"/>
    <cellStyle name="Normal 4 15 2" xfId="15395" xr:uid="{00000000-0005-0000-0000-000009410000}"/>
    <cellStyle name="Normal 4 15 2 2" xfId="15396" xr:uid="{00000000-0005-0000-0000-00000A410000}"/>
    <cellStyle name="Normal 4 15 2 3" xfId="15397" xr:uid="{00000000-0005-0000-0000-00000B410000}"/>
    <cellStyle name="Normal 4 15 3" xfId="15398" xr:uid="{00000000-0005-0000-0000-00000C410000}"/>
    <cellStyle name="Normal 4 15 4" xfId="15399" xr:uid="{00000000-0005-0000-0000-00000D410000}"/>
    <cellStyle name="Normal 4 15 5" xfId="15400" xr:uid="{00000000-0005-0000-0000-00000E410000}"/>
    <cellStyle name="Normal 4 15 6" xfId="15401" xr:uid="{00000000-0005-0000-0000-00000F410000}"/>
    <cellStyle name="Normal 4 15 7" xfId="15402" xr:uid="{00000000-0005-0000-0000-000010410000}"/>
    <cellStyle name="Normal 4 15 8" xfId="15403" xr:uid="{00000000-0005-0000-0000-000011410000}"/>
    <cellStyle name="Normal 4 15 9" xfId="15404" xr:uid="{00000000-0005-0000-0000-000012410000}"/>
    <cellStyle name="Normal 4 16" xfId="1078" xr:uid="{00000000-0005-0000-0000-000013410000}"/>
    <cellStyle name="Normal 4 16 10" xfId="15405" xr:uid="{00000000-0005-0000-0000-000014410000}"/>
    <cellStyle name="Normal 4 16 11" xfId="15406" xr:uid="{00000000-0005-0000-0000-000015410000}"/>
    <cellStyle name="Normal 4 16 2" xfId="15407" xr:uid="{00000000-0005-0000-0000-000016410000}"/>
    <cellStyle name="Normal 4 16 2 2" xfId="15408" xr:uid="{00000000-0005-0000-0000-000017410000}"/>
    <cellStyle name="Normal 4 16 2 3" xfId="15409" xr:uid="{00000000-0005-0000-0000-000018410000}"/>
    <cellStyle name="Normal 4 16 3" xfId="15410" xr:uid="{00000000-0005-0000-0000-000019410000}"/>
    <cellStyle name="Normal 4 16 4" xfId="15411" xr:uid="{00000000-0005-0000-0000-00001A410000}"/>
    <cellStyle name="Normal 4 16 5" xfId="15412" xr:uid="{00000000-0005-0000-0000-00001B410000}"/>
    <cellStyle name="Normal 4 16 6" xfId="15413" xr:uid="{00000000-0005-0000-0000-00001C410000}"/>
    <cellStyle name="Normal 4 16 7" xfId="15414" xr:uid="{00000000-0005-0000-0000-00001D410000}"/>
    <cellStyle name="Normal 4 16 8" xfId="15415" xr:uid="{00000000-0005-0000-0000-00001E410000}"/>
    <cellStyle name="Normal 4 16 9" xfId="15416" xr:uid="{00000000-0005-0000-0000-00001F410000}"/>
    <cellStyle name="Normal 4 17" xfId="1079" xr:uid="{00000000-0005-0000-0000-000020410000}"/>
    <cellStyle name="Normal 4 17 10" xfId="15417" xr:uid="{00000000-0005-0000-0000-000021410000}"/>
    <cellStyle name="Normal 4 17 11" xfId="15418" xr:uid="{00000000-0005-0000-0000-000022410000}"/>
    <cellStyle name="Normal 4 17 2" xfId="15419" xr:uid="{00000000-0005-0000-0000-000023410000}"/>
    <cellStyle name="Normal 4 17 2 2" xfId="15420" xr:uid="{00000000-0005-0000-0000-000024410000}"/>
    <cellStyle name="Normal 4 17 2 3" xfId="15421" xr:uid="{00000000-0005-0000-0000-000025410000}"/>
    <cellStyle name="Normal 4 17 3" xfId="15422" xr:uid="{00000000-0005-0000-0000-000026410000}"/>
    <cellStyle name="Normal 4 17 4" xfId="15423" xr:uid="{00000000-0005-0000-0000-000027410000}"/>
    <cellStyle name="Normal 4 17 5" xfId="15424" xr:uid="{00000000-0005-0000-0000-000028410000}"/>
    <cellStyle name="Normal 4 17 6" xfId="15425" xr:uid="{00000000-0005-0000-0000-000029410000}"/>
    <cellStyle name="Normal 4 17 7" xfId="15426" xr:uid="{00000000-0005-0000-0000-00002A410000}"/>
    <cellStyle name="Normal 4 17 8" xfId="15427" xr:uid="{00000000-0005-0000-0000-00002B410000}"/>
    <cellStyle name="Normal 4 17 9" xfId="15428" xr:uid="{00000000-0005-0000-0000-00002C410000}"/>
    <cellStyle name="Normal 4 18" xfId="15429" xr:uid="{00000000-0005-0000-0000-00002D410000}"/>
    <cellStyle name="Normal 4 18 2" xfId="15430" xr:uid="{00000000-0005-0000-0000-00002E410000}"/>
    <cellStyle name="Normal 4 18 3" xfId="15431" xr:uid="{00000000-0005-0000-0000-00002F410000}"/>
    <cellStyle name="Normal 4 18 4" xfId="15432" xr:uid="{00000000-0005-0000-0000-000030410000}"/>
    <cellStyle name="Normal 4 19" xfId="15433" xr:uid="{00000000-0005-0000-0000-000031410000}"/>
    <cellStyle name="Normal 4 2" xfId="1080" xr:uid="{00000000-0005-0000-0000-000032410000}"/>
    <cellStyle name="Normal 4 2 10" xfId="15434" xr:uid="{00000000-0005-0000-0000-000033410000}"/>
    <cellStyle name="Normal 4 2 11" xfId="15435" xr:uid="{00000000-0005-0000-0000-000034410000}"/>
    <cellStyle name="Normal 4 2 12" xfId="15436" xr:uid="{00000000-0005-0000-0000-000035410000}"/>
    <cellStyle name="Normal 4 2 13" xfId="15437" xr:uid="{00000000-0005-0000-0000-000036410000}"/>
    <cellStyle name="Normal 4 2 14" xfId="15438" xr:uid="{00000000-0005-0000-0000-000037410000}"/>
    <cellStyle name="Normal 4 2 15" xfId="15439" xr:uid="{00000000-0005-0000-0000-000038410000}"/>
    <cellStyle name="Normal 4 2 16" xfId="15440" xr:uid="{00000000-0005-0000-0000-000039410000}"/>
    <cellStyle name="Normal 4 2 2" xfId="1081" xr:uid="{00000000-0005-0000-0000-00003A410000}"/>
    <cellStyle name="Normal 4 2 2 10" xfId="15441" xr:uid="{00000000-0005-0000-0000-00003B410000}"/>
    <cellStyle name="Normal 4 2 2 11" xfId="15442" xr:uid="{00000000-0005-0000-0000-00003C410000}"/>
    <cellStyle name="Normal 4 2 2 2" xfId="15443" xr:uid="{00000000-0005-0000-0000-00003D410000}"/>
    <cellStyle name="Normal 4 2 2 2 2" xfId="15444" xr:uid="{00000000-0005-0000-0000-00003E410000}"/>
    <cellStyle name="Normal 4 2 2 2 3" xfId="15445" xr:uid="{00000000-0005-0000-0000-00003F410000}"/>
    <cellStyle name="Normal 4 2 2 3" xfId="15446" xr:uid="{00000000-0005-0000-0000-000040410000}"/>
    <cellStyle name="Normal 4 2 2 4" xfId="15447" xr:uid="{00000000-0005-0000-0000-000041410000}"/>
    <cellStyle name="Normal 4 2 2 5" xfId="15448" xr:uid="{00000000-0005-0000-0000-000042410000}"/>
    <cellStyle name="Normal 4 2 2 6" xfId="15449" xr:uid="{00000000-0005-0000-0000-000043410000}"/>
    <cellStyle name="Normal 4 2 2 7" xfId="15450" xr:uid="{00000000-0005-0000-0000-000044410000}"/>
    <cellStyle name="Normal 4 2 2 8" xfId="15451" xr:uid="{00000000-0005-0000-0000-000045410000}"/>
    <cellStyle name="Normal 4 2 2 9" xfId="15452" xr:uid="{00000000-0005-0000-0000-000046410000}"/>
    <cellStyle name="Normal 4 2 3" xfId="1082" xr:uid="{00000000-0005-0000-0000-000047410000}"/>
    <cellStyle name="Normal 4 2 3 10" xfId="15453" xr:uid="{00000000-0005-0000-0000-000048410000}"/>
    <cellStyle name="Normal 4 2 3 11" xfId="15454" xr:uid="{00000000-0005-0000-0000-000049410000}"/>
    <cellStyle name="Normal 4 2 3 2" xfId="15455" xr:uid="{00000000-0005-0000-0000-00004A410000}"/>
    <cellStyle name="Normal 4 2 3 2 2" xfId="15456" xr:uid="{00000000-0005-0000-0000-00004B410000}"/>
    <cellStyle name="Normal 4 2 3 2 3" xfId="15457" xr:uid="{00000000-0005-0000-0000-00004C410000}"/>
    <cellStyle name="Normal 4 2 3 3" xfId="15458" xr:uid="{00000000-0005-0000-0000-00004D410000}"/>
    <cellStyle name="Normal 4 2 3 4" xfId="15459" xr:uid="{00000000-0005-0000-0000-00004E410000}"/>
    <cellStyle name="Normal 4 2 3 5" xfId="15460" xr:uid="{00000000-0005-0000-0000-00004F410000}"/>
    <cellStyle name="Normal 4 2 3 6" xfId="15461" xr:uid="{00000000-0005-0000-0000-000050410000}"/>
    <cellStyle name="Normal 4 2 3 7" xfId="15462" xr:uid="{00000000-0005-0000-0000-000051410000}"/>
    <cellStyle name="Normal 4 2 3 8" xfId="15463" xr:uid="{00000000-0005-0000-0000-000052410000}"/>
    <cellStyle name="Normal 4 2 3 9" xfId="15464" xr:uid="{00000000-0005-0000-0000-000053410000}"/>
    <cellStyle name="Normal 4 2 4" xfId="1083" xr:uid="{00000000-0005-0000-0000-000054410000}"/>
    <cellStyle name="Normal 4 2 4 10" xfId="15465" xr:uid="{00000000-0005-0000-0000-000055410000}"/>
    <cellStyle name="Normal 4 2 4 11" xfId="15466" xr:uid="{00000000-0005-0000-0000-000056410000}"/>
    <cellStyle name="Normal 4 2 4 2" xfId="15467" xr:uid="{00000000-0005-0000-0000-000057410000}"/>
    <cellStyle name="Normal 4 2 4 2 2" xfId="15468" xr:uid="{00000000-0005-0000-0000-000058410000}"/>
    <cellStyle name="Normal 4 2 4 2 3" xfId="15469" xr:uid="{00000000-0005-0000-0000-000059410000}"/>
    <cellStyle name="Normal 4 2 4 3" xfId="15470" xr:uid="{00000000-0005-0000-0000-00005A410000}"/>
    <cellStyle name="Normal 4 2 4 4" xfId="15471" xr:uid="{00000000-0005-0000-0000-00005B410000}"/>
    <cellStyle name="Normal 4 2 4 5" xfId="15472" xr:uid="{00000000-0005-0000-0000-00005C410000}"/>
    <cellStyle name="Normal 4 2 4 6" xfId="15473" xr:uid="{00000000-0005-0000-0000-00005D410000}"/>
    <cellStyle name="Normal 4 2 4 7" xfId="15474" xr:uid="{00000000-0005-0000-0000-00005E410000}"/>
    <cellStyle name="Normal 4 2 4 8" xfId="15475" xr:uid="{00000000-0005-0000-0000-00005F410000}"/>
    <cellStyle name="Normal 4 2 4 9" xfId="15476" xr:uid="{00000000-0005-0000-0000-000060410000}"/>
    <cellStyle name="Normal 4 2 5" xfId="1084" xr:uid="{00000000-0005-0000-0000-000061410000}"/>
    <cellStyle name="Normal 4 2 5 10" xfId="15477" xr:uid="{00000000-0005-0000-0000-000062410000}"/>
    <cellStyle name="Normal 4 2 5 11" xfId="15478" xr:uid="{00000000-0005-0000-0000-000063410000}"/>
    <cellStyle name="Normal 4 2 5 2" xfId="15479" xr:uid="{00000000-0005-0000-0000-000064410000}"/>
    <cellStyle name="Normal 4 2 5 2 2" xfId="15480" xr:uid="{00000000-0005-0000-0000-000065410000}"/>
    <cellStyle name="Normal 4 2 5 2 3" xfId="15481" xr:uid="{00000000-0005-0000-0000-000066410000}"/>
    <cellStyle name="Normal 4 2 5 3" xfId="15482" xr:uid="{00000000-0005-0000-0000-000067410000}"/>
    <cellStyle name="Normal 4 2 5 4" xfId="15483" xr:uid="{00000000-0005-0000-0000-000068410000}"/>
    <cellStyle name="Normal 4 2 5 5" xfId="15484" xr:uid="{00000000-0005-0000-0000-000069410000}"/>
    <cellStyle name="Normal 4 2 5 6" xfId="15485" xr:uid="{00000000-0005-0000-0000-00006A410000}"/>
    <cellStyle name="Normal 4 2 5 7" xfId="15486" xr:uid="{00000000-0005-0000-0000-00006B410000}"/>
    <cellStyle name="Normal 4 2 5 8" xfId="15487" xr:uid="{00000000-0005-0000-0000-00006C410000}"/>
    <cellStyle name="Normal 4 2 5 9" xfId="15488" xr:uid="{00000000-0005-0000-0000-00006D410000}"/>
    <cellStyle name="Normal 4 2 6" xfId="1085" xr:uid="{00000000-0005-0000-0000-00006E410000}"/>
    <cellStyle name="Normal 4 2 6 10" xfId="15489" xr:uid="{00000000-0005-0000-0000-00006F410000}"/>
    <cellStyle name="Normal 4 2 6 11" xfId="15490" xr:uid="{00000000-0005-0000-0000-000070410000}"/>
    <cellStyle name="Normal 4 2 6 2" xfId="15491" xr:uid="{00000000-0005-0000-0000-000071410000}"/>
    <cellStyle name="Normal 4 2 6 2 2" xfId="15492" xr:uid="{00000000-0005-0000-0000-000072410000}"/>
    <cellStyle name="Normal 4 2 6 2 3" xfId="15493" xr:uid="{00000000-0005-0000-0000-000073410000}"/>
    <cellStyle name="Normal 4 2 6 3" xfId="15494" xr:uid="{00000000-0005-0000-0000-000074410000}"/>
    <cellStyle name="Normal 4 2 6 4" xfId="15495" xr:uid="{00000000-0005-0000-0000-000075410000}"/>
    <cellStyle name="Normal 4 2 6 5" xfId="15496" xr:uid="{00000000-0005-0000-0000-000076410000}"/>
    <cellStyle name="Normal 4 2 6 6" xfId="15497" xr:uid="{00000000-0005-0000-0000-000077410000}"/>
    <cellStyle name="Normal 4 2 6 7" xfId="15498" xr:uid="{00000000-0005-0000-0000-000078410000}"/>
    <cellStyle name="Normal 4 2 6 8" xfId="15499" xr:uid="{00000000-0005-0000-0000-000079410000}"/>
    <cellStyle name="Normal 4 2 6 9" xfId="15500" xr:uid="{00000000-0005-0000-0000-00007A410000}"/>
    <cellStyle name="Normal 4 2 7" xfId="15501" xr:uid="{00000000-0005-0000-0000-00007B410000}"/>
    <cellStyle name="Normal 4 2 7 2" xfId="15502" xr:uid="{00000000-0005-0000-0000-00007C410000}"/>
    <cellStyle name="Normal 4 2 7 3" xfId="15503" xr:uid="{00000000-0005-0000-0000-00007D410000}"/>
    <cellStyle name="Normal 4 2 8" xfId="15504" xr:uid="{00000000-0005-0000-0000-00007E410000}"/>
    <cellStyle name="Normal 4 2 9" xfId="15505" xr:uid="{00000000-0005-0000-0000-00007F410000}"/>
    <cellStyle name="Normal 4 20" xfId="15506" xr:uid="{00000000-0005-0000-0000-000080410000}"/>
    <cellStyle name="Normal 4 21" xfId="15507" xr:uid="{00000000-0005-0000-0000-000081410000}"/>
    <cellStyle name="Normal 4 22" xfId="21933" xr:uid="{00000000-0005-0000-0000-000082410000}"/>
    <cellStyle name="Normal 4 22 2" xfId="2213" xr:uid="{00000000-0005-0000-0000-000083410000}"/>
    <cellStyle name="Normal 4 22 2 2" xfId="21934" xr:uid="{00000000-0005-0000-0000-000084410000}"/>
    <cellStyle name="Normal 4 3" xfId="1086" xr:uid="{00000000-0005-0000-0000-000085410000}"/>
    <cellStyle name="Normal 4 3 10" xfId="15508" xr:uid="{00000000-0005-0000-0000-000086410000}"/>
    <cellStyle name="Normal 4 3 11" xfId="15509" xr:uid="{00000000-0005-0000-0000-000087410000}"/>
    <cellStyle name="Normal 4 3 2" xfId="15510" xr:uid="{00000000-0005-0000-0000-000088410000}"/>
    <cellStyle name="Normal 4 3 2 2" xfId="15511" xr:uid="{00000000-0005-0000-0000-000089410000}"/>
    <cellStyle name="Normal 4 3 2 3" xfId="15512" xr:uid="{00000000-0005-0000-0000-00008A410000}"/>
    <cellStyle name="Normal 4 3 3" xfId="15513" xr:uid="{00000000-0005-0000-0000-00008B410000}"/>
    <cellStyle name="Normal 4 3 4" xfId="15514" xr:uid="{00000000-0005-0000-0000-00008C410000}"/>
    <cellStyle name="Normal 4 3 5" xfId="15515" xr:uid="{00000000-0005-0000-0000-00008D410000}"/>
    <cellStyle name="Normal 4 3 6" xfId="15516" xr:uid="{00000000-0005-0000-0000-00008E410000}"/>
    <cellStyle name="Normal 4 3 7" xfId="15517" xr:uid="{00000000-0005-0000-0000-00008F410000}"/>
    <cellStyle name="Normal 4 3 8" xfId="15518" xr:uid="{00000000-0005-0000-0000-000090410000}"/>
    <cellStyle name="Normal 4 3 9" xfId="15519" xr:uid="{00000000-0005-0000-0000-000091410000}"/>
    <cellStyle name="Normal 4 4" xfId="1087" xr:uid="{00000000-0005-0000-0000-000092410000}"/>
    <cellStyle name="Normal 4 4 10" xfId="15520" xr:uid="{00000000-0005-0000-0000-000093410000}"/>
    <cellStyle name="Normal 4 4 11" xfId="15521" xr:uid="{00000000-0005-0000-0000-000094410000}"/>
    <cellStyle name="Normal 4 4 2" xfId="15522" xr:uid="{00000000-0005-0000-0000-000095410000}"/>
    <cellStyle name="Normal 4 4 2 2" xfId="15523" xr:uid="{00000000-0005-0000-0000-000096410000}"/>
    <cellStyle name="Normal 4 4 2 3" xfId="15524" xr:uid="{00000000-0005-0000-0000-000097410000}"/>
    <cellStyle name="Normal 4 4 3" xfId="15525" xr:uid="{00000000-0005-0000-0000-000098410000}"/>
    <cellStyle name="Normal 4 4 4" xfId="15526" xr:uid="{00000000-0005-0000-0000-000099410000}"/>
    <cellStyle name="Normal 4 4 5" xfId="15527" xr:uid="{00000000-0005-0000-0000-00009A410000}"/>
    <cellStyle name="Normal 4 4 6" xfId="15528" xr:uid="{00000000-0005-0000-0000-00009B410000}"/>
    <cellStyle name="Normal 4 4 7" xfId="15529" xr:uid="{00000000-0005-0000-0000-00009C410000}"/>
    <cellStyle name="Normal 4 4 8" xfId="15530" xr:uid="{00000000-0005-0000-0000-00009D410000}"/>
    <cellStyle name="Normal 4 4 9" xfId="15531" xr:uid="{00000000-0005-0000-0000-00009E410000}"/>
    <cellStyle name="Normal 4 5" xfId="1088" xr:uid="{00000000-0005-0000-0000-00009F410000}"/>
    <cellStyle name="Normal 4 5 10" xfId="15532" xr:uid="{00000000-0005-0000-0000-0000A0410000}"/>
    <cellStyle name="Normal 4 5 11" xfId="15533" xr:uid="{00000000-0005-0000-0000-0000A1410000}"/>
    <cellStyle name="Normal 4 5 2" xfId="15534" xr:uid="{00000000-0005-0000-0000-0000A2410000}"/>
    <cellStyle name="Normal 4 5 2 2" xfId="15535" xr:uid="{00000000-0005-0000-0000-0000A3410000}"/>
    <cellStyle name="Normal 4 5 2 3" xfId="15536" xr:uid="{00000000-0005-0000-0000-0000A4410000}"/>
    <cellStyle name="Normal 4 5 3" xfId="15537" xr:uid="{00000000-0005-0000-0000-0000A5410000}"/>
    <cellStyle name="Normal 4 5 4" xfId="15538" xr:uid="{00000000-0005-0000-0000-0000A6410000}"/>
    <cellStyle name="Normal 4 5 5" xfId="15539" xr:uid="{00000000-0005-0000-0000-0000A7410000}"/>
    <cellStyle name="Normal 4 5 6" xfId="15540" xr:uid="{00000000-0005-0000-0000-0000A8410000}"/>
    <cellStyle name="Normal 4 5 7" xfId="15541" xr:uid="{00000000-0005-0000-0000-0000A9410000}"/>
    <cellStyle name="Normal 4 5 8" xfId="15542" xr:uid="{00000000-0005-0000-0000-0000AA410000}"/>
    <cellStyle name="Normal 4 5 9" xfId="15543" xr:uid="{00000000-0005-0000-0000-0000AB410000}"/>
    <cellStyle name="Normal 4 6" xfId="1089" xr:uid="{00000000-0005-0000-0000-0000AC410000}"/>
    <cellStyle name="Normal 4 6 10" xfId="15544" xr:uid="{00000000-0005-0000-0000-0000AD410000}"/>
    <cellStyle name="Normal 4 6 11" xfId="15545" xr:uid="{00000000-0005-0000-0000-0000AE410000}"/>
    <cellStyle name="Normal 4 6 2" xfId="15546" xr:uid="{00000000-0005-0000-0000-0000AF410000}"/>
    <cellStyle name="Normal 4 6 2 2" xfId="15547" xr:uid="{00000000-0005-0000-0000-0000B0410000}"/>
    <cellStyle name="Normal 4 6 2 3" xfId="15548" xr:uid="{00000000-0005-0000-0000-0000B1410000}"/>
    <cellStyle name="Normal 4 6 3" xfId="15549" xr:uid="{00000000-0005-0000-0000-0000B2410000}"/>
    <cellStyle name="Normal 4 6 4" xfId="15550" xr:uid="{00000000-0005-0000-0000-0000B3410000}"/>
    <cellStyle name="Normal 4 6 5" xfId="15551" xr:uid="{00000000-0005-0000-0000-0000B4410000}"/>
    <cellStyle name="Normal 4 6 6" xfId="15552" xr:uid="{00000000-0005-0000-0000-0000B5410000}"/>
    <cellStyle name="Normal 4 6 7" xfId="15553" xr:uid="{00000000-0005-0000-0000-0000B6410000}"/>
    <cellStyle name="Normal 4 6 8" xfId="15554" xr:uid="{00000000-0005-0000-0000-0000B7410000}"/>
    <cellStyle name="Normal 4 6 9" xfId="15555" xr:uid="{00000000-0005-0000-0000-0000B8410000}"/>
    <cellStyle name="Normal 4 7" xfId="1090" xr:uid="{00000000-0005-0000-0000-0000B9410000}"/>
    <cellStyle name="Normal 4 7 10" xfId="15556" xr:uid="{00000000-0005-0000-0000-0000BA410000}"/>
    <cellStyle name="Normal 4 7 11" xfId="15557" xr:uid="{00000000-0005-0000-0000-0000BB410000}"/>
    <cellStyle name="Normal 4 7 2" xfId="15558" xr:uid="{00000000-0005-0000-0000-0000BC410000}"/>
    <cellStyle name="Normal 4 7 2 2" xfId="15559" xr:uid="{00000000-0005-0000-0000-0000BD410000}"/>
    <cellStyle name="Normal 4 7 2 3" xfId="15560" xr:uid="{00000000-0005-0000-0000-0000BE410000}"/>
    <cellStyle name="Normal 4 7 3" xfId="15561" xr:uid="{00000000-0005-0000-0000-0000BF410000}"/>
    <cellStyle name="Normal 4 7 4" xfId="15562" xr:uid="{00000000-0005-0000-0000-0000C0410000}"/>
    <cellStyle name="Normal 4 7 5" xfId="15563" xr:uid="{00000000-0005-0000-0000-0000C1410000}"/>
    <cellStyle name="Normal 4 7 6" xfId="15564" xr:uid="{00000000-0005-0000-0000-0000C2410000}"/>
    <cellStyle name="Normal 4 7 7" xfId="15565" xr:uid="{00000000-0005-0000-0000-0000C3410000}"/>
    <cellStyle name="Normal 4 7 8" xfId="15566" xr:uid="{00000000-0005-0000-0000-0000C4410000}"/>
    <cellStyle name="Normal 4 7 9" xfId="15567" xr:uid="{00000000-0005-0000-0000-0000C5410000}"/>
    <cellStyle name="Normal 4 8" xfId="1091" xr:uid="{00000000-0005-0000-0000-0000C6410000}"/>
    <cellStyle name="Normal 4 8 10" xfId="15568" xr:uid="{00000000-0005-0000-0000-0000C7410000}"/>
    <cellStyle name="Normal 4 8 11" xfId="15569" xr:uid="{00000000-0005-0000-0000-0000C8410000}"/>
    <cellStyle name="Normal 4 8 2" xfId="15570" xr:uid="{00000000-0005-0000-0000-0000C9410000}"/>
    <cellStyle name="Normal 4 8 2 2" xfId="15571" xr:uid="{00000000-0005-0000-0000-0000CA410000}"/>
    <cellStyle name="Normal 4 8 2 3" xfId="15572" xr:uid="{00000000-0005-0000-0000-0000CB410000}"/>
    <cellStyle name="Normal 4 8 3" xfId="15573" xr:uid="{00000000-0005-0000-0000-0000CC410000}"/>
    <cellStyle name="Normal 4 8 4" xfId="15574" xr:uid="{00000000-0005-0000-0000-0000CD410000}"/>
    <cellStyle name="Normal 4 8 5" xfId="15575" xr:uid="{00000000-0005-0000-0000-0000CE410000}"/>
    <cellStyle name="Normal 4 8 6" xfId="15576" xr:uid="{00000000-0005-0000-0000-0000CF410000}"/>
    <cellStyle name="Normal 4 8 7" xfId="15577" xr:uid="{00000000-0005-0000-0000-0000D0410000}"/>
    <cellStyle name="Normal 4 8 8" xfId="15578" xr:uid="{00000000-0005-0000-0000-0000D1410000}"/>
    <cellStyle name="Normal 4 8 9" xfId="15579" xr:uid="{00000000-0005-0000-0000-0000D2410000}"/>
    <cellStyle name="Normal 4 9" xfId="1092" xr:uid="{00000000-0005-0000-0000-0000D3410000}"/>
    <cellStyle name="Normal 4 9 10" xfId="15580" xr:uid="{00000000-0005-0000-0000-0000D4410000}"/>
    <cellStyle name="Normal 4 9 11" xfId="15581" xr:uid="{00000000-0005-0000-0000-0000D5410000}"/>
    <cellStyle name="Normal 4 9 2" xfId="15582" xr:uid="{00000000-0005-0000-0000-0000D6410000}"/>
    <cellStyle name="Normal 4 9 2 2" xfId="15583" xr:uid="{00000000-0005-0000-0000-0000D7410000}"/>
    <cellStyle name="Normal 4 9 2 3" xfId="15584" xr:uid="{00000000-0005-0000-0000-0000D8410000}"/>
    <cellStyle name="Normal 4 9 3" xfId="15585" xr:uid="{00000000-0005-0000-0000-0000D9410000}"/>
    <cellStyle name="Normal 4 9 4" xfId="15586" xr:uid="{00000000-0005-0000-0000-0000DA410000}"/>
    <cellStyle name="Normal 4 9 5" xfId="15587" xr:uid="{00000000-0005-0000-0000-0000DB410000}"/>
    <cellStyle name="Normal 4 9 6" xfId="15588" xr:uid="{00000000-0005-0000-0000-0000DC410000}"/>
    <cellStyle name="Normal 4 9 7" xfId="15589" xr:uid="{00000000-0005-0000-0000-0000DD410000}"/>
    <cellStyle name="Normal 4 9 8" xfId="15590" xr:uid="{00000000-0005-0000-0000-0000DE410000}"/>
    <cellStyle name="Normal 4 9 9" xfId="15591" xr:uid="{00000000-0005-0000-0000-0000DF410000}"/>
    <cellStyle name="Normal 40" xfId="1093" xr:uid="{00000000-0005-0000-0000-0000E0410000}"/>
    <cellStyle name="Normal 40 10" xfId="1094" xr:uid="{00000000-0005-0000-0000-0000E1410000}"/>
    <cellStyle name="Normal 40 10 10" xfId="15592" xr:uid="{00000000-0005-0000-0000-0000E2410000}"/>
    <cellStyle name="Normal 40 10 11" xfId="15593" xr:uid="{00000000-0005-0000-0000-0000E3410000}"/>
    <cellStyle name="Normal 40 10 2" xfId="15594" xr:uid="{00000000-0005-0000-0000-0000E4410000}"/>
    <cellStyle name="Normal 40 10 2 2" xfId="15595" xr:uid="{00000000-0005-0000-0000-0000E5410000}"/>
    <cellStyle name="Normal 40 10 2 3" xfId="15596" xr:uid="{00000000-0005-0000-0000-0000E6410000}"/>
    <cellStyle name="Normal 40 10 3" xfId="15597" xr:uid="{00000000-0005-0000-0000-0000E7410000}"/>
    <cellStyle name="Normal 40 10 4" xfId="15598" xr:uid="{00000000-0005-0000-0000-0000E8410000}"/>
    <cellStyle name="Normal 40 10 5" xfId="15599" xr:uid="{00000000-0005-0000-0000-0000E9410000}"/>
    <cellStyle name="Normal 40 10 6" xfId="15600" xr:uid="{00000000-0005-0000-0000-0000EA410000}"/>
    <cellStyle name="Normal 40 10 7" xfId="15601" xr:uid="{00000000-0005-0000-0000-0000EB410000}"/>
    <cellStyle name="Normal 40 10 8" xfId="15602" xr:uid="{00000000-0005-0000-0000-0000EC410000}"/>
    <cellStyle name="Normal 40 10 9" xfId="15603" xr:uid="{00000000-0005-0000-0000-0000ED410000}"/>
    <cellStyle name="Normal 40 11" xfId="1095" xr:uid="{00000000-0005-0000-0000-0000EE410000}"/>
    <cellStyle name="Normal 40 11 10" xfId="15604" xr:uid="{00000000-0005-0000-0000-0000EF410000}"/>
    <cellStyle name="Normal 40 11 11" xfId="15605" xr:uid="{00000000-0005-0000-0000-0000F0410000}"/>
    <cellStyle name="Normal 40 11 2" xfId="15606" xr:uid="{00000000-0005-0000-0000-0000F1410000}"/>
    <cellStyle name="Normal 40 11 2 2" xfId="15607" xr:uid="{00000000-0005-0000-0000-0000F2410000}"/>
    <cellStyle name="Normal 40 11 2 3" xfId="15608" xr:uid="{00000000-0005-0000-0000-0000F3410000}"/>
    <cellStyle name="Normal 40 11 3" xfId="15609" xr:uid="{00000000-0005-0000-0000-0000F4410000}"/>
    <cellStyle name="Normal 40 11 4" xfId="15610" xr:uid="{00000000-0005-0000-0000-0000F5410000}"/>
    <cellStyle name="Normal 40 11 5" xfId="15611" xr:uid="{00000000-0005-0000-0000-0000F6410000}"/>
    <cellStyle name="Normal 40 11 6" xfId="15612" xr:uid="{00000000-0005-0000-0000-0000F7410000}"/>
    <cellStyle name="Normal 40 11 7" xfId="15613" xr:uid="{00000000-0005-0000-0000-0000F8410000}"/>
    <cellStyle name="Normal 40 11 8" xfId="15614" xr:uid="{00000000-0005-0000-0000-0000F9410000}"/>
    <cellStyle name="Normal 40 11 9" xfId="15615" xr:uid="{00000000-0005-0000-0000-0000FA410000}"/>
    <cellStyle name="Normal 40 12" xfId="1096" xr:uid="{00000000-0005-0000-0000-0000FB410000}"/>
    <cellStyle name="Normal 40 12 10" xfId="15616" xr:uid="{00000000-0005-0000-0000-0000FC410000}"/>
    <cellStyle name="Normal 40 12 11" xfId="15617" xr:uid="{00000000-0005-0000-0000-0000FD410000}"/>
    <cellStyle name="Normal 40 12 2" xfId="15618" xr:uid="{00000000-0005-0000-0000-0000FE410000}"/>
    <cellStyle name="Normal 40 12 2 2" xfId="15619" xr:uid="{00000000-0005-0000-0000-0000FF410000}"/>
    <cellStyle name="Normal 40 12 2 3" xfId="15620" xr:uid="{00000000-0005-0000-0000-000000420000}"/>
    <cellStyle name="Normal 40 12 3" xfId="15621" xr:uid="{00000000-0005-0000-0000-000001420000}"/>
    <cellStyle name="Normal 40 12 4" xfId="15622" xr:uid="{00000000-0005-0000-0000-000002420000}"/>
    <cellStyle name="Normal 40 12 5" xfId="15623" xr:uid="{00000000-0005-0000-0000-000003420000}"/>
    <cellStyle name="Normal 40 12 6" xfId="15624" xr:uid="{00000000-0005-0000-0000-000004420000}"/>
    <cellStyle name="Normal 40 12 7" xfId="15625" xr:uid="{00000000-0005-0000-0000-000005420000}"/>
    <cellStyle name="Normal 40 12 8" xfId="15626" xr:uid="{00000000-0005-0000-0000-000006420000}"/>
    <cellStyle name="Normal 40 12 9" xfId="15627" xr:uid="{00000000-0005-0000-0000-000007420000}"/>
    <cellStyle name="Normal 40 13" xfId="1097" xr:uid="{00000000-0005-0000-0000-000008420000}"/>
    <cellStyle name="Normal 40 13 10" xfId="15628" xr:uid="{00000000-0005-0000-0000-000009420000}"/>
    <cellStyle name="Normal 40 13 11" xfId="15629" xr:uid="{00000000-0005-0000-0000-00000A420000}"/>
    <cellStyle name="Normal 40 13 2" xfId="15630" xr:uid="{00000000-0005-0000-0000-00000B420000}"/>
    <cellStyle name="Normal 40 13 2 2" xfId="15631" xr:uid="{00000000-0005-0000-0000-00000C420000}"/>
    <cellStyle name="Normal 40 13 2 3" xfId="15632" xr:uid="{00000000-0005-0000-0000-00000D420000}"/>
    <cellStyle name="Normal 40 13 3" xfId="15633" xr:uid="{00000000-0005-0000-0000-00000E420000}"/>
    <cellStyle name="Normal 40 13 4" xfId="15634" xr:uid="{00000000-0005-0000-0000-00000F420000}"/>
    <cellStyle name="Normal 40 13 5" xfId="15635" xr:uid="{00000000-0005-0000-0000-000010420000}"/>
    <cellStyle name="Normal 40 13 6" xfId="15636" xr:uid="{00000000-0005-0000-0000-000011420000}"/>
    <cellStyle name="Normal 40 13 7" xfId="15637" xr:uid="{00000000-0005-0000-0000-000012420000}"/>
    <cellStyle name="Normal 40 13 8" xfId="15638" xr:uid="{00000000-0005-0000-0000-000013420000}"/>
    <cellStyle name="Normal 40 13 9" xfId="15639" xr:uid="{00000000-0005-0000-0000-000014420000}"/>
    <cellStyle name="Normal 40 14" xfId="1098" xr:uid="{00000000-0005-0000-0000-000015420000}"/>
    <cellStyle name="Normal 40 14 10" xfId="15640" xr:uid="{00000000-0005-0000-0000-000016420000}"/>
    <cellStyle name="Normal 40 14 11" xfId="15641" xr:uid="{00000000-0005-0000-0000-000017420000}"/>
    <cellStyle name="Normal 40 14 2" xfId="15642" xr:uid="{00000000-0005-0000-0000-000018420000}"/>
    <cellStyle name="Normal 40 14 2 2" xfId="15643" xr:uid="{00000000-0005-0000-0000-000019420000}"/>
    <cellStyle name="Normal 40 14 2 3" xfId="15644" xr:uid="{00000000-0005-0000-0000-00001A420000}"/>
    <cellStyle name="Normal 40 14 3" xfId="15645" xr:uid="{00000000-0005-0000-0000-00001B420000}"/>
    <cellStyle name="Normal 40 14 4" xfId="15646" xr:uid="{00000000-0005-0000-0000-00001C420000}"/>
    <cellStyle name="Normal 40 14 5" xfId="15647" xr:uid="{00000000-0005-0000-0000-00001D420000}"/>
    <cellStyle name="Normal 40 14 6" xfId="15648" xr:uid="{00000000-0005-0000-0000-00001E420000}"/>
    <cellStyle name="Normal 40 14 7" xfId="15649" xr:uid="{00000000-0005-0000-0000-00001F420000}"/>
    <cellStyle name="Normal 40 14 8" xfId="15650" xr:uid="{00000000-0005-0000-0000-000020420000}"/>
    <cellStyle name="Normal 40 14 9" xfId="15651" xr:uid="{00000000-0005-0000-0000-000021420000}"/>
    <cellStyle name="Normal 40 15" xfId="1099" xr:uid="{00000000-0005-0000-0000-000022420000}"/>
    <cellStyle name="Normal 40 15 10" xfId="15652" xr:uid="{00000000-0005-0000-0000-000023420000}"/>
    <cellStyle name="Normal 40 15 11" xfId="15653" xr:uid="{00000000-0005-0000-0000-000024420000}"/>
    <cellStyle name="Normal 40 15 2" xfId="15654" xr:uid="{00000000-0005-0000-0000-000025420000}"/>
    <cellStyle name="Normal 40 15 2 2" xfId="15655" xr:uid="{00000000-0005-0000-0000-000026420000}"/>
    <cellStyle name="Normal 40 15 2 3" xfId="15656" xr:uid="{00000000-0005-0000-0000-000027420000}"/>
    <cellStyle name="Normal 40 15 3" xfId="15657" xr:uid="{00000000-0005-0000-0000-000028420000}"/>
    <cellStyle name="Normal 40 15 4" xfId="15658" xr:uid="{00000000-0005-0000-0000-000029420000}"/>
    <cellStyle name="Normal 40 15 5" xfId="15659" xr:uid="{00000000-0005-0000-0000-00002A420000}"/>
    <cellStyle name="Normal 40 15 6" xfId="15660" xr:uid="{00000000-0005-0000-0000-00002B420000}"/>
    <cellStyle name="Normal 40 15 7" xfId="15661" xr:uid="{00000000-0005-0000-0000-00002C420000}"/>
    <cellStyle name="Normal 40 15 8" xfId="15662" xr:uid="{00000000-0005-0000-0000-00002D420000}"/>
    <cellStyle name="Normal 40 15 9" xfId="15663" xr:uid="{00000000-0005-0000-0000-00002E420000}"/>
    <cellStyle name="Normal 40 16" xfId="2130" xr:uid="{00000000-0005-0000-0000-00002F420000}"/>
    <cellStyle name="Normal 40 16 10" xfId="15664" xr:uid="{00000000-0005-0000-0000-000030420000}"/>
    <cellStyle name="Normal 40 16 11" xfId="15665" xr:uid="{00000000-0005-0000-0000-000031420000}"/>
    <cellStyle name="Normal 40 16 2" xfId="15666" xr:uid="{00000000-0005-0000-0000-000032420000}"/>
    <cellStyle name="Normal 40 16 2 2" xfId="15667" xr:uid="{00000000-0005-0000-0000-000033420000}"/>
    <cellStyle name="Normal 40 16 2 3" xfId="15668" xr:uid="{00000000-0005-0000-0000-000034420000}"/>
    <cellStyle name="Normal 40 16 3" xfId="15669" xr:uid="{00000000-0005-0000-0000-000035420000}"/>
    <cellStyle name="Normal 40 16 4" xfId="15670" xr:uid="{00000000-0005-0000-0000-000036420000}"/>
    <cellStyle name="Normal 40 16 5" xfId="15671" xr:uid="{00000000-0005-0000-0000-000037420000}"/>
    <cellStyle name="Normal 40 16 6" xfId="15672" xr:uid="{00000000-0005-0000-0000-000038420000}"/>
    <cellStyle name="Normal 40 16 7" xfId="15673" xr:uid="{00000000-0005-0000-0000-000039420000}"/>
    <cellStyle name="Normal 40 16 8" xfId="15674" xr:uid="{00000000-0005-0000-0000-00003A420000}"/>
    <cellStyle name="Normal 40 16 9" xfId="15675" xr:uid="{00000000-0005-0000-0000-00003B420000}"/>
    <cellStyle name="Normal 40 17" xfId="2131" xr:uid="{00000000-0005-0000-0000-00003C420000}"/>
    <cellStyle name="Normal 40 17 10" xfId="15676" xr:uid="{00000000-0005-0000-0000-00003D420000}"/>
    <cellStyle name="Normal 40 17 11" xfId="15677" xr:uid="{00000000-0005-0000-0000-00003E420000}"/>
    <cellStyle name="Normal 40 17 2" xfId="15678" xr:uid="{00000000-0005-0000-0000-00003F420000}"/>
    <cellStyle name="Normal 40 17 2 2" xfId="15679" xr:uid="{00000000-0005-0000-0000-000040420000}"/>
    <cellStyle name="Normal 40 17 2 3" xfId="15680" xr:uid="{00000000-0005-0000-0000-000041420000}"/>
    <cellStyle name="Normal 40 17 3" xfId="15681" xr:uid="{00000000-0005-0000-0000-000042420000}"/>
    <cellStyle name="Normal 40 17 4" xfId="15682" xr:uid="{00000000-0005-0000-0000-000043420000}"/>
    <cellStyle name="Normal 40 17 5" xfId="15683" xr:uid="{00000000-0005-0000-0000-000044420000}"/>
    <cellStyle name="Normal 40 17 6" xfId="15684" xr:uid="{00000000-0005-0000-0000-000045420000}"/>
    <cellStyle name="Normal 40 17 7" xfId="15685" xr:uid="{00000000-0005-0000-0000-000046420000}"/>
    <cellStyle name="Normal 40 17 8" xfId="15686" xr:uid="{00000000-0005-0000-0000-000047420000}"/>
    <cellStyle name="Normal 40 17 9" xfId="15687" xr:uid="{00000000-0005-0000-0000-000048420000}"/>
    <cellStyle name="Normal 40 18" xfId="2132" xr:uid="{00000000-0005-0000-0000-000049420000}"/>
    <cellStyle name="Normal 40 18 10" xfId="15688" xr:uid="{00000000-0005-0000-0000-00004A420000}"/>
    <cellStyle name="Normal 40 18 11" xfId="15689" xr:uid="{00000000-0005-0000-0000-00004B420000}"/>
    <cellStyle name="Normal 40 18 2" xfId="15690" xr:uid="{00000000-0005-0000-0000-00004C420000}"/>
    <cellStyle name="Normal 40 18 2 2" xfId="15691" xr:uid="{00000000-0005-0000-0000-00004D420000}"/>
    <cellStyle name="Normal 40 18 2 3" xfId="15692" xr:uid="{00000000-0005-0000-0000-00004E420000}"/>
    <cellStyle name="Normal 40 18 3" xfId="15693" xr:uid="{00000000-0005-0000-0000-00004F420000}"/>
    <cellStyle name="Normal 40 18 4" xfId="15694" xr:uid="{00000000-0005-0000-0000-000050420000}"/>
    <cellStyle name="Normal 40 18 5" xfId="15695" xr:uid="{00000000-0005-0000-0000-000051420000}"/>
    <cellStyle name="Normal 40 18 6" xfId="15696" xr:uid="{00000000-0005-0000-0000-000052420000}"/>
    <cellStyle name="Normal 40 18 7" xfId="15697" xr:uid="{00000000-0005-0000-0000-000053420000}"/>
    <cellStyle name="Normal 40 18 8" xfId="15698" xr:uid="{00000000-0005-0000-0000-000054420000}"/>
    <cellStyle name="Normal 40 18 9" xfId="15699" xr:uid="{00000000-0005-0000-0000-000055420000}"/>
    <cellStyle name="Normal 40 19" xfId="2133" xr:uid="{00000000-0005-0000-0000-000056420000}"/>
    <cellStyle name="Normal 40 19 10" xfId="15700" xr:uid="{00000000-0005-0000-0000-000057420000}"/>
    <cellStyle name="Normal 40 19 11" xfId="15701" xr:uid="{00000000-0005-0000-0000-000058420000}"/>
    <cellStyle name="Normal 40 19 2" xfId="15702" xr:uid="{00000000-0005-0000-0000-000059420000}"/>
    <cellStyle name="Normal 40 19 2 2" xfId="15703" xr:uid="{00000000-0005-0000-0000-00005A420000}"/>
    <cellStyle name="Normal 40 19 2 3" xfId="15704" xr:uid="{00000000-0005-0000-0000-00005B420000}"/>
    <cellStyle name="Normal 40 19 3" xfId="15705" xr:uid="{00000000-0005-0000-0000-00005C420000}"/>
    <cellStyle name="Normal 40 19 4" xfId="15706" xr:uid="{00000000-0005-0000-0000-00005D420000}"/>
    <cellStyle name="Normal 40 19 5" xfId="15707" xr:uid="{00000000-0005-0000-0000-00005E420000}"/>
    <cellStyle name="Normal 40 19 6" xfId="15708" xr:uid="{00000000-0005-0000-0000-00005F420000}"/>
    <cellStyle name="Normal 40 19 7" xfId="15709" xr:uid="{00000000-0005-0000-0000-000060420000}"/>
    <cellStyle name="Normal 40 19 8" xfId="15710" xr:uid="{00000000-0005-0000-0000-000061420000}"/>
    <cellStyle name="Normal 40 19 9" xfId="15711" xr:uid="{00000000-0005-0000-0000-000062420000}"/>
    <cellStyle name="Normal 40 2" xfId="1100" xr:uid="{00000000-0005-0000-0000-000063420000}"/>
    <cellStyle name="Normal 40 2 10" xfId="15712" xr:uid="{00000000-0005-0000-0000-000064420000}"/>
    <cellStyle name="Normal 40 2 11" xfId="15713" xr:uid="{00000000-0005-0000-0000-000065420000}"/>
    <cellStyle name="Normal 40 2 2" xfId="15714" xr:uid="{00000000-0005-0000-0000-000066420000}"/>
    <cellStyle name="Normal 40 2 2 2" xfId="15715" xr:uid="{00000000-0005-0000-0000-000067420000}"/>
    <cellStyle name="Normal 40 2 2 3" xfId="15716" xr:uid="{00000000-0005-0000-0000-000068420000}"/>
    <cellStyle name="Normal 40 2 3" xfId="15717" xr:uid="{00000000-0005-0000-0000-000069420000}"/>
    <cellStyle name="Normal 40 2 4" xfId="15718" xr:uid="{00000000-0005-0000-0000-00006A420000}"/>
    <cellStyle name="Normal 40 2 5" xfId="15719" xr:uid="{00000000-0005-0000-0000-00006B420000}"/>
    <cellStyle name="Normal 40 2 6" xfId="15720" xr:uid="{00000000-0005-0000-0000-00006C420000}"/>
    <cellStyle name="Normal 40 2 7" xfId="15721" xr:uid="{00000000-0005-0000-0000-00006D420000}"/>
    <cellStyle name="Normal 40 2 8" xfId="15722" xr:uid="{00000000-0005-0000-0000-00006E420000}"/>
    <cellStyle name="Normal 40 2 9" xfId="15723" xr:uid="{00000000-0005-0000-0000-00006F420000}"/>
    <cellStyle name="Normal 40 20" xfId="15724" xr:uid="{00000000-0005-0000-0000-000070420000}"/>
    <cellStyle name="Normal 40 20 2" xfId="15725" xr:uid="{00000000-0005-0000-0000-000071420000}"/>
    <cellStyle name="Normal 40 20 3" xfId="15726" xr:uid="{00000000-0005-0000-0000-000072420000}"/>
    <cellStyle name="Normal 40 21" xfId="15727" xr:uid="{00000000-0005-0000-0000-000073420000}"/>
    <cellStyle name="Normal 40 22" xfId="15728" xr:uid="{00000000-0005-0000-0000-000074420000}"/>
    <cellStyle name="Normal 40 23" xfId="15729" xr:uid="{00000000-0005-0000-0000-000075420000}"/>
    <cellStyle name="Normal 40 24" xfId="15730" xr:uid="{00000000-0005-0000-0000-000076420000}"/>
    <cellStyle name="Normal 40 25" xfId="15731" xr:uid="{00000000-0005-0000-0000-000077420000}"/>
    <cellStyle name="Normal 40 26" xfId="15732" xr:uid="{00000000-0005-0000-0000-000078420000}"/>
    <cellStyle name="Normal 40 27" xfId="15733" xr:uid="{00000000-0005-0000-0000-000079420000}"/>
    <cellStyle name="Normal 40 28" xfId="15734" xr:uid="{00000000-0005-0000-0000-00007A420000}"/>
    <cellStyle name="Normal 40 29" xfId="15735" xr:uid="{00000000-0005-0000-0000-00007B420000}"/>
    <cellStyle name="Normal 40 3" xfId="1101" xr:uid="{00000000-0005-0000-0000-00007C420000}"/>
    <cellStyle name="Normal 40 3 10" xfId="15736" xr:uid="{00000000-0005-0000-0000-00007D420000}"/>
    <cellStyle name="Normal 40 3 11" xfId="15737" xr:uid="{00000000-0005-0000-0000-00007E420000}"/>
    <cellStyle name="Normal 40 3 2" xfId="15738" xr:uid="{00000000-0005-0000-0000-00007F420000}"/>
    <cellStyle name="Normal 40 3 2 2" xfId="15739" xr:uid="{00000000-0005-0000-0000-000080420000}"/>
    <cellStyle name="Normal 40 3 2 3" xfId="15740" xr:uid="{00000000-0005-0000-0000-000081420000}"/>
    <cellStyle name="Normal 40 3 3" xfId="15741" xr:uid="{00000000-0005-0000-0000-000082420000}"/>
    <cellStyle name="Normal 40 3 4" xfId="15742" xr:uid="{00000000-0005-0000-0000-000083420000}"/>
    <cellStyle name="Normal 40 3 5" xfId="15743" xr:uid="{00000000-0005-0000-0000-000084420000}"/>
    <cellStyle name="Normal 40 3 6" xfId="15744" xr:uid="{00000000-0005-0000-0000-000085420000}"/>
    <cellStyle name="Normal 40 3 7" xfId="15745" xr:uid="{00000000-0005-0000-0000-000086420000}"/>
    <cellStyle name="Normal 40 3 8" xfId="15746" xr:uid="{00000000-0005-0000-0000-000087420000}"/>
    <cellStyle name="Normal 40 3 9" xfId="15747" xr:uid="{00000000-0005-0000-0000-000088420000}"/>
    <cellStyle name="Normal 40 4" xfId="1102" xr:uid="{00000000-0005-0000-0000-000089420000}"/>
    <cellStyle name="Normal 40 4 10" xfId="15748" xr:uid="{00000000-0005-0000-0000-00008A420000}"/>
    <cellStyle name="Normal 40 4 11" xfId="15749" xr:uid="{00000000-0005-0000-0000-00008B420000}"/>
    <cellStyle name="Normal 40 4 2" xfId="15750" xr:uid="{00000000-0005-0000-0000-00008C420000}"/>
    <cellStyle name="Normal 40 4 2 2" xfId="15751" xr:uid="{00000000-0005-0000-0000-00008D420000}"/>
    <cellStyle name="Normal 40 4 2 3" xfId="15752" xr:uid="{00000000-0005-0000-0000-00008E420000}"/>
    <cellStyle name="Normal 40 4 3" xfId="15753" xr:uid="{00000000-0005-0000-0000-00008F420000}"/>
    <cellStyle name="Normal 40 4 4" xfId="15754" xr:uid="{00000000-0005-0000-0000-000090420000}"/>
    <cellStyle name="Normal 40 4 5" xfId="15755" xr:uid="{00000000-0005-0000-0000-000091420000}"/>
    <cellStyle name="Normal 40 4 6" xfId="15756" xr:uid="{00000000-0005-0000-0000-000092420000}"/>
    <cellStyle name="Normal 40 4 7" xfId="15757" xr:uid="{00000000-0005-0000-0000-000093420000}"/>
    <cellStyle name="Normal 40 4 8" xfId="15758" xr:uid="{00000000-0005-0000-0000-000094420000}"/>
    <cellStyle name="Normal 40 4 9" xfId="15759" xr:uid="{00000000-0005-0000-0000-000095420000}"/>
    <cellStyle name="Normal 40 5" xfId="1103" xr:uid="{00000000-0005-0000-0000-000096420000}"/>
    <cellStyle name="Normal 40 5 10" xfId="15760" xr:uid="{00000000-0005-0000-0000-000097420000}"/>
    <cellStyle name="Normal 40 5 11" xfId="15761" xr:uid="{00000000-0005-0000-0000-000098420000}"/>
    <cellStyle name="Normal 40 5 2" xfId="15762" xr:uid="{00000000-0005-0000-0000-000099420000}"/>
    <cellStyle name="Normal 40 5 2 2" xfId="15763" xr:uid="{00000000-0005-0000-0000-00009A420000}"/>
    <cellStyle name="Normal 40 5 2 3" xfId="15764" xr:uid="{00000000-0005-0000-0000-00009B420000}"/>
    <cellStyle name="Normal 40 5 3" xfId="15765" xr:uid="{00000000-0005-0000-0000-00009C420000}"/>
    <cellStyle name="Normal 40 5 4" xfId="15766" xr:uid="{00000000-0005-0000-0000-00009D420000}"/>
    <cellStyle name="Normal 40 5 5" xfId="15767" xr:uid="{00000000-0005-0000-0000-00009E420000}"/>
    <cellStyle name="Normal 40 5 6" xfId="15768" xr:uid="{00000000-0005-0000-0000-00009F420000}"/>
    <cellStyle name="Normal 40 5 7" xfId="15769" xr:uid="{00000000-0005-0000-0000-0000A0420000}"/>
    <cellStyle name="Normal 40 5 8" xfId="15770" xr:uid="{00000000-0005-0000-0000-0000A1420000}"/>
    <cellStyle name="Normal 40 5 9" xfId="15771" xr:uid="{00000000-0005-0000-0000-0000A2420000}"/>
    <cellStyle name="Normal 40 6" xfId="1104" xr:uid="{00000000-0005-0000-0000-0000A3420000}"/>
    <cellStyle name="Normal 40 6 10" xfId="15772" xr:uid="{00000000-0005-0000-0000-0000A4420000}"/>
    <cellStyle name="Normal 40 6 11" xfId="15773" xr:uid="{00000000-0005-0000-0000-0000A5420000}"/>
    <cellStyle name="Normal 40 6 2" xfId="15774" xr:uid="{00000000-0005-0000-0000-0000A6420000}"/>
    <cellStyle name="Normal 40 6 2 2" xfId="15775" xr:uid="{00000000-0005-0000-0000-0000A7420000}"/>
    <cellStyle name="Normal 40 6 2 3" xfId="15776" xr:uid="{00000000-0005-0000-0000-0000A8420000}"/>
    <cellStyle name="Normal 40 6 3" xfId="15777" xr:uid="{00000000-0005-0000-0000-0000A9420000}"/>
    <cellStyle name="Normal 40 6 4" xfId="15778" xr:uid="{00000000-0005-0000-0000-0000AA420000}"/>
    <cellStyle name="Normal 40 6 5" xfId="15779" xr:uid="{00000000-0005-0000-0000-0000AB420000}"/>
    <cellStyle name="Normal 40 6 6" xfId="15780" xr:uid="{00000000-0005-0000-0000-0000AC420000}"/>
    <cellStyle name="Normal 40 6 7" xfId="15781" xr:uid="{00000000-0005-0000-0000-0000AD420000}"/>
    <cellStyle name="Normal 40 6 8" xfId="15782" xr:uid="{00000000-0005-0000-0000-0000AE420000}"/>
    <cellStyle name="Normal 40 6 9" xfId="15783" xr:uid="{00000000-0005-0000-0000-0000AF420000}"/>
    <cellStyle name="Normal 40 7" xfId="1105" xr:uid="{00000000-0005-0000-0000-0000B0420000}"/>
    <cellStyle name="Normal 40 7 10" xfId="15784" xr:uid="{00000000-0005-0000-0000-0000B1420000}"/>
    <cellStyle name="Normal 40 7 11" xfId="15785" xr:uid="{00000000-0005-0000-0000-0000B2420000}"/>
    <cellStyle name="Normal 40 7 2" xfId="15786" xr:uid="{00000000-0005-0000-0000-0000B3420000}"/>
    <cellStyle name="Normal 40 7 2 2" xfId="15787" xr:uid="{00000000-0005-0000-0000-0000B4420000}"/>
    <cellStyle name="Normal 40 7 2 3" xfId="15788" xr:uid="{00000000-0005-0000-0000-0000B5420000}"/>
    <cellStyle name="Normal 40 7 3" xfId="15789" xr:uid="{00000000-0005-0000-0000-0000B6420000}"/>
    <cellStyle name="Normal 40 7 4" xfId="15790" xr:uid="{00000000-0005-0000-0000-0000B7420000}"/>
    <cellStyle name="Normal 40 7 5" xfId="15791" xr:uid="{00000000-0005-0000-0000-0000B8420000}"/>
    <cellStyle name="Normal 40 7 6" xfId="15792" xr:uid="{00000000-0005-0000-0000-0000B9420000}"/>
    <cellStyle name="Normal 40 7 7" xfId="15793" xr:uid="{00000000-0005-0000-0000-0000BA420000}"/>
    <cellStyle name="Normal 40 7 8" xfId="15794" xr:uid="{00000000-0005-0000-0000-0000BB420000}"/>
    <cellStyle name="Normal 40 7 9" xfId="15795" xr:uid="{00000000-0005-0000-0000-0000BC420000}"/>
    <cellStyle name="Normal 40 8" xfId="1106" xr:uid="{00000000-0005-0000-0000-0000BD420000}"/>
    <cellStyle name="Normal 40 8 10" xfId="15796" xr:uid="{00000000-0005-0000-0000-0000BE420000}"/>
    <cellStyle name="Normal 40 8 11" xfId="15797" xr:uid="{00000000-0005-0000-0000-0000BF420000}"/>
    <cellStyle name="Normal 40 8 2" xfId="15798" xr:uid="{00000000-0005-0000-0000-0000C0420000}"/>
    <cellStyle name="Normal 40 8 2 2" xfId="15799" xr:uid="{00000000-0005-0000-0000-0000C1420000}"/>
    <cellStyle name="Normal 40 8 2 3" xfId="15800" xr:uid="{00000000-0005-0000-0000-0000C2420000}"/>
    <cellStyle name="Normal 40 8 3" xfId="15801" xr:uid="{00000000-0005-0000-0000-0000C3420000}"/>
    <cellStyle name="Normal 40 8 4" xfId="15802" xr:uid="{00000000-0005-0000-0000-0000C4420000}"/>
    <cellStyle name="Normal 40 8 5" xfId="15803" xr:uid="{00000000-0005-0000-0000-0000C5420000}"/>
    <cellStyle name="Normal 40 8 6" xfId="15804" xr:uid="{00000000-0005-0000-0000-0000C6420000}"/>
    <cellStyle name="Normal 40 8 7" xfId="15805" xr:uid="{00000000-0005-0000-0000-0000C7420000}"/>
    <cellStyle name="Normal 40 8 8" xfId="15806" xr:uid="{00000000-0005-0000-0000-0000C8420000}"/>
    <cellStyle name="Normal 40 8 9" xfId="15807" xr:uid="{00000000-0005-0000-0000-0000C9420000}"/>
    <cellStyle name="Normal 40 9" xfId="1107" xr:uid="{00000000-0005-0000-0000-0000CA420000}"/>
    <cellStyle name="Normal 40 9 10" xfId="15808" xr:uid="{00000000-0005-0000-0000-0000CB420000}"/>
    <cellStyle name="Normal 40 9 11" xfId="15809" xr:uid="{00000000-0005-0000-0000-0000CC420000}"/>
    <cellStyle name="Normal 40 9 2" xfId="15810" xr:uid="{00000000-0005-0000-0000-0000CD420000}"/>
    <cellStyle name="Normal 40 9 2 2" xfId="15811" xr:uid="{00000000-0005-0000-0000-0000CE420000}"/>
    <cellStyle name="Normal 40 9 2 3" xfId="15812" xr:uid="{00000000-0005-0000-0000-0000CF420000}"/>
    <cellStyle name="Normal 40 9 3" xfId="15813" xr:uid="{00000000-0005-0000-0000-0000D0420000}"/>
    <cellStyle name="Normal 40 9 4" xfId="15814" xr:uid="{00000000-0005-0000-0000-0000D1420000}"/>
    <cellStyle name="Normal 40 9 5" xfId="15815" xr:uid="{00000000-0005-0000-0000-0000D2420000}"/>
    <cellStyle name="Normal 40 9 6" xfId="15816" xr:uid="{00000000-0005-0000-0000-0000D3420000}"/>
    <cellStyle name="Normal 40 9 7" xfId="15817" xr:uid="{00000000-0005-0000-0000-0000D4420000}"/>
    <cellStyle name="Normal 40 9 8" xfId="15818" xr:uid="{00000000-0005-0000-0000-0000D5420000}"/>
    <cellStyle name="Normal 40 9 9" xfId="15819" xr:uid="{00000000-0005-0000-0000-0000D6420000}"/>
    <cellStyle name="Normal 41" xfId="1108" xr:uid="{00000000-0005-0000-0000-0000D7420000}"/>
    <cellStyle name="Normal 41 10" xfId="1109" xr:uid="{00000000-0005-0000-0000-0000D8420000}"/>
    <cellStyle name="Normal 41 10 10" xfId="15820" xr:uid="{00000000-0005-0000-0000-0000D9420000}"/>
    <cellStyle name="Normal 41 10 11" xfId="15821" xr:uid="{00000000-0005-0000-0000-0000DA420000}"/>
    <cellStyle name="Normal 41 10 2" xfId="15822" xr:uid="{00000000-0005-0000-0000-0000DB420000}"/>
    <cellStyle name="Normal 41 10 2 2" xfId="15823" xr:uid="{00000000-0005-0000-0000-0000DC420000}"/>
    <cellStyle name="Normal 41 10 2 3" xfId="15824" xr:uid="{00000000-0005-0000-0000-0000DD420000}"/>
    <cellStyle name="Normal 41 10 3" xfId="15825" xr:uid="{00000000-0005-0000-0000-0000DE420000}"/>
    <cellStyle name="Normal 41 10 4" xfId="15826" xr:uid="{00000000-0005-0000-0000-0000DF420000}"/>
    <cellStyle name="Normal 41 10 5" xfId="15827" xr:uid="{00000000-0005-0000-0000-0000E0420000}"/>
    <cellStyle name="Normal 41 10 6" xfId="15828" xr:uid="{00000000-0005-0000-0000-0000E1420000}"/>
    <cellStyle name="Normal 41 10 7" xfId="15829" xr:uid="{00000000-0005-0000-0000-0000E2420000}"/>
    <cellStyle name="Normal 41 10 8" xfId="15830" xr:uid="{00000000-0005-0000-0000-0000E3420000}"/>
    <cellStyle name="Normal 41 10 9" xfId="15831" xr:uid="{00000000-0005-0000-0000-0000E4420000}"/>
    <cellStyle name="Normal 41 11" xfId="1110" xr:uid="{00000000-0005-0000-0000-0000E5420000}"/>
    <cellStyle name="Normal 41 11 10" xfId="15832" xr:uid="{00000000-0005-0000-0000-0000E6420000}"/>
    <cellStyle name="Normal 41 11 11" xfId="15833" xr:uid="{00000000-0005-0000-0000-0000E7420000}"/>
    <cellStyle name="Normal 41 11 2" xfId="15834" xr:uid="{00000000-0005-0000-0000-0000E8420000}"/>
    <cellStyle name="Normal 41 11 2 2" xfId="15835" xr:uid="{00000000-0005-0000-0000-0000E9420000}"/>
    <cellStyle name="Normal 41 11 2 3" xfId="15836" xr:uid="{00000000-0005-0000-0000-0000EA420000}"/>
    <cellStyle name="Normal 41 11 3" xfId="15837" xr:uid="{00000000-0005-0000-0000-0000EB420000}"/>
    <cellStyle name="Normal 41 11 4" xfId="15838" xr:uid="{00000000-0005-0000-0000-0000EC420000}"/>
    <cellStyle name="Normal 41 11 5" xfId="15839" xr:uid="{00000000-0005-0000-0000-0000ED420000}"/>
    <cellStyle name="Normal 41 11 6" xfId="15840" xr:uid="{00000000-0005-0000-0000-0000EE420000}"/>
    <cellStyle name="Normal 41 11 7" xfId="15841" xr:uid="{00000000-0005-0000-0000-0000EF420000}"/>
    <cellStyle name="Normal 41 11 8" xfId="15842" xr:uid="{00000000-0005-0000-0000-0000F0420000}"/>
    <cellStyle name="Normal 41 11 9" xfId="15843" xr:uid="{00000000-0005-0000-0000-0000F1420000}"/>
    <cellStyle name="Normal 41 12" xfId="1111" xr:uid="{00000000-0005-0000-0000-0000F2420000}"/>
    <cellStyle name="Normal 41 12 10" xfId="15844" xr:uid="{00000000-0005-0000-0000-0000F3420000}"/>
    <cellStyle name="Normal 41 12 11" xfId="15845" xr:uid="{00000000-0005-0000-0000-0000F4420000}"/>
    <cellStyle name="Normal 41 12 2" xfId="15846" xr:uid="{00000000-0005-0000-0000-0000F5420000}"/>
    <cellStyle name="Normal 41 12 2 2" xfId="15847" xr:uid="{00000000-0005-0000-0000-0000F6420000}"/>
    <cellStyle name="Normal 41 12 2 3" xfId="15848" xr:uid="{00000000-0005-0000-0000-0000F7420000}"/>
    <cellStyle name="Normal 41 12 3" xfId="15849" xr:uid="{00000000-0005-0000-0000-0000F8420000}"/>
    <cellStyle name="Normal 41 12 4" xfId="15850" xr:uid="{00000000-0005-0000-0000-0000F9420000}"/>
    <cellStyle name="Normal 41 12 5" xfId="15851" xr:uid="{00000000-0005-0000-0000-0000FA420000}"/>
    <cellStyle name="Normal 41 12 6" xfId="15852" xr:uid="{00000000-0005-0000-0000-0000FB420000}"/>
    <cellStyle name="Normal 41 12 7" xfId="15853" xr:uid="{00000000-0005-0000-0000-0000FC420000}"/>
    <cellStyle name="Normal 41 12 8" xfId="15854" xr:uid="{00000000-0005-0000-0000-0000FD420000}"/>
    <cellStyle name="Normal 41 12 9" xfId="15855" xr:uid="{00000000-0005-0000-0000-0000FE420000}"/>
    <cellStyle name="Normal 41 13" xfId="1112" xr:uid="{00000000-0005-0000-0000-0000FF420000}"/>
    <cellStyle name="Normal 41 13 10" xfId="15856" xr:uid="{00000000-0005-0000-0000-000000430000}"/>
    <cellStyle name="Normal 41 13 11" xfId="15857" xr:uid="{00000000-0005-0000-0000-000001430000}"/>
    <cellStyle name="Normal 41 13 2" xfId="15858" xr:uid="{00000000-0005-0000-0000-000002430000}"/>
    <cellStyle name="Normal 41 13 2 2" xfId="15859" xr:uid="{00000000-0005-0000-0000-000003430000}"/>
    <cellStyle name="Normal 41 13 2 3" xfId="15860" xr:uid="{00000000-0005-0000-0000-000004430000}"/>
    <cellStyle name="Normal 41 13 3" xfId="15861" xr:uid="{00000000-0005-0000-0000-000005430000}"/>
    <cellStyle name="Normal 41 13 4" xfId="15862" xr:uid="{00000000-0005-0000-0000-000006430000}"/>
    <cellStyle name="Normal 41 13 5" xfId="15863" xr:uid="{00000000-0005-0000-0000-000007430000}"/>
    <cellStyle name="Normal 41 13 6" xfId="15864" xr:uid="{00000000-0005-0000-0000-000008430000}"/>
    <cellStyle name="Normal 41 13 7" xfId="15865" xr:uid="{00000000-0005-0000-0000-000009430000}"/>
    <cellStyle name="Normal 41 13 8" xfId="15866" xr:uid="{00000000-0005-0000-0000-00000A430000}"/>
    <cellStyle name="Normal 41 13 9" xfId="15867" xr:uid="{00000000-0005-0000-0000-00000B430000}"/>
    <cellStyle name="Normal 41 14" xfId="1113" xr:uid="{00000000-0005-0000-0000-00000C430000}"/>
    <cellStyle name="Normal 41 14 10" xfId="15868" xr:uid="{00000000-0005-0000-0000-00000D430000}"/>
    <cellStyle name="Normal 41 14 11" xfId="15869" xr:uid="{00000000-0005-0000-0000-00000E430000}"/>
    <cellStyle name="Normal 41 14 2" xfId="15870" xr:uid="{00000000-0005-0000-0000-00000F430000}"/>
    <cellStyle name="Normal 41 14 2 2" xfId="15871" xr:uid="{00000000-0005-0000-0000-000010430000}"/>
    <cellStyle name="Normal 41 14 2 3" xfId="15872" xr:uid="{00000000-0005-0000-0000-000011430000}"/>
    <cellStyle name="Normal 41 14 3" xfId="15873" xr:uid="{00000000-0005-0000-0000-000012430000}"/>
    <cellStyle name="Normal 41 14 4" xfId="15874" xr:uid="{00000000-0005-0000-0000-000013430000}"/>
    <cellStyle name="Normal 41 14 5" xfId="15875" xr:uid="{00000000-0005-0000-0000-000014430000}"/>
    <cellStyle name="Normal 41 14 6" xfId="15876" xr:uid="{00000000-0005-0000-0000-000015430000}"/>
    <cellStyle name="Normal 41 14 7" xfId="15877" xr:uid="{00000000-0005-0000-0000-000016430000}"/>
    <cellStyle name="Normal 41 14 8" xfId="15878" xr:uid="{00000000-0005-0000-0000-000017430000}"/>
    <cellStyle name="Normal 41 14 9" xfId="15879" xr:uid="{00000000-0005-0000-0000-000018430000}"/>
    <cellStyle name="Normal 41 15" xfId="1114" xr:uid="{00000000-0005-0000-0000-000019430000}"/>
    <cellStyle name="Normal 41 15 10" xfId="15880" xr:uid="{00000000-0005-0000-0000-00001A430000}"/>
    <cellStyle name="Normal 41 15 11" xfId="15881" xr:uid="{00000000-0005-0000-0000-00001B430000}"/>
    <cellStyle name="Normal 41 15 2" xfId="15882" xr:uid="{00000000-0005-0000-0000-00001C430000}"/>
    <cellStyle name="Normal 41 15 2 2" xfId="15883" xr:uid="{00000000-0005-0000-0000-00001D430000}"/>
    <cellStyle name="Normal 41 15 2 3" xfId="15884" xr:uid="{00000000-0005-0000-0000-00001E430000}"/>
    <cellStyle name="Normal 41 15 3" xfId="15885" xr:uid="{00000000-0005-0000-0000-00001F430000}"/>
    <cellStyle name="Normal 41 15 4" xfId="15886" xr:uid="{00000000-0005-0000-0000-000020430000}"/>
    <cellStyle name="Normal 41 15 5" xfId="15887" xr:uid="{00000000-0005-0000-0000-000021430000}"/>
    <cellStyle name="Normal 41 15 6" xfId="15888" xr:uid="{00000000-0005-0000-0000-000022430000}"/>
    <cellStyle name="Normal 41 15 7" xfId="15889" xr:uid="{00000000-0005-0000-0000-000023430000}"/>
    <cellStyle name="Normal 41 15 8" xfId="15890" xr:uid="{00000000-0005-0000-0000-000024430000}"/>
    <cellStyle name="Normal 41 15 9" xfId="15891" xr:uid="{00000000-0005-0000-0000-000025430000}"/>
    <cellStyle name="Normal 41 16" xfId="2134" xr:uid="{00000000-0005-0000-0000-000026430000}"/>
    <cellStyle name="Normal 41 16 10" xfId="15892" xr:uid="{00000000-0005-0000-0000-000027430000}"/>
    <cellStyle name="Normal 41 16 11" xfId="15893" xr:uid="{00000000-0005-0000-0000-000028430000}"/>
    <cellStyle name="Normal 41 16 2" xfId="15894" xr:uid="{00000000-0005-0000-0000-000029430000}"/>
    <cellStyle name="Normal 41 16 2 2" xfId="15895" xr:uid="{00000000-0005-0000-0000-00002A430000}"/>
    <cellStyle name="Normal 41 16 2 3" xfId="15896" xr:uid="{00000000-0005-0000-0000-00002B430000}"/>
    <cellStyle name="Normal 41 16 3" xfId="15897" xr:uid="{00000000-0005-0000-0000-00002C430000}"/>
    <cellStyle name="Normal 41 16 4" xfId="15898" xr:uid="{00000000-0005-0000-0000-00002D430000}"/>
    <cellStyle name="Normal 41 16 5" xfId="15899" xr:uid="{00000000-0005-0000-0000-00002E430000}"/>
    <cellStyle name="Normal 41 16 6" xfId="15900" xr:uid="{00000000-0005-0000-0000-00002F430000}"/>
    <cellStyle name="Normal 41 16 7" xfId="15901" xr:uid="{00000000-0005-0000-0000-000030430000}"/>
    <cellStyle name="Normal 41 16 8" xfId="15902" xr:uid="{00000000-0005-0000-0000-000031430000}"/>
    <cellStyle name="Normal 41 16 9" xfId="15903" xr:uid="{00000000-0005-0000-0000-000032430000}"/>
    <cellStyle name="Normal 41 17" xfId="2135" xr:uid="{00000000-0005-0000-0000-000033430000}"/>
    <cellStyle name="Normal 41 17 10" xfId="15904" xr:uid="{00000000-0005-0000-0000-000034430000}"/>
    <cellStyle name="Normal 41 17 11" xfId="15905" xr:uid="{00000000-0005-0000-0000-000035430000}"/>
    <cellStyle name="Normal 41 17 2" xfId="15906" xr:uid="{00000000-0005-0000-0000-000036430000}"/>
    <cellStyle name="Normal 41 17 2 2" xfId="15907" xr:uid="{00000000-0005-0000-0000-000037430000}"/>
    <cellStyle name="Normal 41 17 2 3" xfId="15908" xr:uid="{00000000-0005-0000-0000-000038430000}"/>
    <cellStyle name="Normal 41 17 3" xfId="15909" xr:uid="{00000000-0005-0000-0000-000039430000}"/>
    <cellStyle name="Normal 41 17 4" xfId="15910" xr:uid="{00000000-0005-0000-0000-00003A430000}"/>
    <cellStyle name="Normal 41 17 5" xfId="15911" xr:uid="{00000000-0005-0000-0000-00003B430000}"/>
    <cellStyle name="Normal 41 17 6" xfId="15912" xr:uid="{00000000-0005-0000-0000-00003C430000}"/>
    <cellStyle name="Normal 41 17 7" xfId="15913" xr:uid="{00000000-0005-0000-0000-00003D430000}"/>
    <cellStyle name="Normal 41 17 8" xfId="15914" xr:uid="{00000000-0005-0000-0000-00003E430000}"/>
    <cellStyle name="Normal 41 17 9" xfId="15915" xr:uid="{00000000-0005-0000-0000-00003F430000}"/>
    <cellStyle name="Normal 41 18" xfId="2136" xr:uid="{00000000-0005-0000-0000-000040430000}"/>
    <cellStyle name="Normal 41 18 10" xfId="15916" xr:uid="{00000000-0005-0000-0000-000041430000}"/>
    <cellStyle name="Normal 41 18 11" xfId="15917" xr:uid="{00000000-0005-0000-0000-000042430000}"/>
    <cellStyle name="Normal 41 18 2" xfId="15918" xr:uid="{00000000-0005-0000-0000-000043430000}"/>
    <cellStyle name="Normal 41 18 2 2" xfId="15919" xr:uid="{00000000-0005-0000-0000-000044430000}"/>
    <cellStyle name="Normal 41 18 2 3" xfId="15920" xr:uid="{00000000-0005-0000-0000-000045430000}"/>
    <cellStyle name="Normal 41 18 3" xfId="15921" xr:uid="{00000000-0005-0000-0000-000046430000}"/>
    <cellStyle name="Normal 41 18 4" xfId="15922" xr:uid="{00000000-0005-0000-0000-000047430000}"/>
    <cellStyle name="Normal 41 18 5" xfId="15923" xr:uid="{00000000-0005-0000-0000-000048430000}"/>
    <cellStyle name="Normal 41 18 6" xfId="15924" xr:uid="{00000000-0005-0000-0000-000049430000}"/>
    <cellStyle name="Normal 41 18 7" xfId="15925" xr:uid="{00000000-0005-0000-0000-00004A430000}"/>
    <cellStyle name="Normal 41 18 8" xfId="15926" xr:uid="{00000000-0005-0000-0000-00004B430000}"/>
    <cellStyle name="Normal 41 18 9" xfId="15927" xr:uid="{00000000-0005-0000-0000-00004C430000}"/>
    <cellStyle name="Normal 41 19" xfId="2137" xr:uid="{00000000-0005-0000-0000-00004D430000}"/>
    <cellStyle name="Normal 41 19 10" xfId="15928" xr:uid="{00000000-0005-0000-0000-00004E430000}"/>
    <cellStyle name="Normal 41 19 11" xfId="15929" xr:uid="{00000000-0005-0000-0000-00004F430000}"/>
    <cellStyle name="Normal 41 19 2" xfId="15930" xr:uid="{00000000-0005-0000-0000-000050430000}"/>
    <cellStyle name="Normal 41 19 2 2" xfId="15931" xr:uid="{00000000-0005-0000-0000-000051430000}"/>
    <cellStyle name="Normal 41 19 2 3" xfId="15932" xr:uid="{00000000-0005-0000-0000-000052430000}"/>
    <cellStyle name="Normal 41 19 3" xfId="15933" xr:uid="{00000000-0005-0000-0000-000053430000}"/>
    <cellStyle name="Normal 41 19 4" xfId="15934" xr:uid="{00000000-0005-0000-0000-000054430000}"/>
    <cellStyle name="Normal 41 19 5" xfId="15935" xr:uid="{00000000-0005-0000-0000-000055430000}"/>
    <cellStyle name="Normal 41 19 6" xfId="15936" xr:uid="{00000000-0005-0000-0000-000056430000}"/>
    <cellStyle name="Normal 41 19 7" xfId="15937" xr:uid="{00000000-0005-0000-0000-000057430000}"/>
    <cellStyle name="Normal 41 19 8" xfId="15938" xr:uid="{00000000-0005-0000-0000-000058430000}"/>
    <cellStyle name="Normal 41 19 9" xfId="15939" xr:uid="{00000000-0005-0000-0000-000059430000}"/>
    <cellStyle name="Normal 41 2" xfId="1115" xr:uid="{00000000-0005-0000-0000-00005A430000}"/>
    <cellStyle name="Normal 41 2 10" xfId="15940" xr:uid="{00000000-0005-0000-0000-00005B430000}"/>
    <cellStyle name="Normal 41 2 11" xfId="15941" xr:uid="{00000000-0005-0000-0000-00005C430000}"/>
    <cellStyle name="Normal 41 2 2" xfId="15942" xr:uid="{00000000-0005-0000-0000-00005D430000}"/>
    <cellStyle name="Normal 41 2 2 2" xfId="15943" xr:uid="{00000000-0005-0000-0000-00005E430000}"/>
    <cellStyle name="Normal 41 2 2 3" xfId="15944" xr:uid="{00000000-0005-0000-0000-00005F430000}"/>
    <cellStyle name="Normal 41 2 3" xfId="15945" xr:uid="{00000000-0005-0000-0000-000060430000}"/>
    <cellStyle name="Normal 41 2 4" xfId="15946" xr:uid="{00000000-0005-0000-0000-000061430000}"/>
    <cellStyle name="Normal 41 2 5" xfId="15947" xr:uid="{00000000-0005-0000-0000-000062430000}"/>
    <cellStyle name="Normal 41 2 6" xfId="15948" xr:uid="{00000000-0005-0000-0000-000063430000}"/>
    <cellStyle name="Normal 41 2 7" xfId="15949" xr:uid="{00000000-0005-0000-0000-000064430000}"/>
    <cellStyle name="Normal 41 2 8" xfId="15950" xr:uid="{00000000-0005-0000-0000-000065430000}"/>
    <cellStyle name="Normal 41 2 9" xfId="15951" xr:uid="{00000000-0005-0000-0000-000066430000}"/>
    <cellStyle name="Normal 41 20" xfId="15952" xr:uid="{00000000-0005-0000-0000-000067430000}"/>
    <cellStyle name="Normal 41 20 2" xfId="15953" xr:uid="{00000000-0005-0000-0000-000068430000}"/>
    <cellStyle name="Normal 41 20 3" xfId="15954" xr:uid="{00000000-0005-0000-0000-000069430000}"/>
    <cellStyle name="Normal 41 21" xfId="15955" xr:uid="{00000000-0005-0000-0000-00006A430000}"/>
    <cellStyle name="Normal 41 22" xfId="15956" xr:uid="{00000000-0005-0000-0000-00006B430000}"/>
    <cellStyle name="Normal 41 23" xfId="15957" xr:uid="{00000000-0005-0000-0000-00006C430000}"/>
    <cellStyle name="Normal 41 24" xfId="15958" xr:uid="{00000000-0005-0000-0000-00006D430000}"/>
    <cellStyle name="Normal 41 25" xfId="15959" xr:uid="{00000000-0005-0000-0000-00006E430000}"/>
    <cellStyle name="Normal 41 26" xfId="15960" xr:uid="{00000000-0005-0000-0000-00006F430000}"/>
    <cellStyle name="Normal 41 27" xfId="15961" xr:uid="{00000000-0005-0000-0000-000070430000}"/>
    <cellStyle name="Normal 41 28" xfId="15962" xr:uid="{00000000-0005-0000-0000-000071430000}"/>
    <cellStyle name="Normal 41 29" xfId="15963" xr:uid="{00000000-0005-0000-0000-000072430000}"/>
    <cellStyle name="Normal 41 3" xfId="1116" xr:uid="{00000000-0005-0000-0000-000073430000}"/>
    <cellStyle name="Normal 41 3 10" xfId="15964" xr:uid="{00000000-0005-0000-0000-000074430000}"/>
    <cellStyle name="Normal 41 3 11" xfId="15965" xr:uid="{00000000-0005-0000-0000-000075430000}"/>
    <cellStyle name="Normal 41 3 2" xfId="15966" xr:uid="{00000000-0005-0000-0000-000076430000}"/>
    <cellStyle name="Normal 41 3 2 2" xfId="15967" xr:uid="{00000000-0005-0000-0000-000077430000}"/>
    <cellStyle name="Normal 41 3 2 3" xfId="15968" xr:uid="{00000000-0005-0000-0000-000078430000}"/>
    <cellStyle name="Normal 41 3 3" xfId="15969" xr:uid="{00000000-0005-0000-0000-000079430000}"/>
    <cellStyle name="Normal 41 3 4" xfId="15970" xr:uid="{00000000-0005-0000-0000-00007A430000}"/>
    <cellStyle name="Normal 41 3 5" xfId="15971" xr:uid="{00000000-0005-0000-0000-00007B430000}"/>
    <cellStyle name="Normal 41 3 6" xfId="15972" xr:uid="{00000000-0005-0000-0000-00007C430000}"/>
    <cellStyle name="Normal 41 3 7" xfId="15973" xr:uid="{00000000-0005-0000-0000-00007D430000}"/>
    <cellStyle name="Normal 41 3 8" xfId="15974" xr:uid="{00000000-0005-0000-0000-00007E430000}"/>
    <cellStyle name="Normal 41 3 9" xfId="15975" xr:uid="{00000000-0005-0000-0000-00007F430000}"/>
    <cellStyle name="Normal 41 4" xfId="1117" xr:uid="{00000000-0005-0000-0000-000080430000}"/>
    <cellStyle name="Normal 41 4 10" xfId="15976" xr:uid="{00000000-0005-0000-0000-000081430000}"/>
    <cellStyle name="Normal 41 4 11" xfId="15977" xr:uid="{00000000-0005-0000-0000-000082430000}"/>
    <cellStyle name="Normal 41 4 2" xfId="15978" xr:uid="{00000000-0005-0000-0000-000083430000}"/>
    <cellStyle name="Normal 41 4 2 2" xfId="15979" xr:uid="{00000000-0005-0000-0000-000084430000}"/>
    <cellStyle name="Normal 41 4 2 3" xfId="15980" xr:uid="{00000000-0005-0000-0000-000085430000}"/>
    <cellStyle name="Normal 41 4 3" xfId="15981" xr:uid="{00000000-0005-0000-0000-000086430000}"/>
    <cellStyle name="Normal 41 4 4" xfId="15982" xr:uid="{00000000-0005-0000-0000-000087430000}"/>
    <cellStyle name="Normal 41 4 5" xfId="15983" xr:uid="{00000000-0005-0000-0000-000088430000}"/>
    <cellStyle name="Normal 41 4 6" xfId="15984" xr:uid="{00000000-0005-0000-0000-000089430000}"/>
    <cellStyle name="Normal 41 4 7" xfId="15985" xr:uid="{00000000-0005-0000-0000-00008A430000}"/>
    <cellStyle name="Normal 41 4 8" xfId="15986" xr:uid="{00000000-0005-0000-0000-00008B430000}"/>
    <cellStyle name="Normal 41 4 9" xfId="15987" xr:uid="{00000000-0005-0000-0000-00008C430000}"/>
    <cellStyle name="Normal 41 5" xfId="1118" xr:uid="{00000000-0005-0000-0000-00008D430000}"/>
    <cellStyle name="Normal 41 5 10" xfId="15988" xr:uid="{00000000-0005-0000-0000-00008E430000}"/>
    <cellStyle name="Normal 41 5 11" xfId="15989" xr:uid="{00000000-0005-0000-0000-00008F430000}"/>
    <cellStyle name="Normal 41 5 2" xfId="15990" xr:uid="{00000000-0005-0000-0000-000090430000}"/>
    <cellStyle name="Normal 41 5 2 2" xfId="15991" xr:uid="{00000000-0005-0000-0000-000091430000}"/>
    <cellStyle name="Normal 41 5 2 3" xfId="15992" xr:uid="{00000000-0005-0000-0000-000092430000}"/>
    <cellStyle name="Normal 41 5 3" xfId="15993" xr:uid="{00000000-0005-0000-0000-000093430000}"/>
    <cellStyle name="Normal 41 5 4" xfId="15994" xr:uid="{00000000-0005-0000-0000-000094430000}"/>
    <cellStyle name="Normal 41 5 5" xfId="15995" xr:uid="{00000000-0005-0000-0000-000095430000}"/>
    <cellStyle name="Normal 41 5 6" xfId="15996" xr:uid="{00000000-0005-0000-0000-000096430000}"/>
    <cellStyle name="Normal 41 5 7" xfId="15997" xr:uid="{00000000-0005-0000-0000-000097430000}"/>
    <cellStyle name="Normal 41 5 8" xfId="15998" xr:uid="{00000000-0005-0000-0000-000098430000}"/>
    <cellStyle name="Normal 41 5 9" xfId="15999" xr:uid="{00000000-0005-0000-0000-000099430000}"/>
    <cellStyle name="Normal 41 6" xfId="1119" xr:uid="{00000000-0005-0000-0000-00009A430000}"/>
    <cellStyle name="Normal 41 6 10" xfId="16000" xr:uid="{00000000-0005-0000-0000-00009B430000}"/>
    <cellStyle name="Normal 41 6 11" xfId="16001" xr:uid="{00000000-0005-0000-0000-00009C430000}"/>
    <cellStyle name="Normal 41 6 2" xfId="16002" xr:uid="{00000000-0005-0000-0000-00009D430000}"/>
    <cellStyle name="Normal 41 6 2 2" xfId="16003" xr:uid="{00000000-0005-0000-0000-00009E430000}"/>
    <cellStyle name="Normal 41 6 2 3" xfId="16004" xr:uid="{00000000-0005-0000-0000-00009F430000}"/>
    <cellStyle name="Normal 41 6 3" xfId="16005" xr:uid="{00000000-0005-0000-0000-0000A0430000}"/>
    <cellStyle name="Normal 41 6 4" xfId="16006" xr:uid="{00000000-0005-0000-0000-0000A1430000}"/>
    <cellStyle name="Normal 41 6 5" xfId="16007" xr:uid="{00000000-0005-0000-0000-0000A2430000}"/>
    <cellStyle name="Normal 41 6 6" xfId="16008" xr:uid="{00000000-0005-0000-0000-0000A3430000}"/>
    <cellStyle name="Normal 41 6 7" xfId="16009" xr:uid="{00000000-0005-0000-0000-0000A4430000}"/>
    <cellStyle name="Normal 41 6 8" xfId="16010" xr:uid="{00000000-0005-0000-0000-0000A5430000}"/>
    <cellStyle name="Normal 41 6 9" xfId="16011" xr:uid="{00000000-0005-0000-0000-0000A6430000}"/>
    <cellStyle name="Normal 41 7" xfId="1120" xr:uid="{00000000-0005-0000-0000-0000A7430000}"/>
    <cellStyle name="Normal 41 7 10" xfId="16012" xr:uid="{00000000-0005-0000-0000-0000A8430000}"/>
    <cellStyle name="Normal 41 7 11" xfId="16013" xr:uid="{00000000-0005-0000-0000-0000A9430000}"/>
    <cellStyle name="Normal 41 7 2" xfId="16014" xr:uid="{00000000-0005-0000-0000-0000AA430000}"/>
    <cellStyle name="Normal 41 7 2 2" xfId="16015" xr:uid="{00000000-0005-0000-0000-0000AB430000}"/>
    <cellStyle name="Normal 41 7 2 3" xfId="16016" xr:uid="{00000000-0005-0000-0000-0000AC430000}"/>
    <cellStyle name="Normal 41 7 3" xfId="16017" xr:uid="{00000000-0005-0000-0000-0000AD430000}"/>
    <cellStyle name="Normal 41 7 4" xfId="16018" xr:uid="{00000000-0005-0000-0000-0000AE430000}"/>
    <cellStyle name="Normal 41 7 5" xfId="16019" xr:uid="{00000000-0005-0000-0000-0000AF430000}"/>
    <cellStyle name="Normal 41 7 6" xfId="16020" xr:uid="{00000000-0005-0000-0000-0000B0430000}"/>
    <cellStyle name="Normal 41 7 7" xfId="16021" xr:uid="{00000000-0005-0000-0000-0000B1430000}"/>
    <cellStyle name="Normal 41 7 8" xfId="16022" xr:uid="{00000000-0005-0000-0000-0000B2430000}"/>
    <cellStyle name="Normal 41 7 9" xfId="16023" xr:uid="{00000000-0005-0000-0000-0000B3430000}"/>
    <cellStyle name="Normal 41 8" xfId="1121" xr:uid="{00000000-0005-0000-0000-0000B4430000}"/>
    <cellStyle name="Normal 41 8 10" xfId="16024" xr:uid="{00000000-0005-0000-0000-0000B5430000}"/>
    <cellStyle name="Normal 41 8 11" xfId="16025" xr:uid="{00000000-0005-0000-0000-0000B6430000}"/>
    <cellStyle name="Normal 41 8 2" xfId="16026" xr:uid="{00000000-0005-0000-0000-0000B7430000}"/>
    <cellStyle name="Normal 41 8 2 2" xfId="16027" xr:uid="{00000000-0005-0000-0000-0000B8430000}"/>
    <cellStyle name="Normal 41 8 2 3" xfId="16028" xr:uid="{00000000-0005-0000-0000-0000B9430000}"/>
    <cellStyle name="Normal 41 8 3" xfId="16029" xr:uid="{00000000-0005-0000-0000-0000BA430000}"/>
    <cellStyle name="Normal 41 8 4" xfId="16030" xr:uid="{00000000-0005-0000-0000-0000BB430000}"/>
    <cellStyle name="Normal 41 8 5" xfId="16031" xr:uid="{00000000-0005-0000-0000-0000BC430000}"/>
    <cellStyle name="Normal 41 8 6" xfId="16032" xr:uid="{00000000-0005-0000-0000-0000BD430000}"/>
    <cellStyle name="Normal 41 8 7" xfId="16033" xr:uid="{00000000-0005-0000-0000-0000BE430000}"/>
    <cellStyle name="Normal 41 8 8" xfId="16034" xr:uid="{00000000-0005-0000-0000-0000BF430000}"/>
    <cellStyle name="Normal 41 8 9" xfId="16035" xr:uid="{00000000-0005-0000-0000-0000C0430000}"/>
    <cellStyle name="Normal 41 9" xfId="1122" xr:uid="{00000000-0005-0000-0000-0000C1430000}"/>
    <cellStyle name="Normal 41 9 10" xfId="16036" xr:uid="{00000000-0005-0000-0000-0000C2430000}"/>
    <cellStyle name="Normal 41 9 11" xfId="16037" xr:uid="{00000000-0005-0000-0000-0000C3430000}"/>
    <cellStyle name="Normal 41 9 2" xfId="16038" xr:uid="{00000000-0005-0000-0000-0000C4430000}"/>
    <cellStyle name="Normal 41 9 2 2" xfId="16039" xr:uid="{00000000-0005-0000-0000-0000C5430000}"/>
    <cellStyle name="Normal 41 9 2 3" xfId="16040" xr:uid="{00000000-0005-0000-0000-0000C6430000}"/>
    <cellStyle name="Normal 41 9 3" xfId="16041" xr:uid="{00000000-0005-0000-0000-0000C7430000}"/>
    <cellStyle name="Normal 41 9 4" xfId="16042" xr:uid="{00000000-0005-0000-0000-0000C8430000}"/>
    <cellStyle name="Normal 41 9 5" xfId="16043" xr:uid="{00000000-0005-0000-0000-0000C9430000}"/>
    <cellStyle name="Normal 41 9 6" xfId="16044" xr:uid="{00000000-0005-0000-0000-0000CA430000}"/>
    <cellStyle name="Normal 41 9 7" xfId="16045" xr:uid="{00000000-0005-0000-0000-0000CB430000}"/>
    <cellStyle name="Normal 41 9 8" xfId="16046" xr:uid="{00000000-0005-0000-0000-0000CC430000}"/>
    <cellStyle name="Normal 41 9 9" xfId="16047" xr:uid="{00000000-0005-0000-0000-0000CD430000}"/>
    <cellStyle name="Normal 42" xfId="16048" xr:uid="{00000000-0005-0000-0000-0000CE430000}"/>
    <cellStyle name="Normal 42 2" xfId="16049" xr:uid="{00000000-0005-0000-0000-0000CF430000}"/>
    <cellStyle name="Normal 42 2 2" xfId="16050" xr:uid="{00000000-0005-0000-0000-0000D0430000}"/>
    <cellStyle name="Normal 42 2 3" xfId="16051" xr:uid="{00000000-0005-0000-0000-0000D1430000}"/>
    <cellStyle name="Normal 42 2 4" xfId="16052" xr:uid="{00000000-0005-0000-0000-0000D2430000}"/>
    <cellStyle name="Normal 42 3" xfId="16053" xr:uid="{00000000-0005-0000-0000-0000D3430000}"/>
    <cellStyle name="Normal 42 4" xfId="16054" xr:uid="{00000000-0005-0000-0000-0000D4430000}"/>
    <cellStyle name="Normal 42 5" xfId="16055" xr:uid="{00000000-0005-0000-0000-0000D5430000}"/>
    <cellStyle name="Normal 42 6" xfId="16056" xr:uid="{00000000-0005-0000-0000-0000D6430000}"/>
    <cellStyle name="Normal 43" xfId="16057" xr:uid="{00000000-0005-0000-0000-0000D7430000}"/>
    <cellStyle name="Normal 43 2" xfId="16058" xr:uid="{00000000-0005-0000-0000-0000D8430000}"/>
    <cellStyle name="Normal 43 2 2" xfId="16059" xr:uid="{00000000-0005-0000-0000-0000D9430000}"/>
    <cellStyle name="Normal 43 2 3" xfId="16060" xr:uid="{00000000-0005-0000-0000-0000DA430000}"/>
    <cellStyle name="Normal 43 2 4" xfId="16061" xr:uid="{00000000-0005-0000-0000-0000DB430000}"/>
    <cellStyle name="Normal 43 3" xfId="16062" xr:uid="{00000000-0005-0000-0000-0000DC430000}"/>
    <cellStyle name="Normal 43 4" xfId="16063" xr:uid="{00000000-0005-0000-0000-0000DD430000}"/>
    <cellStyle name="Normal 43 5" xfId="16064" xr:uid="{00000000-0005-0000-0000-0000DE430000}"/>
    <cellStyle name="Normal 43 6" xfId="16065" xr:uid="{00000000-0005-0000-0000-0000DF430000}"/>
    <cellStyle name="Normal 44" xfId="1123" xr:uid="{00000000-0005-0000-0000-0000E0430000}"/>
    <cellStyle name="Normal 44 10" xfId="1124" xr:uid="{00000000-0005-0000-0000-0000E1430000}"/>
    <cellStyle name="Normal 44 10 10" xfId="16066" xr:uid="{00000000-0005-0000-0000-0000E2430000}"/>
    <cellStyle name="Normal 44 10 11" xfId="16067" xr:uid="{00000000-0005-0000-0000-0000E3430000}"/>
    <cellStyle name="Normal 44 10 2" xfId="16068" xr:uid="{00000000-0005-0000-0000-0000E4430000}"/>
    <cellStyle name="Normal 44 10 2 2" xfId="16069" xr:uid="{00000000-0005-0000-0000-0000E5430000}"/>
    <cellStyle name="Normal 44 10 2 3" xfId="16070" xr:uid="{00000000-0005-0000-0000-0000E6430000}"/>
    <cellStyle name="Normal 44 10 3" xfId="16071" xr:uid="{00000000-0005-0000-0000-0000E7430000}"/>
    <cellStyle name="Normal 44 10 4" xfId="16072" xr:uid="{00000000-0005-0000-0000-0000E8430000}"/>
    <cellStyle name="Normal 44 10 5" xfId="16073" xr:uid="{00000000-0005-0000-0000-0000E9430000}"/>
    <cellStyle name="Normal 44 10 6" xfId="16074" xr:uid="{00000000-0005-0000-0000-0000EA430000}"/>
    <cellStyle name="Normal 44 10 7" xfId="16075" xr:uid="{00000000-0005-0000-0000-0000EB430000}"/>
    <cellStyle name="Normal 44 10 8" xfId="16076" xr:uid="{00000000-0005-0000-0000-0000EC430000}"/>
    <cellStyle name="Normal 44 10 9" xfId="16077" xr:uid="{00000000-0005-0000-0000-0000ED430000}"/>
    <cellStyle name="Normal 44 11" xfId="1125" xr:uid="{00000000-0005-0000-0000-0000EE430000}"/>
    <cellStyle name="Normal 44 11 10" xfId="16078" xr:uid="{00000000-0005-0000-0000-0000EF430000}"/>
    <cellStyle name="Normal 44 11 11" xfId="16079" xr:uid="{00000000-0005-0000-0000-0000F0430000}"/>
    <cellStyle name="Normal 44 11 2" xfId="16080" xr:uid="{00000000-0005-0000-0000-0000F1430000}"/>
    <cellStyle name="Normal 44 11 2 2" xfId="16081" xr:uid="{00000000-0005-0000-0000-0000F2430000}"/>
    <cellStyle name="Normal 44 11 2 3" xfId="16082" xr:uid="{00000000-0005-0000-0000-0000F3430000}"/>
    <cellStyle name="Normal 44 11 3" xfId="16083" xr:uid="{00000000-0005-0000-0000-0000F4430000}"/>
    <cellStyle name="Normal 44 11 4" xfId="16084" xr:uid="{00000000-0005-0000-0000-0000F5430000}"/>
    <cellStyle name="Normal 44 11 5" xfId="16085" xr:uid="{00000000-0005-0000-0000-0000F6430000}"/>
    <cellStyle name="Normal 44 11 6" xfId="16086" xr:uid="{00000000-0005-0000-0000-0000F7430000}"/>
    <cellStyle name="Normal 44 11 7" xfId="16087" xr:uid="{00000000-0005-0000-0000-0000F8430000}"/>
    <cellStyle name="Normal 44 11 8" xfId="16088" xr:uid="{00000000-0005-0000-0000-0000F9430000}"/>
    <cellStyle name="Normal 44 11 9" xfId="16089" xr:uid="{00000000-0005-0000-0000-0000FA430000}"/>
    <cellStyle name="Normal 44 12" xfId="1126" xr:uid="{00000000-0005-0000-0000-0000FB430000}"/>
    <cellStyle name="Normal 44 12 10" xfId="16090" xr:uid="{00000000-0005-0000-0000-0000FC430000}"/>
    <cellStyle name="Normal 44 12 11" xfId="16091" xr:uid="{00000000-0005-0000-0000-0000FD430000}"/>
    <cellStyle name="Normal 44 12 2" xfId="16092" xr:uid="{00000000-0005-0000-0000-0000FE430000}"/>
    <cellStyle name="Normal 44 12 2 2" xfId="16093" xr:uid="{00000000-0005-0000-0000-0000FF430000}"/>
    <cellStyle name="Normal 44 12 2 3" xfId="16094" xr:uid="{00000000-0005-0000-0000-000000440000}"/>
    <cellStyle name="Normal 44 12 3" xfId="16095" xr:uid="{00000000-0005-0000-0000-000001440000}"/>
    <cellStyle name="Normal 44 12 4" xfId="16096" xr:uid="{00000000-0005-0000-0000-000002440000}"/>
    <cellStyle name="Normal 44 12 5" xfId="16097" xr:uid="{00000000-0005-0000-0000-000003440000}"/>
    <cellStyle name="Normal 44 12 6" xfId="16098" xr:uid="{00000000-0005-0000-0000-000004440000}"/>
    <cellStyle name="Normal 44 12 7" xfId="16099" xr:uid="{00000000-0005-0000-0000-000005440000}"/>
    <cellStyle name="Normal 44 12 8" xfId="16100" xr:uid="{00000000-0005-0000-0000-000006440000}"/>
    <cellStyle name="Normal 44 12 9" xfId="16101" xr:uid="{00000000-0005-0000-0000-000007440000}"/>
    <cellStyle name="Normal 44 13" xfId="1127" xr:uid="{00000000-0005-0000-0000-000008440000}"/>
    <cellStyle name="Normal 44 13 10" xfId="16102" xr:uid="{00000000-0005-0000-0000-000009440000}"/>
    <cellStyle name="Normal 44 13 11" xfId="16103" xr:uid="{00000000-0005-0000-0000-00000A440000}"/>
    <cellStyle name="Normal 44 13 2" xfId="16104" xr:uid="{00000000-0005-0000-0000-00000B440000}"/>
    <cellStyle name="Normal 44 13 2 2" xfId="16105" xr:uid="{00000000-0005-0000-0000-00000C440000}"/>
    <cellStyle name="Normal 44 13 2 3" xfId="16106" xr:uid="{00000000-0005-0000-0000-00000D440000}"/>
    <cellStyle name="Normal 44 13 3" xfId="16107" xr:uid="{00000000-0005-0000-0000-00000E440000}"/>
    <cellStyle name="Normal 44 13 4" xfId="16108" xr:uid="{00000000-0005-0000-0000-00000F440000}"/>
    <cellStyle name="Normal 44 13 5" xfId="16109" xr:uid="{00000000-0005-0000-0000-000010440000}"/>
    <cellStyle name="Normal 44 13 6" xfId="16110" xr:uid="{00000000-0005-0000-0000-000011440000}"/>
    <cellStyle name="Normal 44 13 7" xfId="16111" xr:uid="{00000000-0005-0000-0000-000012440000}"/>
    <cellStyle name="Normal 44 13 8" xfId="16112" xr:uid="{00000000-0005-0000-0000-000013440000}"/>
    <cellStyle name="Normal 44 13 9" xfId="16113" xr:uid="{00000000-0005-0000-0000-000014440000}"/>
    <cellStyle name="Normal 44 14" xfId="2138" xr:uid="{00000000-0005-0000-0000-000015440000}"/>
    <cellStyle name="Normal 44 14 10" xfId="16114" xr:uid="{00000000-0005-0000-0000-000016440000}"/>
    <cellStyle name="Normal 44 14 11" xfId="16115" xr:uid="{00000000-0005-0000-0000-000017440000}"/>
    <cellStyle name="Normal 44 14 2" xfId="16116" xr:uid="{00000000-0005-0000-0000-000018440000}"/>
    <cellStyle name="Normal 44 14 2 2" xfId="16117" xr:uid="{00000000-0005-0000-0000-000019440000}"/>
    <cellStyle name="Normal 44 14 2 3" xfId="16118" xr:uid="{00000000-0005-0000-0000-00001A440000}"/>
    <cellStyle name="Normal 44 14 3" xfId="16119" xr:uid="{00000000-0005-0000-0000-00001B440000}"/>
    <cellStyle name="Normal 44 14 4" xfId="16120" xr:uid="{00000000-0005-0000-0000-00001C440000}"/>
    <cellStyle name="Normal 44 14 5" xfId="16121" xr:uid="{00000000-0005-0000-0000-00001D440000}"/>
    <cellStyle name="Normal 44 14 6" xfId="16122" xr:uid="{00000000-0005-0000-0000-00001E440000}"/>
    <cellStyle name="Normal 44 14 7" xfId="16123" xr:uid="{00000000-0005-0000-0000-00001F440000}"/>
    <cellStyle name="Normal 44 14 8" xfId="16124" xr:uid="{00000000-0005-0000-0000-000020440000}"/>
    <cellStyle name="Normal 44 14 9" xfId="16125" xr:uid="{00000000-0005-0000-0000-000021440000}"/>
    <cellStyle name="Normal 44 15" xfId="2139" xr:uid="{00000000-0005-0000-0000-000022440000}"/>
    <cellStyle name="Normal 44 15 10" xfId="16126" xr:uid="{00000000-0005-0000-0000-000023440000}"/>
    <cellStyle name="Normal 44 15 11" xfId="16127" xr:uid="{00000000-0005-0000-0000-000024440000}"/>
    <cellStyle name="Normal 44 15 2" xfId="16128" xr:uid="{00000000-0005-0000-0000-000025440000}"/>
    <cellStyle name="Normal 44 15 2 2" xfId="16129" xr:uid="{00000000-0005-0000-0000-000026440000}"/>
    <cellStyle name="Normal 44 15 2 3" xfId="16130" xr:uid="{00000000-0005-0000-0000-000027440000}"/>
    <cellStyle name="Normal 44 15 3" xfId="16131" xr:uid="{00000000-0005-0000-0000-000028440000}"/>
    <cellStyle name="Normal 44 15 4" xfId="16132" xr:uid="{00000000-0005-0000-0000-000029440000}"/>
    <cellStyle name="Normal 44 15 5" xfId="16133" xr:uid="{00000000-0005-0000-0000-00002A440000}"/>
    <cellStyle name="Normal 44 15 6" xfId="16134" xr:uid="{00000000-0005-0000-0000-00002B440000}"/>
    <cellStyle name="Normal 44 15 7" xfId="16135" xr:uid="{00000000-0005-0000-0000-00002C440000}"/>
    <cellStyle name="Normal 44 15 8" xfId="16136" xr:uid="{00000000-0005-0000-0000-00002D440000}"/>
    <cellStyle name="Normal 44 15 9" xfId="16137" xr:uid="{00000000-0005-0000-0000-00002E440000}"/>
    <cellStyle name="Normal 44 16" xfId="2140" xr:uid="{00000000-0005-0000-0000-00002F440000}"/>
    <cellStyle name="Normal 44 16 10" xfId="16138" xr:uid="{00000000-0005-0000-0000-000030440000}"/>
    <cellStyle name="Normal 44 16 11" xfId="16139" xr:uid="{00000000-0005-0000-0000-000031440000}"/>
    <cellStyle name="Normal 44 16 2" xfId="16140" xr:uid="{00000000-0005-0000-0000-000032440000}"/>
    <cellStyle name="Normal 44 16 2 2" xfId="16141" xr:uid="{00000000-0005-0000-0000-000033440000}"/>
    <cellStyle name="Normal 44 16 2 3" xfId="16142" xr:uid="{00000000-0005-0000-0000-000034440000}"/>
    <cellStyle name="Normal 44 16 3" xfId="16143" xr:uid="{00000000-0005-0000-0000-000035440000}"/>
    <cellStyle name="Normal 44 16 4" xfId="16144" xr:uid="{00000000-0005-0000-0000-000036440000}"/>
    <cellStyle name="Normal 44 16 5" xfId="16145" xr:uid="{00000000-0005-0000-0000-000037440000}"/>
    <cellStyle name="Normal 44 16 6" xfId="16146" xr:uid="{00000000-0005-0000-0000-000038440000}"/>
    <cellStyle name="Normal 44 16 7" xfId="16147" xr:uid="{00000000-0005-0000-0000-000039440000}"/>
    <cellStyle name="Normal 44 16 8" xfId="16148" xr:uid="{00000000-0005-0000-0000-00003A440000}"/>
    <cellStyle name="Normal 44 16 9" xfId="16149" xr:uid="{00000000-0005-0000-0000-00003B440000}"/>
    <cellStyle name="Normal 44 17" xfId="2141" xr:uid="{00000000-0005-0000-0000-00003C440000}"/>
    <cellStyle name="Normal 44 17 10" xfId="16150" xr:uid="{00000000-0005-0000-0000-00003D440000}"/>
    <cellStyle name="Normal 44 17 11" xfId="16151" xr:uid="{00000000-0005-0000-0000-00003E440000}"/>
    <cellStyle name="Normal 44 17 2" xfId="16152" xr:uid="{00000000-0005-0000-0000-00003F440000}"/>
    <cellStyle name="Normal 44 17 2 2" xfId="16153" xr:uid="{00000000-0005-0000-0000-000040440000}"/>
    <cellStyle name="Normal 44 17 2 3" xfId="16154" xr:uid="{00000000-0005-0000-0000-000041440000}"/>
    <cellStyle name="Normal 44 17 3" xfId="16155" xr:uid="{00000000-0005-0000-0000-000042440000}"/>
    <cellStyle name="Normal 44 17 4" xfId="16156" xr:uid="{00000000-0005-0000-0000-000043440000}"/>
    <cellStyle name="Normal 44 17 5" xfId="16157" xr:uid="{00000000-0005-0000-0000-000044440000}"/>
    <cellStyle name="Normal 44 17 6" xfId="16158" xr:uid="{00000000-0005-0000-0000-000045440000}"/>
    <cellStyle name="Normal 44 17 7" xfId="16159" xr:uid="{00000000-0005-0000-0000-000046440000}"/>
    <cellStyle name="Normal 44 17 8" xfId="16160" xr:uid="{00000000-0005-0000-0000-000047440000}"/>
    <cellStyle name="Normal 44 17 9" xfId="16161" xr:uid="{00000000-0005-0000-0000-000048440000}"/>
    <cellStyle name="Normal 44 18" xfId="16162" xr:uid="{00000000-0005-0000-0000-000049440000}"/>
    <cellStyle name="Normal 44 18 2" xfId="16163" xr:uid="{00000000-0005-0000-0000-00004A440000}"/>
    <cellStyle name="Normal 44 18 3" xfId="16164" xr:uid="{00000000-0005-0000-0000-00004B440000}"/>
    <cellStyle name="Normal 44 19" xfId="16165" xr:uid="{00000000-0005-0000-0000-00004C440000}"/>
    <cellStyle name="Normal 44 2" xfId="1128" xr:uid="{00000000-0005-0000-0000-00004D440000}"/>
    <cellStyle name="Normal 44 2 10" xfId="16166" xr:uid="{00000000-0005-0000-0000-00004E440000}"/>
    <cellStyle name="Normal 44 2 11" xfId="16167" xr:uid="{00000000-0005-0000-0000-00004F440000}"/>
    <cellStyle name="Normal 44 2 2" xfId="16168" xr:uid="{00000000-0005-0000-0000-000050440000}"/>
    <cellStyle name="Normal 44 2 2 2" xfId="16169" xr:uid="{00000000-0005-0000-0000-000051440000}"/>
    <cellStyle name="Normal 44 2 2 3" xfId="16170" xr:uid="{00000000-0005-0000-0000-000052440000}"/>
    <cellStyle name="Normal 44 2 3" xfId="16171" xr:uid="{00000000-0005-0000-0000-000053440000}"/>
    <cellStyle name="Normal 44 2 4" xfId="16172" xr:uid="{00000000-0005-0000-0000-000054440000}"/>
    <cellStyle name="Normal 44 2 5" xfId="16173" xr:uid="{00000000-0005-0000-0000-000055440000}"/>
    <cellStyle name="Normal 44 2 6" xfId="16174" xr:uid="{00000000-0005-0000-0000-000056440000}"/>
    <cellStyle name="Normal 44 2 7" xfId="16175" xr:uid="{00000000-0005-0000-0000-000057440000}"/>
    <cellStyle name="Normal 44 2 8" xfId="16176" xr:uid="{00000000-0005-0000-0000-000058440000}"/>
    <cellStyle name="Normal 44 2 9" xfId="16177" xr:uid="{00000000-0005-0000-0000-000059440000}"/>
    <cellStyle name="Normal 44 20" xfId="16178" xr:uid="{00000000-0005-0000-0000-00005A440000}"/>
    <cellStyle name="Normal 44 21" xfId="16179" xr:uid="{00000000-0005-0000-0000-00005B440000}"/>
    <cellStyle name="Normal 44 22" xfId="16180" xr:uid="{00000000-0005-0000-0000-00005C440000}"/>
    <cellStyle name="Normal 44 23" xfId="16181" xr:uid="{00000000-0005-0000-0000-00005D440000}"/>
    <cellStyle name="Normal 44 24" xfId="16182" xr:uid="{00000000-0005-0000-0000-00005E440000}"/>
    <cellStyle name="Normal 44 25" xfId="16183" xr:uid="{00000000-0005-0000-0000-00005F440000}"/>
    <cellStyle name="Normal 44 26" xfId="16184" xr:uid="{00000000-0005-0000-0000-000060440000}"/>
    <cellStyle name="Normal 44 27" xfId="16185" xr:uid="{00000000-0005-0000-0000-000061440000}"/>
    <cellStyle name="Normal 44 3" xfId="1129" xr:uid="{00000000-0005-0000-0000-000062440000}"/>
    <cellStyle name="Normal 44 3 10" xfId="16186" xr:uid="{00000000-0005-0000-0000-000063440000}"/>
    <cellStyle name="Normal 44 3 11" xfId="16187" xr:uid="{00000000-0005-0000-0000-000064440000}"/>
    <cellStyle name="Normal 44 3 2" xfId="16188" xr:uid="{00000000-0005-0000-0000-000065440000}"/>
    <cellStyle name="Normal 44 3 2 2" xfId="16189" xr:uid="{00000000-0005-0000-0000-000066440000}"/>
    <cellStyle name="Normal 44 3 2 3" xfId="16190" xr:uid="{00000000-0005-0000-0000-000067440000}"/>
    <cellStyle name="Normal 44 3 3" xfId="16191" xr:uid="{00000000-0005-0000-0000-000068440000}"/>
    <cellStyle name="Normal 44 3 4" xfId="16192" xr:uid="{00000000-0005-0000-0000-000069440000}"/>
    <cellStyle name="Normal 44 3 5" xfId="16193" xr:uid="{00000000-0005-0000-0000-00006A440000}"/>
    <cellStyle name="Normal 44 3 6" xfId="16194" xr:uid="{00000000-0005-0000-0000-00006B440000}"/>
    <cellStyle name="Normal 44 3 7" xfId="16195" xr:uid="{00000000-0005-0000-0000-00006C440000}"/>
    <cellStyle name="Normal 44 3 8" xfId="16196" xr:uid="{00000000-0005-0000-0000-00006D440000}"/>
    <cellStyle name="Normal 44 3 9" xfId="16197" xr:uid="{00000000-0005-0000-0000-00006E440000}"/>
    <cellStyle name="Normal 44 4" xfId="1130" xr:uid="{00000000-0005-0000-0000-00006F440000}"/>
    <cellStyle name="Normal 44 4 10" xfId="16198" xr:uid="{00000000-0005-0000-0000-000070440000}"/>
    <cellStyle name="Normal 44 4 11" xfId="16199" xr:uid="{00000000-0005-0000-0000-000071440000}"/>
    <cellStyle name="Normal 44 4 2" xfId="16200" xr:uid="{00000000-0005-0000-0000-000072440000}"/>
    <cellStyle name="Normal 44 4 2 2" xfId="16201" xr:uid="{00000000-0005-0000-0000-000073440000}"/>
    <cellStyle name="Normal 44 4 2 3" xfId="16202" xr:uid="{00000000-0005-0000-0000-000074440000}"/>
    <cellStyle name="Normal 44 4 3" xfId="16203" xr:uid="{00000000-0005-0000-0000-000075440000}"/>
    <cellStyle name="Normal 44 4 4" xfId="16204" xr:uid="{00000000-0005-0000-0000-000076440000}"/>
    <cellStyle name="Normal 44 4 5" xfId="16205" xr:uid="{00000000-0005-0000-0000-000077440000}"/>
    <cellStyle name="Normal 44 4 6" xfId="16206" xr:uid="{00000000-0005-0000-0000-000078440000}"/>
    <cellStyle name="Normal 44 4 7" xfId="16207" xr:uid="{00000000-0005-0000-0000-000079440000}"/>
    <cellStyle name="Normal 44 4 8" xfId="16208" xr:uid="{00000000-0005-0000-0000-00007A440000}"/>
    <cellStyle name="Normal 44 4 9" xfId="16209" xr:uid="{00000000-0005-0000-0000-00007B440000}"/>
    <cellStyle name="Normal 44 5" xfId="1131" xr:uid="{00000000-0005-0000-0000-00007C440000}"/>
    <cellStyle name="Normal 44 5 10" xfId="16210" xr:uid="{00000000-0005-0000-0000-00007D440000}"/>
    <cellStyle name="Normal 44 5 11" xfId="16211" xr:uid="{00000000-0005-0000-0000-00007E440000}"/>
    <cellStyle name="Normal 44 5 2" xfId="16212" xr:uid="{00000000-0005-0000-0000-00007F440000}"/>
    <cellStyle name="Normal 44 5 2 2" xfId="16213" xr:uid="{00000000-0005-0000-0000-000080440000}"/>
    <cellStyle name="Normal 44 5 2 3" xfId="16214" xr:uid="{00000000-0005-0000-0000-000081440000}"/>
    <cellStyle name="Normal 44 5 3" xfId="16215" xr:uid="{00000000-0005-0000-0000-000082440000}"/>
    <cellStyle name="Normal 44 5 4" xfId="16216" xr:uid="{00000000-0005-0000-0000-000083440000}"/>
    <cellStyle name="Normal 44 5 5" xfId="16217" xr:uid="{00000000-0005-0000-0000-000084440000}"/>
    <cellStyle name="Normal 44 5 6" xfId="16218" xr:uid="{00000000-0005-0000-0000-000085440000}"/>
    <cellStyle name="Normal 44 5 7" xfId="16219" xr:uid="{00000000-0005-0000-0000-000086440000}"/>
    <cellStyle name="Normal 44 5 8" xfId="16220" xr:uid="{00000000-0005-0000-0000-000087440000}"/>
    <cellStyle name="Normal 44 5 9" xfId="16221" xr:uid="{00000000-0005-0000-0000-000088440000}"/>
    <cellStyle name="Normal 44 6" xfId="1132" xr:uid="{00000000-0005-0000-0000-000089440000}"/>
    <cellStyle name="Normal 44 6 10" xfId="16222" xr:uid="{00000000-0005-0000-0000-00008A440000}"/>
    <cellStyle name="Normal 44 6 11" xfId="16223" xr:uid="{00000000-0005-0000-0000-00008B440000}"/>
    <cellStyle name="Normal 44 6 2" xfId="16224" xr:uid="{00000000-0005-0000-0000-00008C440000}"/>
    <cellStyle name="Normal 44 6 2 2" xfId="16225" xr:uid="{00000000-0005-0000-0000-00008D440000}"/>
    <cellStyle name="Normal 44 6 2 3" xfId="16226" xr:uid="{00000000-0005-0000-0000-00008E440000}"/>
    <cellStyle name="Normal 44 6 3" xfId="16227" xr:uid="{00000000-0005-0000-0000-00008F440000}"/>
    <cellStyle name="Normal 44 6 4" xfId="16228" xr:uid="{00000000-0005-0000-0000-000090440000}"/>
    <cellStyle name="Normal 44 6 5" xfId="16229" xr:uid="{00000000-0005-0000-0000-000091440000}"/>
    <cellStyle name="Normal 44 6 6" xfId="16230" xr:uid="{00000000-0005-0000-0000-000092440000}"/>
    <cellStyle name="Normal 44 6 7" xfId="16231" xr:uid="{00000000-0005-0000-0000-000093440000}"/>
    <cellStyle name="Normal 44 6 8" xfId="16232" xr:uid="{00000000-0005-0000-0000-000094440000}"/>
    <cellStyle name="Normal 44 6 9" xfId="16233" xr:uid="{00000000-0005-0000-0000-000095440000}"/>
    <cellStyle name="Normal 44 7" xfId="1133" xr:uid="{00000000-0005-0000-0000-000096440000}"/>
    <cellStyle name="Normal 44 7 10" xfId="16234" xr:uid="{00000000-0005-0000-0000-000097440000}"/>
    <cellStyle name="Normal 44 7 11" xfId="16235" xr:uid="{00000000-0005-0000-0000-000098440000}"/>
    <cellStyle name="Normal 44 7 2" xfId="16236" xr:uid="{00000000-0005-0000-0000-000099440000}"/>
    <cellStyle name="Normal 44 7 2 2" xfId="16237" xr:uid="{00000000-0005-0000-0000-00009A440000}"/>
    <cellStyle name="Normal 44 7 2 3" xfId="16238" xr:uid="{00000000-0005-0000-0000-00009B440000}"/>
    <cellStyle name="Normal 44 7 3" xfId="16239" xr:uid="{00000000-0005-0000-0000-00009C440000}"/>
    <cellStyle name="Normal 44 7 4" xfId="16240" xr:uid="{00000000-0005-0000-0000-00009D440000}"/>
    <cellStyle name="Normal 44 7 5" xfId="16241" xr:uid="{00000000-0005-0000-0000-00009E440000}"/>
    <cellStyle name="Normal 44 7 6" xfId="16242" xr:uid="{00000000-0005-0000-0000-00009F440000}"/>
    <cellStyle name="Normal 44 7 7" xfId="16243" xr:uid="{00000000-0005-0000-0000-0000A0440000}"/>
    <cellStyle name="Normal 44 7 8" xfId="16244" xr:uid="{00000000-0005-0000-0000-0000A1440000}"/>
    <cellStyle name="Normal 44 7 9" xfId="16245" xr:uid="{00000000-0005-0000-0000-0000A2440000}"/>
    <cellStyle name="Normal 44 8" xfId="1134" xr:uid="{00000000-0005-0000-0000-0000A3440000}"/>
    <cellStyle name="Normal 44 8 10" xfId="16246" xr:uid="{00000000-0005-0000-0000-0000A4440000}"/>
    <cellStyle name="Normal 44 8 11" xfId="16247" xr:uid="{00000000-0005-0000-0000-0000A5440000}"/>
    <cellStyle name="Normal 44 8 2" xfId="16248" xr:uid="{00000000-0005-0000-0000-0000A6440000}"/>
    <cellStyle name="Normal 44 8 2 2" xfId="16249" xr:uid="{00000000-0005-0000-0000-0000A7440000}"/>
    <cellStyle name="Normal 44 8 2 3" xfId="16250" xr:uid="{00000000-0005-0000-0000-0000A8440000}"/>
    <cellStyle name="Normal 44 8 3" xfId="16251" xr:uid="{00000000-0005-0000-0000-0000A9440000}"/>
    <cellStyle name="Normal 44 8 4" xfId="16252" xr:uid="{00000000-0005-0000-0000-0000AA440000}"/>
    <cellStyle name="Normal 44 8 5" xfId="16253" xr:uid="{00000000-0005-0000-0000-0000AB440000}"/>
    <cellStyle name="Normal 44 8 6" xfId="16254" xr:uid="{00000000-0005-0000-0000-0000AC440000}"/>
    <cellStyle name="Normal 44 8 7" xfId="16255" xr:uid="{00000000-0005-0000-0000-0000AD440000}"/>
    <cellStyle name="Normal 44 8 8" xfId="16256" xr:uid="{00000000-0005-0000-0000-0000AE440000}"/>
    <cellStyle name="Normal 44 8 9" xfId="16257" xr:uid="{00000000-0005-0000-0000-0000AF440000}"/>
    <cellStyle name="Normal 44 9" xfId="1135" xr:uid="{00000000-0005-0000-0000-0000B0440000}"/>
    <cellStyle name="Normal 44 9 10" xfId="16258" xr:uid="{00000000-0005-0000-0000-0000B1440000}"/>
    <cellStyle name="Normal 44 9 11" xfId="16259" xr:uid="{00000000-0005-0000-0000-0000B2440000}"/>
    <cellStyle name="Normal 44 9 2" xfId="16260" xr:uid="{00000000-0005-0000-0000-0000B3440000}"/>
    <cellStyle name="Normal 44 9 2 2" xfId="16261" xr:uid="{00000000-0005-0000-0000-0000B4440000}"/>
    <cellStyle name="Normal 44 9 2 3" xfId="16262" xr:uid="{00000000-0005-0000-0000-0000B5440000}"/>
    <cellStyle name="Normal 44 9 3" xfId="16263" xr:uid="{00000000-0005-0000-0000-0000B6440000}"/>
    <cellStyle name="Normal 44 9 4" xfId="16264" xr:uid="{00000000-0005-0000-0000-0000B7440000}"/>
    <cellStyle name="Normal 44 9 5" xfId="16265" xr:uid="{00000000-0005-0000-0000-0000B8440000}"/>
    <cellStyle name="Normal 44 9 6" xfId="16266" xr:uid="{00000000-0005-0000-0000-0000B9440000}"/>
    <cellStyle name="Normal 44 9 7" xfId="16267" xr:uid="{00000000-0005-0000-0000-0000BA440000}"/>
    <cellStyle name="Normal 44 9 8" xfId="16268" xr:uid="{00000000-0005-0000-0000-0000BB440000}"/>
    <cellStyle name="Normal 44 9 9" xfId="16269" xr:uid="{00000000-0005-0000-0000-0000BC440000}"/>
    <cellStyle name="Normal 45" xfId="16270" xr:uid="{00000000-0005-0000-0000-0000BD440000}"/>
    <cellStyle name="Normal 45 2" xfId="16271" xr:uid="{00000000-0005-0000-0000-0000BE440000}"/>
    <cellStyle name="Normal 45 2 2" xfId="16272" xr:uid="{00000000-0005-0000-0000-0000BF440000}"/>
    <cellStyle name="Normal 45 2 3" xfId="16273" xr:uid="{00000000-0005-0000-0000-0000C0440000}"/>
    <cellStyle name="Normal 45 2 4" xfId="16274" xr:uid="{00000000-0005-0000-0000-0000C1440000}"/>
    <cellStyle name="Normal 45 3" xfId="16275" xr:uid="{00000000-0005-0000-0000-0000C2440000}"/>
    <cellStyle name="Normal 45 4" xfId="16276" xr:uid="{00000000-0005-0000-0000-0000C3440000}"/>
    <cellStyle name="Normal 45 5" xfId="16277" xr:uid="{00000000-0005-0000-0000-0000C4440000}"/>
    <cellStyle name="Normal 45 6" xfId="16278" xr:uid="{00000000-0005-0000-0000-0000C5440000}"/>
    <cellStyle name="Normal 46" xfId="1136" xr:uid="{00000000-0005-0000-0000-0000C6440000}"/>
    <cellStyle name="Normal 46 10" xfId="1137" xr:uid="{00000000-0005-0000-0000-0000C7440000}"/>
    <cellStyle name="Normal 46 10 10" xfId="16279" xr:uid="{00000000-0005-0000-0000-0000C8440000}"/>
    <cellStyle name="Normal 46 10 11" xfId="16280" xr:uid="{00000000-0005-0000-0000-0000C9440000}"/>
    <cellStyle name="Normal 46 10 2" xfId="16281" xr:uid="{00000000-0005-0000-0000-0000CA440000}"/>
    <cellStyle name="Normal 46 10 2 2" xfId="16282" xr:uid="{00000000-0005-0000-0000-0000CB440000}"/>
    <cellStyle name="Normal 46 10 2 3" xfId="16283" xr:uid="{00000000-0005-0000-0000-0000CC440000}"/>
    <cellStyle name="Normal 46 10 3" xfId="16284" xr:uid="{00000000-0005-0000-0000-0000CD440000}"/>
    <cellStyle name="Normal 46 10 4" xfId="16285" xr:uid="{00000000-0005-0000-0000-0000CE440000}"/>
    <cellStyle name="Normal 46 10 5" xfId="16286" xr:uid="{00000000-0005-0000-0000-0000CF440000}"/>
    <cellStyle name="Normal 46 10 6" xfId="16287" xr:uid="{00000000-0005-0000-0000-0000D0440000}"/>
    <cellStyle name="Normal 46 10 7" xfId="16288" xr:uid="{00000000-0005-0000-0000-0000D1440000}"/>
    <cellStyle name="Normal 46 10 8" xfId="16289" xr:uid="{00000000-0005-0000-0000-0000D2440000}"/>
    <cellStyle name="Normal 46 10 9" xfId="16290" xr:uid="{00000000-0005-0000-0000-0000D3440000}"/>
    <cellStyle name="Normal 46 11" xfId="1138" xr:uid="{00000000-0005-0000-0000-0000D4440000}"/>
    <cellStyle name="Normal 46 11 10" xfId="16291" xr:uid="{00000000-0005-0000-0000-0000D5440000}"/>
    <cellStyle name="Normal 46 11 11" xfId="16292" xr:uid="{00000000-0005-0000-0000-0000D6440000}"/>
    <cellStyle name="Normal 46 11 2" xfId="16293" xr:uid="{00000000-0005-0000-0000-0000D7440000}"/>
    <cellStyle name="Normal 46 11 2 2" xfId="16294" xr:uid="{00000000-0005-0000-0000-0000D8440000}"/>
    <cellStyle name="Normal 46 11 2 3" xfId="16295" xr:uid="{00000000-0005-0000-0000-0000D9440000}"/>
    <cellStyle name="Normal 46 11 3" xfId="16296" xr:uid="{00000000-0005-0000-0000-0000DA440000}"/>
    <cellStyle name="Normal 46 11 4" xfId="16297" xr:uid="{00000000-0005-0000-0000-0000DB440000}"/>
    <cellStyle name="Normal 46 11 5" xfId="16298" xr:uid="{00000000-0005-0000-0000-0000DC440000}"/>
    <cellStyle name="Normal 46 11 6" xfId="16299" xr:uid="{00000000-0005-0000-0000-0000DD440000}"/>
    <cellStyle name="Normal 46 11 7" xfId="16300" xr:uid="{00000000-0005-0000-0000-0000DE440000}"/>
    <cellStyle name="Normal 46 11 8" xfId="16301" xr:uid="{00000000-0005-0000-0000-0000DF440000}"/>
    <cellStyle name="Normal 46 11 9" xfId="16302" xr:uid="{00000000-0005-0000-0000-0000E0440000}"/>
    <cellStyle name="Normal 46 12" xfId="1139" xr:uid="{00000000-0005-0000-0000-0000E1440000}"/>
    <cellStyle name="Normal 46 12 10" xfId="16303" xr:uid="{00000000-0005-0000-0000-0000E2440000}"/>
    <cellStyle name="Normal 46 12 11" xfId="16304" xr:uid="{00000000-0005-0000-0000-0000E3440000}"/>
    <cellStyle name="Normal 46 12 2" xfId="16305" xr:uid="{00000000-0005-0000-0000-0000E4440000}"/>
    <cellStyle name="Normal 46 12 2 2" xfId="16306" xr:uid="{00000000-0005-0000-0000-0000E5440000}"/>
    <cellStyle name="Normal 46 12 2 3" xfId="16307" xr:uid="{00000000-0005-0000-0000-0000E6440000}"/>
    <cellStyle name="Normal 46 12 3" xfId="16308" xr:uid="{00000000-0005-0000-0000-0000E7440000}"/>
    <cellStyle name="Normal 46 12 4" xfId="16309" xr:uid="{00000000-0005-0000-0000-0000E8440000}"/>
    <cellStyle name="Normal 46 12 5" xfId="16310" xr:uid="{00000000-0005-0000-0000-0000E9440000}"/>
    <cellStyle name="Normal 46 12 6" xfId="16311" xr:uid="{00000000-0005-0000-0000-0000EA440000}"/>
    <cellStyle name="Normal 46 12 7" xfId="16312" xr:uid="{00000000-0005-0000-0000-0000EB440000}"/>
    <cellStyle name="Normal 46 12 8" xfId="16313" xr:uid="{00000000-0005-0000-0000-0000EC440000}"/>
    <cellStyle name="Normal 46 12 9" xfId="16314" xr:uid="{00000000-0005-0000-0000-0000ED440000}"/>
    <cellStyle name="Normal 46 13" xfId="1140" xr:uid="{00000000-0005-0000-0000-0000EE440000}"/>
    <cellStyle name="Normal 46 13 10" xfId="16315" xr:uid="{00000000-0005-0000-0000-0000EF440000}"/>
    <cellStyle name="Normal 46 13 11" xfId="16316" xr:uid="{00000000-0005-0000-0000-0000F0440000}"/>
    <cellStyle name="Normal 46 13 2" xfId="16317" xr:uid="{00000000-0005-0000-0000-0000F1440000}"/>
    <cellStyle name="Normal 46 13 2 2" xfId="16318" xr:uid="{00000000-0005-0000-0000-0000F2440000}"/>
    <cellStyle name="Normal 46 13 2 3" xfId="16319" xr:uid="{00000000-0005-0000-0000-0000F3440000}"/>
    <cellStyle name="Normal 46 13 3" xfId="16320" xr:uid="{00000000-0005-0000-0000-0000F4440000}"/>
    <cellStyle name="Normal 46 13 4" xfId="16321" xr:uid="{00000000-0005-0000-0000-0000F5440000}"/>
    <cellStyle name="Normal 46 13 5" xfId="16322" xr:uid="{00000000-0005-0000-0000-0000F6440000}"/>
    <cellStyle name="Normal 46 13 6" xfId="16323" xr:uid="{00000000-0005-0000-0000-0000F7440000}"/>
    <cellStyle name="Normal 46 13 7" xfId="16324" xr:uid="{00000000-0005-0000-0000-0000F8440000}"/>
    <cellStyle name="Normal 46 13 8" xfId="16325" xr:uid="{00000000-0005-0000-0000-0000F9440000}"/>
    <cellStyle name="Normal 46 13 9" xfId="16326" xr:uid="{00000000-0005-0000-0000-0000FA440000}"/>
    <cellStyle name="Normal 46 14" xfId="2142" xr:uid="{00000000-0005-0000-0000-0000FB440000}"/>
    <cellStyle name="Normal 46 14 10" xfId="16327" xr:uid="{00000000-0005-0000-0000-0000FC440000}"/>
    <cellStyle name="Normal 46 14 11" xfId="16328" xr:uid="{00000000-0005-0000-0000-0000FD440000}"/>
    <cellStyle name="Normal 46 14 2" xfId="16329" xr:uid="{00000000-0005-0000-0000-0000FE440000}"/>
    <cellStyle name="Normal 46 14 2 2" xfId="16330" xr:uid="{00000000-0005-0000-0000-0000FF440000}"/>
    <cellStyle name="Normal 46 14 2 3" xfId="16331" xr:uid="{00000000-0005-0000-0000-000000450000}"/>
    <cellStyle name="Normal 46 14 3" xfId="16332" xr:uid="{00000000-0005-0000-0000-000001450000}"/>
    <cellStyle name="Normal 46 14 4" xfId="16333" xr:uid="{00000000-0005-0000-0000-000002450000}"/>
    <cellStyle name="Normal 46 14 5" xfId="16334" xr:uid="{00000000-0005-0000-0000-000003450000}"/>
    <cellStyle name="Normal 46 14 6" xfId="16335" xr:uid="{00000000-0005-0000-0000-000004450000}"/>
    <cellStyle name="Normal 46 14 7" xfId="16336" xr:uid="{00000000-0005-0000-0000-000005450000}"/>
    <cellStyle name="Normal 46 14 8" xfId="16337" xr:uid="{00000000-0005-0000-0000-000006450000}"/>
    <cellStyle name="Normal 46 14 9" xfId="16338" xr:uid="{00000000-0005-0000-0000-000007450000}"/>
    <cellStyle name="Normal 46 15" xfId="2143" xr:uid="{00000000-0005-0000-0000-000008450000}"/>
    <cellStyle name="Normal 46 15 10" xfId="16339" xr:uid="{00000000-0005-0000-0000-000009450000}"/>
    <cellStyle name="Normal 46 15 11" xfId="16340" xr:uid="{00000000-0005-0000-0000-00000A450000}"/>
    <cellStyle name="Normal 46 15 2" xfId="16341" xr:uid="{00000000-0005-0000-0000-00000B450000}"/>
    <cellStyle name="Normal 46 15 2 2" xfId="16342" xr:uid="{00000000-0005-0000-0000-00000C450000}"/>
    <cellStyle name="Normal 46 15 2 3" xfId="16343" xr:uid="{00000000-0005-0000-0000-00000D450000}"/>
    <cellStyle name="Normal 46 15 3" xfId="16344" xr:uid="{00000000-0005-0000-0000-00000E450000}"/>
    <cellStyle name="Normal 46 15 4" xfId="16345" xr:uid="{00000000-0005-0000-0000-00000F450000}"/>
    <cellStyle name="Normal 46 15 5" xfId="16346" xr:uid="{00000000-0005-0000-0000-000010450000}"/>
    <cellStyle name="Normal 46 15 6" xfId="16347" xr:uid="{00000000-0005-0000-0000-000011450000}"/>
    <cellStyle name="Normal 46 15 7" xfId="16348" xr:uid="{00000000-0005-0000-0000-000012450000}"/>
    <cellStyle name="Normal 46 15 8" xfId="16349" xr:uid="{00000000-0005-0000-0000-000013450000}"/>
    <cellStyle name="Normal 46 15 9" xfId="16350" xr:uid="{00000000-0005-0000-0000-000014450000}"/>
    <cellStyle name="Normal 46 16" xfId="2144" xr:uid="{00000000-0005-0000-0000-000015450000}"/>
    <cellStyle name="Normal 46 16 10" xfId="16351" xr:uid="{00000000-0005-0000-0000-000016450000}"/>
    <cellStyle name="Normal 46 16 11" xfId="16352" xr:uid="{00000000-0005-0000-0000-000017450000}"/>
    <cellStyle name="Normal 46 16 2" xfId="16353" xr:uid="{00000000-0005-0000-0000-000018450000}"/>
    <cellStyle name="Normal 46 16 2 2" xfId="16354" xr:uid="{00000000-0005-0000-0000-000019450000}"/>
    <cellStyle name="Normal 46 16 2 3" xfId="16355" xr:uid="{00000000-0005-0000-0000-00001A450000}"/>
    <cellStyle name="Normal 46 16 3" xfId="16356" xr:uid="{00000000-0005-0000-0000-00001B450000}"/>
    <cellStyle name="Normal 46 16 4" xfId="16357" xr:uid="{00000000-0005-0000-0000-00001C450000}"/>
    <cellStyle name="Normal 46 16 5" xfId="16358" xr:uid="{00000000-0005-0000-0000-00001D450000}"/>
    <cellStyle name="Normal 46 16 6" xfId="16359" xr:uid="{00000000-0005-0000-0000-00001E450000}"/>
    <cellStyle name="Normal 46 16 7" xfId="16360" xr:uid="{00000000-0005-0000-0000-00001F450000}"/>
    <cellStyle name="Normal 46 16 8" xfId="16361" xr:uid="{00000000-0005-0000-0000-000020450000}"/>
    <cellStyle name="Normal 46 16 9" xfId="16362" xr:uid="{00000000-0005-0000-0000-000021450000}"/>
    <cellStyle name="Normal 46 17" xfId="2145" xr:uid="{00000000-0005-0000-0000-000022450000}"/>
    <cellStyle name="Normal 46 17 10" xfId="16363" xr:uid="{00000000-0005-0000-0000-000023450000}"/>
    <cellStyle name="Normal 46 17 11" xfId="16364" xr:uid="{00000000-0005-0000-0000-000024450000}"/>
    <cellStyle name="Normal 46 17 2" xfId="16365" xr:uid="{00000000-0005-0000-0000-000025450000}"/>
    <cellStyle name="Normal 46 17 2 2" xfId="16366" xr:uid="{00000000-0005-0000-0000-000026450000}"/>
    <cellStyle name="Normal 46 17 2 3" xfId="16367" xr:uid="{00000000-0005-0000-0000-000027450000}"/>
    <cellStyle name="Normal 46 17 3" xfId="16368" xr:uid="{00000000-0005-0000-0000-000028450000}"/>
    <cellStyle name="Normal 46 17 4" xfId="16369" xr:uid="{00000000-0005-0000-0000-000029450000}"/>
    <cellStyle name="Normal 46 17 5" xfId="16370" xr:uid="{00000000-0005-0000-0000-00002A450000}"/>
    <cellStyle name="Normal 46 17 6" xfId="16371" xr:uid="{00000000-0005-0000-0000-00002B450000}"/>
    <cellStyle name="Normal 46 17 7" xfId="16372" xr:uid="{00000000-0005-0000-0000-00002C450000}"/>
    <cellStyle name="Normal 46 17 8" xfId="16373" xr:uid="{00000000-0005-0000-0000-00002D450000}"/>
    <cellStyle name="Normal 46 17 9" xfId="16374" xr:uid="{00000000-0005-0000-0000-00002E450000}"/>
    <cellStyle name="Normal 46 18" xfId="16375" xr:uid="{00000000-0005-0000-0000-00002F450000}"/>
    <cellStyle name="Normal 46 18 2" xfId="16376" xr:uid="{00000000-0005-0000-0000-000030450000}"/>
    <cellStyle name="Normal 46 18 3" xfId="16377" xr:uid="{00000000-0005-0000-0000-000031450000}"/>
    <cellStyle name="Normal 46 19" xfId="16378" xr:uid="{00000000-0005-0000-0000-000032450000}"/>
    <cellStyle name="Normal 46 2" xfId="1141" xr:uid="{00000000-0005-0000-0000-000033450000}"/>
    <cellStyle name="Normal 46 2 10" xfId="16379" xr:uid="{00000000-0005-0000-0000-000034450000}"/>
    <cellStyle name="Normal 46 2 11" xfId="16380" xr:uid="{00000000-0005-0000-0000-000035450000}"/>
    <cellStyle name="Normal 46 2 2" xfId="16381" xr:uid="{00000000-0005-0000-0000-000036450000}"/>
    <cellStyle name="Normal 46 2 2 2" xfId="16382" xr:uid="{00000000-0005-0000-0000-000037450000}"/>
    <cellStyle name="Normal 46 2 2 3" xfId="16383" xr:uid="{00000000-0005-0000-0000-000038450000}"/>
    <cellStyle name="Normal 46 2 3" xfId="16384" xr:uid="{00000000-0005-0000-0000-000039450000}"/>
    <cellStyle name="Normal 46 2 4" xfId="16385" xr:uid="{00000000-0005-0000-0000-00003A450000}"/>
    <cellStyle name="Normal 46 2 5" xfId="16386" xr:uid="{00000000-0005-0000-0000-00003B450000}"/>
    <cellStyle name="Normal 46 2 6" xfId="16387" xr:uid="{00000000-0005-0000-0000-00003C450000}"/>
    <cellStyle name="Normal 46 2 7" xfId="16388" xr:uid="{00000000-0005-0000-0000-00003D450000}"/>
    <cellStyle name="Normal 46 2 8" xfId="16389" xr:uid="{00000000-0005-0000-0000-00003E450000}"/>
    <cellStyle name="Normal 46 2 9" xfId="16390" xr:uid="{00000000-0005-0000-0000-00003F450000}"/>
    <cellStyle name="Normal 46 20" xfId="16391" xr:uid="{00000000-0005-0000-0000-000040450000}"/>
    <cellStyle name="Normal 46 21" xfId="16392" xr:uid="{00000000-0005-0000-0000-000041450000}"/>
    <cellStyle name="Normal 46 22" xfId="16393" xr:uid="{00000000-0005-0000-0000-000042450000}"/>
    <cellStyle name="Normal 46 23" xfId="16394" xr:uid="{00000000-0005-0000-0000-000043450000}"/>
    <cellStyle name="Normal 46 24" xfId="16395" xr:uid="{00000000-0005-0000-0000-000044450000}"/>
    <cellStyle name="Normal 46 25" xfId="16396" xr:uid="{00000000-0005-0000-0000-000045450000}"/>
    <cellStyle name="Normal 46 26" xfId="16397" xr:uid="{00000000-0005-0000-0000-000046450000}"/>
    <cellStyle name="Normal 46 27" xfId="16398" xr:uid="{00000000-0005-0000-0000-000047450000}"/>
    <cellStyle name="Normal 46 3" xfId="1142" xr:uid="{00000000-0005-0000-0000-000048450000}"/>
    <cellStyle name="Normal 46 3 10" xfId="16399" xr:uid="{00000000-0005-0000-0000-000049450000}"/>
    <cellStyle name="Normal 46 3 11" xfId="16400" xr:uid="{00000000-0005-0000-0000-00004A450000}"/>
    <cellStyle name="Normal 46 3 2" xfId="16401" xr:uid="{00000000-0005-0000-0000-00004B450000}"/>
    <cellStyle name="Normal 46 3 2 2" xfId="16402" xr:uid="{00000000-0005-0000-0000-00004C450000}"/>
    <cellStyle name="Normal 46 3 2 3" xfId="16403" xr:uid="{00000000-0005-0000-0000-00004D450000}"/>
    <cellStyle name="Normal 46 3 3" xfId="16404" xr:uid="{00000000-0005-0000-0000-00004E450000}"/>
    <cellStyle name="Normal 46 3 4" xfId="16405" xr:uid="{00000000-0005-0000-0000-00004F450000}"/>
    <cellStyle name="Normal 46 3 5" xfId="16406" xr:uid="{00000000-0005-0000-0000-000050450000}"/>
    <cellStyle name="Normal 46 3 6" xfId="16407" xr:uid="{00000000-0005-0000-0000-000051450000}"/>
    <cellStyle name="Normal 46 3 7" xfId="16408" xr:uid="{00000000-0005-0000-0000-000052450000}"/>
    <cellStyle name="Normal 46 3 8" xfId="16409" xr:uid="{00000000-0005-0000-0000-000053450000}"/>
    <cellStyle name="Normal 46 3 9" xfId="16410" xr:uid="{00000000-0005-0000-0000-000054450000}"/>
    <cellStyle name="Normal 46 4" xfId="1143" xr:uid="{00000000-0005-0000-0000-000055450000}"/>
    <cellStyle name="Normal 46 4 10" xfId="16411" xr:uid="{00000000-0005-0000-0000-000056450000}"/>
    <cellStyle name="Normal 46 4 11" xfId="16412" xr:uid="{00000000-0005-0000-0000-000057450000}"/>
    <cellStyle name="Normal 46 4 2" xfId="16413" xr:uid="{00000000-0005-0000-0000-000058450000}"/>
    <cellStyle name="Normal 46 4 2 2" xfId="16414" xr:uid="{00000000-0005-0000-0000-000059450000}"/>
    <cellStyle name="Normal 46 4 2 3" xfId="16415" xr:uid="{00000000-0005-0000-0000-00005A450000}"/>
    <cellStyle name="Normal 46 4 3" xfId="16416" xr:uid="{00000000-0005-0000-0000-00005B450000}"/>
    <cellStyle name="Normal 46 4 4" xfId="16417" xr:uid="{00000000-0005-0000-0000-00005C450000}"/>
    <cellStyle name="Normal 46 4 5" xfId="16418" xr:uid="{00000000-0005-0000-0000-00005D450000}"/>
    <cellStyle name="Normal 46 4 6" xfId="16419" xr:uid="{00000000-0005-0000-0000-00005E450000}"/>
    <cellStyle name="Normal 46 4 7" xfId="16420" xr:uid="{00000000-0005-0000-0000-00005F450000}"/>
    <cellStyle name="Normal 46 4 8" xfId="16421" xr:uid="{00000000-0005-0000-0000-000060450000}"/>
    <cellStyle name="Normal 46 4 9" xfId="16422" xr:uid="{00000000-0005-0000-0000-000061450000}"/>
    <cellStyle name="Normal 46 5" xfId="1144" xr:uid="{00000000-0005-0000-0000-000062450000}"/>
    <cellStyle name="Normal 46 5 10" xfId="16423" xr:uid="{00000000-0005-0000-0000-000063450000}"/>
    <cellStyle name="Normal 46 5 11" xfId="16424" xr:uid="{00000000-0005-0000-0000-000064450000}"/>
    <cellStyle name="Normal 46 5 2" xfId="16425" xr:uid="{00000000-0005-0000-0000-000065450000}"/>
    <cellStyle name="Normal 46 5 2 2" xfId="16426" xr:uid="{00000000-0005-0000-0000-000066450000}"/>
    <cellStyle name="Normal 46 5 2 3" xfId="16427" xr:uid="{00000000-0005-0000-0000-000067450000}"/>
    <cellStyle name="Normal 46 5 3" xfId="16428" xr:uid="{00000000-0005-0000-0000-000068450000}"/>
    <cellStyle name="Normal 46 5 4" xfId="16429" xr:uid="{00000000-0005-0000-0000-000069450000}"/>
    <cellStyle name="Normal 46 5 5" xfId="16430" xr:uid="{00000000-0005-0000-0000-00006A450000}"/>
    <cellStyle name="Normal 46 5 6" xfId="16431" xr:uid="{00000000-0005-0000-0000-00006B450000}"/>
    <cellStyle name="Normal 46 5 7" xfId="16432" xr:uid="{00000000-0005-0000-0000-00006C450000}"/>
    <cellStyle name="Normal 46 5 8" xfId="16433" xr:uid="{00000000-0005-0000-0000-00006D450000}"/>
    <cellStyle name="Normal 46 5 9" xfId="16434" xr:uid="{00000000-0005-0000-0000-00006E450000}"/>
    <cellStyle name="Normal 46 6" xfId="1145" xr:uid="{00000000-0005-0000-0000-00006F450000}"/>
    <cellStyle name="Normal 46 6 10" xfId="16435" xr:uid="{00000000-0005-0000-0000-000070450000}"/>
    <cellStyle name="Normal 46 6 11" xfId="16436" xr:uid="{00000000-0005-0000-0000-000071450000}"/>
    <cellStyle name="Normal 46 6 2" xfId="16437" xr:uid="{00000000-0005-0000-0000-000072450000}"/>
    <cellStyle name="Normal 46 6 2 2" xfId="16438" xr:uid="{00000000-0005-0000-0000-000073450000}"/>
    <cellStyle name="Normal 46 6 2 3" xfId="16439" xr:uid="{00000000-0005-0000-0000-000074450000}"/>
    <cellStyle name="Normal 46 6 3" xfId="16440" xr:uid="{00000000-0005-0000-0000-000075450000}"/>
    <cellStyle name="Normal 46 6 4" xfId="16441" xr:uid="{00000000-0005-0000-0000-000076450000}"/>
    <cellStyle name="Normal 46 6 5" xfId="16442" xr:uid="{00000000-0005-0000-0000-000077450000}"/>
    <cellStyle name="Normal 46 6 6" xfId="16443" xr:uid="{00000000-0005-0000-0000-000078450000}"/>
    <cellStyle name="Normal 46 6 7" xfId="16444" xr:uid="{00000000-0005-0000-0000-000079450000}"/>
    <cellStyle name="Normal 46 6 8" xfId="16445" xr:uid="{00000000-0005-0000-0000-00007A450000}"/>
    <cellStyle name="Normal 46 6 9" xfId="16446" xr:uid="{00000000-0005-0000-0000-00007B450000}"/>
    <cellStyle name="Normal 46 7" xfId="1146" xr:uid="{00000000-0005-0000-0000-00007C450000}"/>
    <cellStyle name="Normal 46 7 10" xfId="16447" xr:uid="{00000000-0005-0000-0000-00007D450000}"/>
    <cellStyle name="Normal 46 7 11" xfId="16448" xr:uid="{00000000-0005-0000-0000-00007E450000}"/>
    <cellStyle name="Normal 46 7 2" xfId="16449" xr:uid="{00000000-0005-0000-0000-00007F450000}"/>
    <cellStyle name="Normal 46 7 2 2" xfId="16450" xr:uid="{00000000-0005-0000-0000-000080450000}"/>
    <cellStyle name="Normal 46 7 2 3" xfId="16451" xr:uid="{00000000-0005-0000-0000-000081450000}"/>
    <cellStyle name="Normal 46 7 3" xfId="16452" xr:uid="{00000000-0005-0000-0000-000082450000}"/>
    <cellStyle name="Normal 46 7 4" xfId="16453" xr:uid="{00000000-0005-0000-0000-000083450000}"/>
    <cellStyle name="Normal 46 7 5" xfId="16454" xr:uid="{00000000-0005-0000-0000-000084450000}"/>
    <cellStyle name="Normal 46 7 6" xfId="16455" xr:uid="{00000000-0005-0000-0000-000085450000}"/>
    <cellStyle name="Normal 46 7 7" xfId="16456" xr:uid="{00000000-0005-0000-0000-000086450000}"/>
    <cellStyle name="Normal 46 7 8" xfId="16457" xr:uid="{00000000-0005-0000-0000-000087450000}"/>
    <cellStyle name="Normal 46 7 9" xfId="16458" xr:uid="{00000000-0005-0000-0000-000088450000}"/>
    <cellStyle name="Normal 46 8" xfId="1147" xr:uid="{00000000-0005-0000-0000-000089450000}"/>
    <cellStyle name="Normal 46 8 10" xfId="16459" xr:uid="{00000000-0005-0000-0000-00008A450000}"/>
    <cellStyle name="Normal 46 8 11" xfId="16460" xr:uid="{00000000-0005-0000-0000-00008B450000}"/>
    <cellStyle name="Normal 46 8 2" xfId="16461" xr:uid="{00000000-0005-0000-0000-00008C450000}"/>
    <cellStyle name="Normal 46 8 2 2" xfId="16462" xr:uid="{00000000-0005-0000-0000-00008D450000}"/>
    <cellStyle name="Normal 46 8 2 3" xfId="16463" xr:uid="{00000000-0005-0000-0000-00008E450000}"/>
    <cellStyle name="Normal 46 8 3" xfId="16464" xr:uid="{00000000-0005-0000-0000-00008F450000}"/>
    <cellStyle name="Normal 46 8 4" xfId="16465" xr:uid="{00000000-0005-0000-0000-000090450000}"/>
    <cellStyle name="Normal 46 8 5" xfId="16466" xr:uid="{00000000-0005-0000-0000-000091450000}"/>
    <cellStyle name="Normal 46 8 6" xfId="16467" xr:uid="{00000000-0005-0000-0000-000092450000}"/>
    <cellStyle name="Normal 46 8 7" xfId="16468" xr:uid="{00000000-0005-0000-0000-000093450000}"/>
    <cellStyle name="Normal 46 8 8" xfId="16469" xr:uid="{00000000-0005-0000-0000-000094450000}"/>
    <cellStyle name="Normal 46 8 9" xfId="16470" xr:uid="{00000000-0005-0000-0000-000095450000}"/>
    <cellStyle name="Normal 46 9" xfId="1148" xr:uid="{00000000-0005-0000-0000-000096450000}"/>
    <cellStyle name="Normal 46 9 10" xfId="16471" xr:uid="{00000000-0005-0000-0000-000097450000}"/>
    <cellStyle name="Normal 46 9 11" xfId="16472" xr:uid="{00000000-0005-0000-0000-000098450000}"/>
    <cellStyle name="Normal 46 9 2" xfId="16473" xr:uid="{00000000-0005-0000-0000-000099450000}"/>
    <cellStyle name="Normal 46 9 2 2" xfId="16474" xr:uid="{00000000-0005-0000-0000-00009A450000}"/>
    <cellStyle name="Normal 46 9 2 3" xfId="16475" xr:uid="{00000000-0005-0000-0000-00009B450000}"/>
    <cellStyle name="Normal 46 9 3" xfId="16476" xr:uid="{00000000-0005-0000-0000-00009C450000}"/>
    <cellStyle name="Normal 46 9 4" xfId="16477" xr:uid="{00000000-0005-0000-0000-00009D450000}"/>
    <cellStyle name="Normal 46 9 5" xfId="16478" xr:uid="{00000000-0005-0000-0000-00009E450000}"/>
    <cellStyle name="Normal 46 9 6" xfId="16479" xr:uid="{00000000-0005-0000-0000-00009F450000}"/>
    <cellStyle name="Normal 46 9 7" xfId="16480" xr:uid="{00000000-0005-0000-0000-0000A0450000}"/>
    <cellStyle name="Normal 46 9 8" xfId="16481" xr:uid="{00000000-0005-0000-0000-0000A1450000}"/>
    <cellStyle name="Normal 46 9 9" xfId="16482" xr:uid="{00000000-0005-0000-0000-0000A2450000}"/>
    <cellStyle name="Normal 47" xfId="1149" xr:uid="{00000000-0005-0000-0000-0000A3450000}"/>
    <cellStyle name="Normal 47 10" xfId="1150" xr:uid="{00000000-0005-0000-0000-0000A4450000}"/>
    <cellStyle name="Normal 47 10 10" xfId="16483" xr:uid="{00000000-0005-0000-0000-0000A5450000}"/>
    <cellStyle name="Normal 47 10 11" xfId="16484" xr:uid="{00000000-0005-0000-0000-0000A6450000}"/>
    <cellStyle name="Normal 47 10 2" xfId="16485" xr:uid="{00000000-0005-0000-0000-0000A7450000}"/>
    <cellStyle name="Normal 47 10 2 2" xfId="16486" xr:uid="{00000000-0005-0000-0000-0000A8450000}"/>
    <cellStyle name="Normal 47 10 2 3" xfId="16487" xr:uid="{00000000-0005-0000-0000-0000A9450000}"/>
    <cellStyle name="Normal 47 10 3" xfId="16488" xr:uid="{00000000-0005-0000-0000-0000AA450000}"/>
    <cellStyle name="Normal 47 10 4" xfId="16489" xr:uid="{00000000-0005-0000-0000-0000AB450000}"/>
    <cellStyle name="Normal 47 10 5" xfId="16490" xr:uid="{00000000-0005-0000-0000-0000AC450000}"/>
    <cellStyle name="Normal 47 10 6" xfId="16491" xr:uid="{00000000-0005-0000-0000-0000AD450000}"/>
    <cellStyle name="Normal 47 10 7" xfId="16492" xr:uid="{00000000-0005-0000-0000-0000AE450000}"/>
    <cellStyle name="Normal 47 10 8" xfId="16493" xr:uid="{00000000-0005-0000-0000-0000AF450000}"/>
    <cellStyle name="Normal 47 10 9" xfId="16494" xr:uid="{00000000-0005-0000-0000-0000B0450000}"/>
    <cellStyle name="Normal 47 11" xfId="1151" xr:uid="{00000000-0005-0000-0000-0000B1450000}"/>
    <cellStyle name="Normal 47 11 10" xfId="16495" xr:uid="{00000000-0005-0000-0000-0000B2450000}"/>
    <cellStyle name="Normal 47 11 11" xfId="16496" xr:uid="{00000000-0005-0000-0000-0000B3450000}"/>
    <cellStyle name="Normal 47 11 2" xfId="16497" xr:uid="{00000000-0005-0000-0000-0000B4450000}"/>
    <cellStyle name="Normal 47 11 2 2" xfId="16498" xr:uid="{00000000-0005-0000-0000-0000B5450000}"/>
    <cellStyle name="Normal 47 11 2 3" xfId="16499" xr:uid="{00000000-0005-0000-0000-0000B6450000}"/>
    <cellStyle name="Normal 47 11 3" xfId="16500" xr:uid="{00000000-0005-0000-0000-0000B7450000}"/>
    <cellStyle name="Normal 47 11 4" xfId="16501" xr:uid="{00000000-0005-0000-0000-0000B8450000}"/>
    <cellStyle name="Normal 47 11 5" xfId="16502" xr:uid="{00000000-0005-0000-0000-0000B9450000}"/>
    <cellStyle name="Normal 47 11 6" xfId="16503" xr:uid="{00000000-0005-0000-0000-0000BA450000}"/>
    <cellStyle name="Normal 47 11 7" xfId="16504" xr:uid="{00000000-0005-0000-0000-0000BB450000}"/>
    <cellStyle name="Normal 47 11 8" xfId="16505" xr:uid="{00000000-0005-0000-0000-0000BC450000}"/>
    <cellStyle name="Normal 47 11 9" xfId="16506" xr:uid="{00000000-0005-0000-0000-0000BD450000}"/>
    <cellStyle name="Normal 47 12" xfId="1152" xr:uid="{00000000-0005-0000-0000-0000BE450000}"/>
    <cellStyle name="Normal 47 12 10" xfId="16507" xr:uid="{00000000-0005-0000-0000-0000BF450000}"/>
    <cellStyle name="Normal 47 12 11" xfId="16508" xr:uid="{00000000-0005-0000-0000-0000C0450000}"/>
    <cellStyle name="Normal 47 12 2" xfId="16509" xr:uid="{00000000-0005-0000-0000-0000C1450000}"/>
    <cellStyle name="Normal 47 12 2 2" xfId="16510" xr:uid="{00000000-0005-0000-0000-0000C2450000}"/>
    <cellStyle name="Normal 47 12 2 3" xfId="16511" xr:uid="{00000000-0005-0000-0000-0000C3450000}"/>
    <cellStyle name="Normal 47 12 3" xfId="16512" xr:uid="{00000000-0005-0000-0000-0000C4450000}"/>
    <cellStyle name="Normal 47 12 4" xfId="16513" xr:uid="{00000000-0005-0000-0000-0000C5450000}"/>
    <cellStyle name="Normal 47 12 5" xfId="16514" xr:uid="{00000000-0005-0000-0000-0000C6450000}"/>
    <cellStyle name="Normal 47 12 6" xfId="16515" xr:uid="{00000000-0005-0000-0000-0000C7450000}"/>
    <cellStyle name="Normal 47 12 7" xfId="16516" xr:uid="{00000000-0005-0000-0000-0000C8450000}"/>
    <cellStyle name="Normal 47 12 8" xfId="16517" xr:uid="{00000000-0005-0000-0000-0000C9450000}"/>
    <cellStyle name="Normal 47 12 9" xfId="16518" xr:uid="{00000000-0005-0000-0000-0000CA450000}"/>
    <cellStyle name="Normal 47 13" xfId="1153" xr:uid="{00000000-0005-0000-0000-0000CB450000}"/>
    <cellStyle name="Normal 47 13 10" xfId="16519" xr:uid="{00000000-0005-0000-0000-0000CC450000}"/>
    <cellStyle name="Normal 47 13 11" xfId="16520" xr:uid="{00000000-0005-0000-0000-0000CD450000}"/>
    <cellStyle name="Normal 47 13 2" xfId="16521" xr:uid="{00000000-0005-0000-0000-0000CE450000}"/>
    <cellStyle name="Normal 47 13 2 2" xfId="16522" xr:uid="{00000000-0005-0000-0000-0000CF450000}"/>
    <cellStyle name="Normal 47 13 2 3" xfId="16523" xr:uid="{00000000-0005-0000-0000-0000D0450000}"/>
    <cellStyle name="Normal 47 13 3" xfId="16524" xr:uid="{00000000-0005-0000-0000-0000D1450000}"/>
    <cellStyle name="Normal 47 13 4" xfId="16525" xr:uid="{00000000-0005-0000-0000-0000D2450000}"/>
    <cellStyle name="Normal 47 13 5" xfId="16526" xr:uid="{00000000-0005-0000-0000-0000D3450000}"/>
    <cellStyle name="Normal 47 13 6" xfId="16527" xr:uid="{00000000-0005-0000-0000-0000D4450000}"/>
    <cellStyle name="Normal 47 13 7" xfId="16528" xr:uid="{00000000-0005-0000-0000-0000D5450000}"/>
    <cellStyle name="Normal 47 13 8" xfId="16529" xr:uid="{00000000-0005-0000-0000-0000D6450000}"/>
    <cellStyle name="Normal 47 13 9" xfId="16530" xr:uid="{00000000-0005-0000-0000-0000D7450000}"/>
    <cellStyle name="Normal 47 14" xfId="2146" xr:uid="{00000000-0005-0000-0000-0000D8450000}"/>
    <cellStyle name="Normal 47 14 10" xfId="16531" xr:uid="{00000000-0005-0000-0000-0000D9450000}"/>
    <cellStyle name="Normal 47 14 11" xfId="16532" xr:uid="{00000000-0005-0000-0000-0000DA450000}"/>
    <cellStyle name="Normal 47 14 2" xfId="16533" xr:uid="{00000000-0005-0000-0000-0000DB450000}"/>
    <cellStyle name="Normal 47 14 2 2" xfId="16534" xr:uid="{00000000-0005-0000-0000-0000DC450000}"/>
    <cellStyle name="Normal 47 14 2 3" xfId="16535" xr:uid="{00000000-0005-0000-0000-0000DD450000}"/>
    <cellStyle name="Normal 47 14 3" xfId="16536" xr:uid="{00000000-0005-0000-0000-0000DE450000}"/>
    <cellStyle name="Normal 47 14 4" xfId="16537" xr:uid="{00000000-0005-0000-0000-0000DF450000}"/>
    <cellStyle name="Normal 47 14 5" xfId="16538" xr:uid="{00000000-0005-0000-0000-0000E0450000}"/>
    <cellStyle name="Normal 47 14 6" xfId="16539" xr:uid="{00000000-0005-0000-0000-0000E1450000}"/>
    <cellStyle name="Normal 47 14 7" xfId="16540" xr:uid="{00000000-0005-0000-0000-0000E2450000}"/>
    <cellStyle name="Normal 47 14 8" xfId="16541" xr:uid="{00000000-0005-0000-0000-0000E3450000}"/>
    <cellStyle name="Normal 47 14 9" xfId="16542" xr:uid="{00000000-0005-0000-0000-0000E4450000}"/>
    <cellStyle name="Normal 47 15" xfId="2147" xr:uid="{00000000-0005-0000-0000-0000E5450000}"/>
    <cellStyle name="Normal 47 15 10" xfId="16543" xr:uid="{00000000-0005-0000-0000-0000E6450000}"/>
    <cellStyle name="Normal 47 15 11" xfId="16544" xr:uid="{00000000-0005-0000-0000-0000E7450000}"/>
    <cellStyle name="Normal 47 15 2" xfId="16545" xr:uid="{00000000-0005-0000-0000-0000E8450000}"/>
    <cellStyle name="Normal 47 15 2 2" xfId="16546" xr:uid="{00000000-0005-0000-0000-0000E9450000}"/>
    <cellStyle name="Normal 47 15 2 3" xfId="16547" xr:uid="{00000000-0005-0000-0000-0000EA450000}"/>
    <cellStyle name="Normal 47 15 3" xfId="16548" xr:uid="{00000000-0005-0000-0000-0000EB450000}"/>
    <cellStyle name="Normal 47 15 4" xfId="16549" xr:uid="{00000000-0005-0000-0000-0000EC450000}"/>
    <cellStyle name="Normal 47 15 5" xfId="16550" xr:uid="{00000000-0005-0000-0000-0000ED450000}"/>
    <cellStyle name="Normal 47 15 6" xfId="16551" xr:uid="{00000000-0005-0000-0000-0000EE450000}"/>
    <cellStyle name="Normal 47 15 7" xfId="16552" xr:uid="{00000000-0005-0000-0000-0000EF450000}"/>
    <cellStyle name="Normal 47 15 8" xfId="16553" xr:uid="{00000000-0005-0000-0000-0000F0450000}"/>
    <cellStyle name="Normal 47 15 9" xfId="16554" xr:uid="{00000000-0005-0000-0000-0000F1450000}"/>
    <cellStyle name="Normal 47 16" xfId="2148" xr:uid="{00000000-0005-0000-0000-0000F2450000}"/>
    <cellStyle name="Normal 47 16 10" xfId="16555" xr:uid="{00000000-0005-0000-0000-0000F3450000}"/>
    <cellStyle name="Normal 47 16 11" xfId="16556" xr:uid="{00000000-0005-0000-0000-0000F4450000}"/>
    <cellStyle name="Normal 47 16 2" xfId="16557" xr:uid="{00000000-0005-0000-0000-0000F5450000}"/>
    <cellStyle name="Normal 47 16 2 2" xfId="16558" xr:uid="{00000000-0005-0000-0000-0000F6450000}"/>
    <cellStyle name="Normal 47 16 2 3" xfId="16559" xr:uid="{00000000-0005-0000-0000-0000F7450000}"/>
    <cellStyle name="Normal 47 16 3" xfId="16560" xr:uid="{00000000-0005-0000-0000-0000F8450000}"/>
    <cellStyle name="Normal 47 16 4" xfId="16561" xr:uid="{00000000-0005-0000-0000-0000F9450000}"/>
    <cellStyle name="Normal 47 16 5" xfId="16562" xr:uid="{00000000-0005-0000-0000-0000FA450000}"/>
    <cellStyle name="Normal 47 16 6" xfId="16563" xr:uid="{00000000-0005-0000-0000-0000FB450000}"/>
    <cellStyle name="Normal 47 16 7" xfId="16564" xr:uid="{00000000-0005-0000-0000-0000FC450000}"/>
    <cellStyle name="Normal 47 16 8" xfId="16565" xr:uid="{00000000-0005-0000-0000-0000FD450000}"/>
    <cellStyle name="Normal 47 16 9" xfId="16566" xr:uid="{00000000-0005-0000-0000-0000FE450000}"/>
    <cellStyle name="Normal 47 17" xfId="2149" xr:uid="{00000000-0005-0000-0000-0000FF450000}"/>
    <cellStyle name="Normal 47 17 10" xfId="16567" xr:uid="{00000000-0005-0000-0000-000000460000}"/>
    <cellStyle name="Normal 47 17 11" xfId="16568" xr:uid="{00000000-0005-0000-0000-000001460000}"/>
    <cellStyle name="Normal 47 17 2" xfId="16569" xr:uid="{00000000-0005-0000-0000-000002460000}"/>
    <cellStyle name="Normal 47 17 2 2" xfId="16570" xr:uid="{00000000-0005-0000-0000-000003460000}"/>
    <cellStyle name="Normal 47 17 2 3" xfId="16571" xr:uid="{00000000-0005-0000-0000-000004460000}"/>
    <cellStyle name="Normal 47 17 3" xfId="16572" xr:uid="{00000000-0005-0000-0000-000005460000}"/>
    <cellStyle name="Normal 47 17 4" xfId="16573" xr:uid="{00000000-0005-0000-0000-000006460000}"/>
    <cellStyle name="Normal 47 17 5" xfId="16574" xr:uid="{00000000-0005-0000-0000-000007460000}"/>
    <cellStyle name="Normal 47 17 6" xfId="16575" xr:uid="{00000000-0005-0000-0000-000008460000}"/>
    <cellStyle name="Normal 47 17 7" xfId="16576" xr:uid="{00000000-0005-0000-0000-000009460000}"/>
    <cellStyle name="Normal 47 17 8" xfId="16577" xr:uid="{00000000-0005-0000-0000-00000A460000}"/>
    <cellStyle name="Normal 47 17 9" xfId="16578" xr:uid="{00000000-0005-0000-0000-00000B460000}"/>
    <cellStyle name="Normal 47 18" xfId="16579" xr:uid="{00000000-0005-0000-0000-00000C460000}"/>
    <cellStyle name="Normal 47 18 2" xfId="16580" xr:uid="{00000000-0005-0000-0000-00000D460000}"/>
    <cellStyle name="Normal 47 18 3" xfId="16581" xr:uid="{00000000-0005-0000-0000-00000E460000}"/>
    <cellStyle name="Normal 47 19" xfId="16582" xr:uid="{00000000-0005-0000-0000-00000F460000}"/>
    <cellStyle name="Normal 47 2" xfId="1154" xr:uid="{00000000-0005-0000-0000-000010460000}"/>
    <cellStyle name="Normal 47 2 10" xfId="16583" xr:uid="{00000000-0005-0000-0000-000011460000}"/>
    <cellStyle name="Normal 47 2 11" xfId="16584" xr:uid="{00000000-0005-0000-0000-000012460000}"/>
    <cellStyle name="Normal 47 2 2" xfId="16585" xr:uid="{00000000-0005-0000-0000-000013460000}"/>
    <cellStyle name="Normal 47 2 2 2" xfId="16586" xr:uid="{00000000-0005-0000-0000-000014460000}"/>
    <cellStyle name="Normal 47 2 2 3" xfId="16587" xr:uid="{00000000-0005-0000-0000-000015460000}"/>
    <cellStyle name="Normal 47 2 3" xfId="16588" xr:uid="{00000000-0005-0000-0000-000016460000}"/>
    <cellStyle name="Normal 47 2 4" xfId="16589" xr:uid="{00000000-0005-0000-0000-000017460000}"/>
    <cellStyle name="Normal 47 2 5" xfId="16590" xr:uid="{00000000-0005-0000-0000-000018460000}"/>
    <cellStyle name="Normal 47 2 6" xfId="16591" xr:uid="{00000000-0005-0000-0000-000019460000}"/>
    <cellStyle name="Normal 47 2 7" xfId="16592" xr:uid="{00000000-0005-0000-0000-00001A460000}"/>
    <cellStyle name="Normal 47 2 8" xfId="16593" xr:uid="{00000000-0005-0000-0000-00001B460000}"/>
    <cellStyle name="Normal 47 2 9" xfId="16594" xr:uid="{00000000-0005-0000-0000-00001C460000}"/>
    <cellStyle name="Normal 47 20" xfId="16595" xr:uid="{00000000-0005-0000-0000-00001D460000}"/>
    <cellStyle name="Normal 47 21" xfId="16596" xr:uid="{00000000-0005-0000-0000-00001E460000}"/>
    <cellStyle name="Normal 47 22" xfId="16597" xr:uid="{00000000-0005-0000-0000-00001F460000}"/>
    <cellStyle name="Normal 47 23" xfId="16598" xr:uid="{00000000-0005-0000-0000-000020460000}"/>
    <cellStyle name="Normal 47 24" xfId="16599" xr:uid="{00000000-0005-0000-0000-000021460000}"/>
    <cellStyle name="Normal 47 25" xfId="16600" xr:uid="{00000000-0005-0000-0000-000022460000}"/>
    <cellStyle name="Normal 47 26" xfId="16601" xr:uid="{00000000-0005-0000-0000-000023460000}"/>
    <cellStyle name="Normal 47 27" xfId="16602" xr:uid="{00000000-0005-0000-0000-000024460000}"/>
    <cellStyle name="Normal 47 3" xfId="1155" xr:uid="{00000000-0005-0000-0000-000025460000}"/>
    <cellStyle name="Normal 47 3 10" xfId="16603" xr:uid="{00000000-0005-0000-0000-000026460000}"/>
    <cellStyle name="Normal 47 3 11" xfId="16604" xr:uid="{00000000-0005-0000-0000-000027460000}"/>
    <cellStyle name="Normal 47 3 2" xfId="16605" xr:uid="{00000000-0005-0000-0000-000028460000}"/>
    <cellStyle name="Normal 47 3 2 2" xfId="16606" xr:uid="{00000000-0005-0000-0000-000029460000}"/>
    <cellStyle name="Normal 47 3 2 3" xfId="16607" xr:uid="{00000000-0005-0000-0000-00002A460000}"/>
    <cellStyle name="Normal 47 3 3" xfId="16608" xr:uid="{00000000-0005-0000-0000-00002B460000}"/>
    <cellStyle name="Normal 47 3 4" xfId="16609" xr:uid="{00000000-0005-0000-0000-00002C460000}"/>
    <cellStyle name="Normal 47 3 5" xfId="16610" xr:uid="{00000000-0005-0000-0000-00002D460000}"/>
    <cellStyle name="Normal 47 3 6" xfId="16611" xr:uid="{00000000-0005-0000-0000-00002E460000}"/>
    <cellStyle name="Normal 47 3 7" xfId="16612" xr:uid="{00000000-0005-0000-0000-00002F460000}"/>
    <cellStyle name="Normal 47 3 8" xfId="16613" xr:uid="{00000000-0005-0000-0000-000030460000}"/>
    <cellStyle name="Normal 47 3 9" xfId="16614" xr:uid="{00000000-0005-0000-0000-000031460000}"/>
    <cellStyle name="Normal 47 4" xfId="1156" xr:uid="{00000000-0005-0000-0000-000032460000}"/>
    <cellStyle name="Normal 47 4 10" xfId="16615" xr:uid="{00000000-0005-0000-0000-000033460000}"/>
    <cellStyle name="Normal 47 4 11" xfId="16616" xr:uid="{00000000-0005-0000-0000-000034460000}"/>
    <cellStyle name="Normal 47 4 2" xfId="16617" xr:uid="{00000000-0005-0000-0000-000035460000}"/>
    <cellStyle name="Normal 47 4 2 2" xfId="16618" xr:uid="{00000000-0005-0000-0000-000036460000}"/>
    <cellStyle name="Normal 47 4 2 3" xfId="16619" xr:uid="{00000000-0005-0000-0000-000037460000}"/>
    <cellStyle name="Normal 47 4 3" xfId="16620" xr:uid="{00000000-0005-0000-0000-000038460000}"/>
    <cellStyle name="Normal 47 4 4" xfId="16621" xr:uid="{00000000-0005-0000-0000-000039460000}"/>
    <cellStyle name="Normal 47 4 5" xfId="16622" xr:uid="{00000000-0005-0000-0000-00003A460000}"/>
    <cellStyle name="Normal 47 4 6" xfId="16623" xr:uid="{00000000-0005-0000-0000-00003B460000}"/>
    <cellStyle name="Normal 47 4 7" xfId="16624" xr:uid="{00000000-0005-0000-0000-00003C460000}"/>
    <cellStyle name="Normal 47 4 8" xfId="16625" xr:uid="{00000000-0005-0000-0000-00003D460000}"/>
    <cellStyle name="Normal 47 4 9" xfId="16626" xr:uid="{00000000-0005-0000-0000-00003E460000}"/>
    <cellStyle name="Normal 47 5" xfId="1157" xr:uid="{00000000-0005-0000-0000-00003F460000}"/>
    <cellStyle name="Normal 47 5 10" xfId="16627" xr:uid="{00000000-0005-0000-0000-000040460000}"/>
    <cellStyle name="Normal 47 5 11" xfId="16628" xr:uid="{00000000-0005-0000-0000-000041460000}"/>
    <cellStyle name="Normal 47 5 2" xfId="16629" xr:uid="{00000000-0005-0000-0000-000042460000}"/>
    <cellStyle name="Normal 47 5 2 2" xfId="16630" xr:uid="{00000000-0005-0000-0000-000043460000}"/>
    <cellStyle name="Normal 47 5 2 3" xfId="16631" xr:uid="{00000000-0005-0000-0000-000044460000}"/>
    <cellStyle name="Normal 47 5 3" xfId="16632" xr:uid="{00000000-0005-0000-0000-000045460000}"/>
    <cellStyle name="Normal 47 5 4" xfId="16633" xr:uid="{00000000-0005-0000-0000-000046460000}"/>
    <cellStyle name="Normal 47 5 5" xfId="16634" xr:uid="{00000000-0005-0000-0000-000047460000}"/>
    <cellStyle name="Normal 47 5 6" xfId="16635" xr:uid="{00000000-0005-0000-0000-000048460000}"/>
    <cellStyle name="Normal 47 5 7" xfId="16636" xr:uid="{00000000-0005-0000-0000-000049460000}"/>
    <cellStyle name="Normal 47 5 8" xfId="16637" xr:uid="{00000000-0005-0000-0000-00004A460000}"/>
    <cellStyle name="Normal 47 5 9" xfId="16638" xr:uid="{00000000-0005-0000-0000-00004B460000}"/>
    <cellStyle name="Normal 47 6" xfId="1158" xr:uid="{00000000-0005-0000-0000-00004C460000}"/>
    <cellStyle name="Normal 47 6 10" xfId="16639" xr:uid="{00000000-0005-0000-0000-00004D460000}"/>
    <cellStyle name="Normal 47 6 11" xfId="16640" xr:uid="{00000000-0005-0000-0000-00004E460000}"/>
    <cellStyle name="Normal 47 6 2" xfId="16641" xr:uid="{00000000-0005-0000-0000-00004F460000}"/>
    <cellStyle name="Normal 47 6 2 2" xfId="16642" xr:uid="{00000000-0005-0000-0000-000050460000}"/>
    <cellStyle name="Normal 47 6 2 3" xfId="16643" xr:uid="{00000000-0005-0000-0000-000051460000}"/>
    <cellStyle name="Normal 47 6 3" xfId="16644" xr:uid="{00000000-0005-0000-0000-000052460000}"/>
    <cellStyle name="Normal 47 6 4" xfId="16645" xr:uid="{00000000-0005-0000-0000-000053460000}"/>
    <cellStyle name="Normal 47 6 5" xfId="16646" xr:uid="{00000000-0005-0000-0000-000054460000}"/>
    <cellStyle name="Normal 47 6 6" xfId="16647" xr:uid="{00000000-0005-0000-0000-000055460000}"/>
    <cellStyle name="Normal 47 6 7" xfId="16648" xr:uid="{00000000-0005-0000-0000-000056460000}"/>
    <cellStyle name="Normal 47 6 8" xfId="16649" xr:uid="{00000000-0005-0000-0000-000057460000}"/>
    <cellStyle name="Normal 47 6 9" xfId="16650" xr:uid="{00000000-0005-0000-0000-000058460000}"/>
    <cellStyle name="Normal 47 7" xfId="1159" xr:uid="{00000000-0005-0000-0000-000059460000}"/>
    <cellStyle name="Normal 47 7 10" xfId="16651" xr:uid="{00000000-0005-0000-0000-00005A460000}"/>
    <cellStyle name="Normal 47 7 11" xfId="16652" xr:uid="{00000000-0005-0000-0000-00005B460000}"/>
    <cellStyle name="Normal 47 7 2" xfId="16653" xr:uid="{00000000-0005-0000-0000-00005C460000}"/>
    <cellStyle name="Normal 47 7 2 2" xfId="16654" xr:uid="{00000000-0005-0000-0000-00005D460000}"/>
    <cellStyle name="Normal 47 7 2 3" xfId="16655" xr:uid="{00000000-0005-0000-0000-00005E460000}"/>
    <cellStyle name="Normal 47 7 3" xfId="16656" xr:uid="{00000000-0005-0000-0000-00005F460000}"/>
    <cellStyle name="Normal 47 7 4" xfId="16657" xr:uid="{00000000-0005-0000-0000-000060460000}"/>
    <cellStyle name="Normal 47 7 5" xfId="16658" xr:uid="{00000000-0005-0000-0000-000061460000}"/>
    <cellStyle name="Normal 47 7 6" xfId="16659" xr:uid="{00000000-0005-0000-0000-000062460000}"/>
    <cellStyle name="Normal 47 7 7" xfId="16660" xr:uid="{00000000-0005-0000-0000-000063460000}"/>
    <cellStyle name="Normal 47 7 8" xfId="16661" xr:uid="{00000000-0005-0000-0000-000064460000}"/>
    <cellStyle name="Normal 47 7 9" xfId="16662" xr:uid="{00000000-0005-0000-0000-000065460000}"/>
    <cellStyle name="Normal 47 8" xfId="1160" xr:uid="{00000000-0005-0000-0000-000066460000}"/>
    <cellStyle name="Normal 47 8 10" xfId="16663" xr:uid="{00000000-0005-0000-0000-000067460000}"/>
    <cellStyle name="Normal 47 8 11" xfId="16664" xr:uid="{00000000-0005-0000-0000-000068460000}"/>
    <cellStyle name="Normal 47 8 2" xfId="16665" xr:uid="{00000000-0005-0000-0000-000069460000}"/>
    <cellStyle name="Normal 47 8 2 2" xfId="16666" xr:uid="{00000000-0005-0000-0000-00006A460000}"/>
    <cellStyle name="Normal 47 8 2 3" xfId="16667" xr:uid="{00000000-0005-0000-0000-00006B460000}"/>
    <cellStyle name="Normal 47 8 3" xfId="16668" xr:uid="{00000000-0005-0000-0000-00006C460000}"/>
    <cellStyle name="Normal 47 8 4" xfId="16669" xr:uid="{00000000-0005-0000-0000-00006D460000}"/>
    <cellStyle name="Normal 47 8 5" xfId="16670" xr:uid="{00000000-0005-0000-0000-00006E460000}"/>
    <cellStyle name="Normal 47 8 6" xfId="16671" xr:uid="{00000000-0005-0000-0000-00006F460000}"/>
    <cellStyle name="Normal 47 8 7" xfId="16672" xr:uid="{00000000-0005-0000-0000-000070460000}"/>
    <cellStyle name="Normal 47 8 8" xfId="16673" xr:uid="{00000000-0005-0000-0000-000071460000}"/>
    <cellStyle name="Normal 47 8 9" xfId="16674" xr:uid="{00000000-0005-0000-0000-000072460000}"/>
    <cellStyle name="Normal 47 9" xfId="1161" xr:uid="{00000000-0005-0000-0000-000073460000}"/>
    <cellStyle name="Normal 47 9 10" xfId="16675" xr:uid="{00000000-0005-0000-0000-000074460000}"/>
    <cellStyle name="Normal 47 9 11" xfId="16676" xr:uid="{00000000-0005-0000-0000-000075460000}"/>
    <cellStyle name="Normal 47 9 2" xfId="16677" xr:uid="{00000000-0005-0000-0000-000076460000}"/>
    <cellStyle name="Normal 47 9 2 2" xfId="16678" xr:uid="{00000000-0005-0000-0000-000077460000}"/>
    <cellStyle name="Normal 47 9 2 3" xfId="16679" xr:uid="{00000000-0005-0000-0000-000078460000}"/>
    <cellStyle name="Normal 47 9 3" xfId="16680" xr:uid="{00000000-0005-0000-0000-000079460000}"/>
    <cellStyle name="Normal 47 9 4" xfId="16681" xr:uid="{00000000-0005-0000-0000-00007A460000}"/>
    <cellStyle name="Normal 47 9 5" xfId="16682" xr:uid="{00000000-0005-0000-0000-00007B460000}"/>
    <cellStyle name="Normal 47 9 6" xfId="16683" xr:uid="{00000000-0005-0000-0000-00007C460000}"/>
    <cellStyle name="Normal 47 9 7" xfId="16684" xr:uid="{00000000-0005-0000-0000-00007D460000}"/>
    <cellStyle name="Normal 47 9 8" xfId="16685" xr:uid="{00000000-0005-0000-0000-00007E460000}"/>
    <cellStyle name="Normal 47 9 9" xfId="16686" xr:uid="{00000000-0005-0000-0000-00007F460000}"/>
    <cellStyle name="Normal 48" xfId="16687" xr:uid="{00000000-0005-0000-0000-000080460000}"/>
    <cellStyle name="Normal 48 2" xfId="16688" xr:uid="{00000000-0005-0000-0000-000081460000}"/>
    <cellStyle name="Normal 48 2 2" xfId="16689" xr:uid="{00000000-0005-0000-0000-000082460000}"/>
    <cellStyle name="Normal 48 2 3" xfId="16690" xr:uid="{00000000-0005-0000-0000-000083460000}"/>
    <cellStyle name="Normal 48 2 4" xfId="16691" xr:uid="{00000000-0005-0000-0000-000084460000}"/>
    <cellStyle name="Normal 48 3" xfId="16692" xr:uid="{00000000-0005-0000-0000-000085460000}"/>
    <cellStyle name="Normal 48 4" xfId="16693" xr:uid="{00000000-0005-0000-0000-000086460000}"/>
    <cellStyle name="Normal 48 5" xfId="16694" xr:uid="{00000000-0005-0000-0000-000087460000}"/>
    <cellStyle name="Normal 48 6" xfId="16695" xr:uid="{00000000-0005-0000-0000-000088460000}"/>
    <cellStyle name="Normal 49" xfId="1162" xr:uid="{00000000-0005-0000-0000-000089460000}"/>
    <cellStyle name="Normal 49 10" xfId="16696" xr:uid="{00000000-0005-0000-0000-00008A460000}"/>
    <cellStyle name="Normal 49 10 2" xfId="16697" xr:uid="{00000000-0005-0000-0000-00008B460000}"/>
    <cellStyle name="Normal 49 10 3" xfId="16698" xr:uid="{00000000-0005-0000-0000-00008C460000}"/>
    <cellStyle name="Normal 49 10 4" xfId="16699" xr:uid="{00000000-0005-0000-0000-00008D460000}"/>
    <cellStyle name="Normal 49 11" xfId="16700" xr:uid="{00000000-0005-0000-0000-00008E460000}"/>
    <cellStyle name="Normal 49 11 2" xfId="16701" xr:uid="{00000000-0005-0000-0000-00008F460000}"/>
    <cellStyle name="Normal 49 11 3" xfId="16702" xr:uid="{00000000-0005-0000-0000-000090460000}"/>
    <cellStyle name="Normal 49 11 4" xfId="16703" xr:uid="{00000000-0005-0000-0000-000091460000}"/>
    <cellStyle name="Normal 49 12" xfId="16704" xr:uid="{00000000-0005-0000-0000-000092460000}"/>
    <cellStyle name="Normal 49 13" xfId="16705" xr:uid="{00000000-0005-0000-0000-000093460000}"/>
    <cellStyle name="Normal 49 14" xfId="16706" xr:uid="{00000000-0005-0000-0000-000094460000}"/>
    <cellStyle name="Normal 49 15" xfId="16707" xr:uid="{00000000-0005-0000-0000-000095460000}"/>
    <cellStyle name="Normal 49 16" xfId="16708" xr:uid="{00000000-0005-0000-0000-000096460000}"/>
    <cellStyle name="Normal 49 17" xfId="16709" xr:uid="{00000000-0005-0000-0000-000097460000}"/>
    <cellStyle name="Normal 49 18" xfId="21935" xr:uid="{00000000-0005-0000-0000-000098460000}"/>
    <cellStyle name="Normal 49 2" xfId="2150" xr:uid="{00000000-0005-0000-0000-000099460000}"/>
    <cellStyle name="Normal 49 2 10" xfId="16710" xr:uid="{00000000-0005-0000-0000-00009A460000}"/>
    <cellStyle name="Normal 49 2 11" xfId="16711" xr:uid="{00000000-0005-0000-0000-00009B460000}"/>
    <cellStyle name="Normal 49 2 12" xfId="16712" xr:uid="{00000000-0005-0000-0000-00009C460000}"/>
    <cellStyle name="Normal 49 2 13" xfId="16713" xr:uid="{00000000-0005-0000-0000-00009D460000}"/>
    <cellStyle name="Normal 49 2 14" xfId="21936" xr:uid="{00000000-0005-0000-0000-00009E460000}"/>
    <cellStyle name="Normal 49 2 2" xfId="16714" xr:uid="{00000000-0005-0000-0000-00009F460000}"/>
    <cellStyle name="Normal 49 2 2 2" xfId="16715" xr:uid="{00000000-0005-0000-0000-0000A0460000}"/>
    <cellStyle name="Normal 49 2 2 2 2" xfId="16716" xr:uid="{00000000-0005-0000-0000-0000A1460000}"/>
    <cellStyle name="Normal 49 2 2 2 3" xfId="16717" xr:uid="{00000000-0005-0000-0000-0000A2460000}"/>
    <cellStyle name="Normal 49 2 2 2 4" xfId="16718" xr:uid="{00000000-0005-0000-0000-0000A3460000}"/>
    <cellStyle name="Normal 49 2 2 3" xfId="16719" xr:uid="{00000000-0005-0000-0000-0000A4460000}"/>
    <cellStyle name="Normal 49 2 2 4" xfId="16720" xr:uid="{00000000-0005-0000-0000-0000A5460000}"/>
    <cellStyle name="Normal 49 2 2 5" xfId="16721" xr:uid="{00000000-0005-0000-0000-0000A6460000}"/>
    <cellStyle name="Normal 49 2 3" xfId="16722" xr:uid="{00000000-0005-0000-0000-0000A7460000}"/>
    <cellStyle name="Normal 49 2 3 2" xfId="16723" xr:uid="{00000000-0005-0000-0000-0000A8460000}"/>
    <cellStyle name="Normal 49 2 3 3" xfId="16724" xr:uid="{00000000-0005-0000-0000-0000A9460000}"/>
    <cellStyle name="Normal 49 2 3 4" xfId="16725" xr:uid="{00000000-0005-0000-0000-0000AA460000}"/>
    <cellStyle name="Normal 49 2 4" xfId="16726" xr:uid="{00000000-0005-0000-0000-0000AB460000}"/>
    <cellStyle name="Normal 49 2 4 2" xfId="16727" xr:uid="{00000000-0005-0000-0000-0000AC460000}"/>
    <cellStyle name="Normal 49 2 4 3" xfId="16728" xr:uid="{00000000-0005-0000-0000-0000AD460000}"/>
    <cellStyle name="Normal 49 2 4 4" xfId="16729" xr:uid="{00000000-0005-0000-0000-0000AE460000}"/>
    <cellStyle name="Normal 49 2 5" xfId="16730" xr:uid="{00000000-0005-0000-0000-0000AF460000}"/>
    <cellStyle name="Normal 49 2 5 2" xfId="16731" xr:uid="{00000000-0005-0000-0000-0000B0460000}"/>
    <cellStyle name="Normal 49 2 5 3" xfId="16732" xr:uid="{00000000-0005-0000-0000-0000B1460000}"/>
    <cellStyle name="Normal 49 2 5 4" xfId="16733" xr:uid="{00000000-0005-0000-0000-0000B2460000}"/>
    <cellStyle name="Normal 49 2 6" xfId="16734" xr:uid="{00000000-0005-0000-0000-0000B3460000}"/>
    <cellStyle name="Normal 49 2 6 2" xfId="16735" xr:uid="{00000000-0005-0000-0000-0000B4460000}"/>
    <cellStyle name="Normal 49 2 6 3" xfId="16736" xr:uid="{00000000-0005-0000-0000-0000B5460000}"/>
    <cellStyle name="Normal 49 2 6 4" xfId="16737" xr:uid="{00000000-0005-0000-0000-0000B6460000}"/>
    <cellStyle name="Normal 49 2 7" xfId="16738" xr:uid="{00000000-0005-0000-0000-0000B7460000}"/>
    <cellStyle name="Normal 49 2 7 2" xfId="16739" xr:uid="{00000000-0005-0000-0000-0000B8460000}"/>
    <cellStyle name="Normal 49 2 7 3" xfId="16740" xr:uid="{00000000-0005-0000-0000-0000B9460000}"/>
    <cellStyle name="Normal 49 2 7 4" xfId="16741" xr:uid="{00000000-0005-0000-0000-0000BA460000}"/>
    <cellStyle name="Normal 49 2 8" xfId="16742" xr:uid="{00000000-0005-0000-0000-0000BB460000}"/>
    <cellStyle name="Normal 49 2 9" xfId="16743" xr:uid="{00000000-0005-0000-0000-0000BC460000}"/>
    <cellStyle name="Normal 49 3" xfId="2151" xr:uid="{00000000-0005-0000-0000-0000BD460000}"/>
    <cellStyle name="Normal 49 3 10" xfId="16744" xr:uid="{00000000-0005-0000-0000-0000BE460000}"/>
    <cellStyle name="Normal 49 3 11" xfId="16745" xr:uid="{00000000-0005-0000-0000-0000BF460000}"/>
    <cellStyle name="Normal 49 3 12" xfId="16746" xr:uid="{00000000-0005-0000-0000-0000C0460000}"/>
    <cellStyle name="Normal 49 3 13" xfId="16747" xr:uid="{00000000-0005-0000-0000-0000C1460000}"/>
    <cellStyle name="Normal 49 3 14" xfId="21937" xr:uid="{00000000-0005-0000-0000-0000C2460000}"/>
    <cellStyle name="Normal 49 3 2" xfId="16748" xr:uid="{00000000-0005-0000-0000-0000C3460000}"/>
    <cellStyle name="Normal 49 3 2 2" xfId="16749" xr:uid="{00000000-0005-0000-0000-0000C4460000}"/>
    <cellStyle name="Normal 49 3 2 2 2" xfId="16750" xr:uid="{00000000-0005-0000-0000-0000C5460000}"/>
    <cellStyle name="Normal 49 3 2 2 3" xfId="16751" xr:uid="{00000000-0005-0000-0000-0000C6460000}"/>
    <cellStyle name="Normal 49 3 2 2 4" xfId="16752" xr:uid="{00000000-0005-0000-0000-0000C7460000}"/>
    <cellStyle name="Normal 49 3 2 3" xfId="16753" xr:uid="{00000000-0005-0000-0000-0000C8460000}"/>
    <cellStyle name="Normal 49 3 2 4" xfId="16754" xr:uid="{00000000-0005-0000-0000-0000C9460000}"/>
    <cellStyle name="Normal 49 3 2 5" xfId="16755" xr:uid="{00000000-0005-0000-0000-0000CA460000}"/>
    <cellStyle name="Normal 49 3 3" xfId="16756" xr:uid="{00000000-0005-0000-0000-0000CB460000}"/>
    <cellStyle name="Normal 49 3 3 2" xfId="16757" xr:uid="{00000000-0005-0000-0000-0000CC460000}"/>
    <cellStyle name="Normal 49 3 3 3" xfId="16758" xr:uid="{00000000-0005-0000-0000-0000CD460000}"/>
    <cellStyle name="Normal 49 3 3 4" xfId="16759" xr:uid="{00000000-0005-0000-0000-0000CE460000}"/>
    <cellStyle name="Normal 49 3 4" xfId="16760" xr:uid="{00000000-0005-0000-0000-0000CF460000}"/>
    <cellStyle name="Normal 49 3 4 2" xfId="16761" xr:uid="{00000000-0005-0000-0000-0000D0460000}"/>
    <cellStyle name="Normal 49 3 4 3" xfId="16762" xr:uid="{00000000-0005-0000-0000-0000D1460000}"/>
    <cellStyle name="Normal 49 3 4 4" xfId="16763" xr:uid="{00000000-0005-0000-0000-0000D2460000}"/>
    <cellStyle name="Normal 49 3 5" xfId="16764" xr:uid="{00000000-0005-0000-0000-0000D3460000}"/>
    <cellStyle name="Normal 49 3 5 2" xfId="16765" xr:uid="{00000000-0005-0000-0000-0000D4460000}"/>
    <cellStyle name="Normal 49 3 5 3" xfId="16766" xr:uid="{00000000-0005-0000-0000-0000D5460000}"/>
    <cellStyle name="Normal 49 3 5 4" xfId="16767" xr:uid="{00000000-0005-0000-0000-0000D6460000}"/>
    <cellStyle name="Normal 49 3 6" xfId="16768" xr:uid="{00000000-0005-0000-0000-0000D7460000}"/>
    <cellStyle name="Normal 49 3 6 2" xfId="16769" xr:uid="{00000000-0005-0000-0000-0000D8460000}"/>
    <cellStyle name="Normal 49 3 6 3" xfId="16770" xr:uid="{00000000-0005-0000-0000-0000D9460000}"/>
    <cellStyle name="Normal 49 3 6 4" xfId="16771" xr:uid="{00000000-0005-0000-0000-0000DA460000}"/>
    <cellStyle name="Normal 49 3 7" xfId="16772" xr:uid="{00000000-0005-0000-0000-0000DB460000}"/>
    <cellStyle name="Normal 49 3 7 2" xfId="16773" xr:uid="{00000000-0005-0000-0000-0000DC460000}"/>
    <cellStyle name="Normal 49 3 7 3" xfId="16774" xr:uid="{00000000-0005-0000-0000-0000DD460000}"/>
    <cellStyle name="Normal 49 3 7 4" xfId="16775" xr:uid="{00000000-0005-0000-0000-0000DE460000}"/>
    <cellStyle name="Normal 49 3 8" xfId="16776" xr:uid="{00000000-0005-0000-0000-0000DF460000}"/>
    <cellStyle name="Normal 49 3 9" xfId="16777" xr:uid="{00000000-0005-0000-0000-0000E0460000}"/>
    <cellStyle name="Normal 49 4" xfId="2152" xr:uid="{00000000-0005-0000-0000-0000E1460000}"/>
    <cellStyle name="Normal 49 4 10" xfId="16778" xr:uid="{00000000-0005-0000-0000-0000E2460000}"/>
    <cellStyle name="Normal 49 4 11" xfId="16779" xr:uid="{00000000-0005-0000-0000-0000E3460000}"/>
    <cellStyle name="Normal 49 4 12" xfId="16780" xr:uid="{00000000-0005-0000-0000-0000E4460000}"/>
    <cellStyle name="Normal 49 4 13" xfId="16781" xr:uid="{00000000-0005-0000-0000-0000E5460000}"/>
    <cellStyle name="Normal 49 4 14" xfId="21938" xr:uid="{00000000-0005-0000-0000-0000E6460000}"/>
    <cellStyle name="Normal 49 4 2" xfId="16782" xr:uid="{00000000-0005-0000-0000-0000E7460000}"/>
    <cellStyle name="Normal 49 4 2 2" xfId="16783" xr:uid="{00000000-0005-0000-0000-0000E8460000}"/>
    <cellStyle name="Normal 49 4 2 2 2" xfId="16784" xr:uid="{00000000-0005-0000-0000-0000E9460000}"/>
    <cellStyle name="Normal 49 4 2 2 3" xfId="16785" xr:uid="{00000000-0005-0000-0000-0000EA460000}"/>
    <cellStyle name="Normal 49 4 2 2 4" xfId="16786" xr:uid="{00000000-0005-0000-0000-0000EB460000}"/>
    <cellStyle name="Normal 49 4 2 3" xfId="16787" xr:uid="{00000000-0005-0000-0000-0000EC460000}"/>
    <cellStyle name="Normal 49 4 2 4" xfId="16788" xr:uid="{00000000-0005-0000-0000-0000ED460000}"/>
    <cellStyle name="Normal 49 4 2 5" xfId="16789" xr:uid="{00000000-0005-0000-0000-0000EE460000}"/>
    <cellStyle name="Normal 49 4 3" xfId="16790" xr:uid="{00000000-0005-0000-0000-0000EF460000}"/>
    <cellStyle name="Normal 49 4 3 2" xfId="16791" xr:uid="{00000000-0005-0000-0000-0000F0460000}"/>
    <cellStyle name="Normal 49 4 3 3" xfId="16792" xr:uid="{00000000-0005-0000-0000-0000F1460000}"/>
    <cellStyle name="Normal 49 4 3 4" xfId="16793" xr:uid="{00000000-0005-0000-0000-0000F2460000}"/>
    <cellStyle name="Normal 49 4 4" xfId="16794" xr:uid="{00000000-0005-0000-0000-0000F3460000}"/>
    <cellStyle name="Normal 49 4 4 2" xfId="16795" xr:uid="{00000000-0005-0000-0000-0000F4460000}"/>
    <cellStyle name="Normal 49 4 4 3" xfId="16796" xr:uid="{00000000-0005-0000-0000-0000F5460000}"/>
    <cellStyle name="Normal 49 4 4 4" xfId="16797" xr:uid="{00000000-0005-0000-0000-0000F6460000}"/>
    <cellStyle name="Normal 49 4 5" xfId="16798" xr:uid="{00000000-0005-0000-0000-0000F7460000}"/>
    <cellStyle name="Normal 49 4 5 2" xfId="16799" xr:uid="{00000000-0005-0000-0000-0000F8460000}"/>
    <cellStyle name="Normal 49 4 5 3" xfId="16800" xr:uid="{00000000-0005-0000-0000-0000F9460000}"/>
    <cellStyle name="Normal 49 4 5 4" xfId="16801" xr:uid="{00000000-0005-0000-0000-0000FA460000}"/>
    <cellStyle name="Normal 49 4 6" xfId="16802" xr:uid="{00000000-0005-0000-0000-0000FB460000}"/>
    <cellStyle name="Normal 49 4 6 2" xfId="16803" xr:uid="{00000000-0005-0000-0000-0000FC460000}"/>
    <cellStyle name="Normal 49 4 6 3" xfId="16804" xr:uid="{00000000-0005-0000-0000-0000FD460000}"/>
    <cellStyle name="Normal 49 4 6 4" xfId="16805" xr:uid="{00000000-0005-0000-0000-0000FE460000}"/>
    <cellStyle name="Normal 49 4 7" xfId="16806" xr:uid="{00000000-0005-0000-0000-0000FF460000}"/>
    <cellStyle name="Normal 49 4 7 2" xfId="16807" xr:uid="{00000000-0005-0000-0000-000000470000}"/>
    <cellStyle name="Normal 49 4 7 3" xfId="16808" xr:uid="{00000000-0005-0000-0000-000001470000}"/>
    <cellStyle name="Normal 49 4 7 4" xfId="16809" xr:uid="{00000000-0005-0000-0000-000002470000}"/>
    <cellStyle name="Normal 49 4 8" xfId="16810" xr:uid="{00000000-0005-0000-0000-000003470000}"/>
    <cellStyle name="Normal 49 4 9" xfId="16811" xr:uid="{00000000-0005-0000-0000-000004470000}"/>
    <cellStyle name="Normal 49 5" xfId="2153" xr:uid="{00000000-0005-0000-0000-000005470000}"/>
    <cellStyle name="Normal 49 5 10" xfId="16812" xr:uid="{00000000-0005-0000-0000-000006470000}"/>
    <cellStyle name="Normal 49 5 11" xfId="16813" xr:uid="{00000000-0005-0000-0000-000007470000}"/>
    <cellStyle name="Normal 49 5 12" xfId="16814" xr:uid="{00000000-0005-0000-0000-000008470000}"/>
    <cellStyle name="Normal 49 5 13" xfId="16815" xr:uid="{00000000-0005-0000-0000-000009470000}"/>
    <cellStyle name="Normal 49 5 14" xfId="21939" xr:uid="{00000000-0005-0000-0000-00000A470000}"/>
    <cellStyle name="Normal 49 5 2" xfId="16816" xr:uid="{00000000-0005-0000-0000-00000B470000}"/>
    <cellStyle name="Normal 49 5 2 2" xfId="16817" xr:uid="{00000000-0005-0000-0000-00000C470000}"/>
    <cellStyle name="Normal 49 5 2 2 2" xfId="16818" xr:uid="{00000000-0005-0000-0000-00000D470000}"/>
    <cellStyle name="Normal 49 5 2 2 3" xfId="16819" xr:uid="{00000000-0005-0000-0000-00000E470000}"/>
    <cellStyle name="Normal 49 5 2 2 4" xfId="16820" xr:uid="{00000000-0005-0000-0000-00000F470000}"/>
    <cellStyle name="Normal 49 5 2 3" xfId="16821" xr:uid="{00000000-0005-0000-0000-000010470000}"/>
    <cellStyle name="Normal 49 5 2 4" xfId="16822" xr:uid="{00000000-0005-0000-0000-000011470000}"/>
    <cellStyle name="Normal 49 5 2 5" xfId="16823" xr:uid="{00000000-0005-0000-0000-000012470000}"/>
    <cellStyle name="Normal 49 5 3" xfId="16824" xr:uid="{00000000-0005-0000-0000-000013470000}"/>
    <cellStyle name="Normal 49 5 3 2" xfId="16825" xr:uid="{00000000-0005-0000-0000-000014470000}"/>
    <cellStyle name="Normal 49 5 3 3" xfId="16826" xr:uid="{00000000-0005-0000-0000-000015470000}"/>
    <cellStyle name="Normal 49 5 3 4" xfId="16827" xr:uid="{00000000-0005-0000-0000-000016470000}"/>
    <cellStyle name="Normal 49 5 4" xfId="16828" xr:uid="{00000000-0005-0000-0000-000017470000}"/>
    <cellStyle name="Normal 49 5 4 2" xfId="16829" xr:uid="{00000000-0005-0000-0000-000018470000}"/>
    <cellStyle name="Normal 49 5 4 3" xfId="16830" xr:uid="{00000000-0005-0000-0000-000019470000}"/>
    <cellStyle name="Normal 49 5 4 4" xfId="16831" xr:uid="{00000000-0005-0000-0000-00001A470000}"/>
    <cellStyle name="Normal 49 5 5" xfId="16832" xr:uid="{00000000-0005-0000-0000-00001B470000}"/>
    <cellStyle name="Normal 49 5 5 2" xfId="16833" xr:uid="{00000000-0005-0000-0000-00001C470000}"/>
    <cellStyle name="Normal 49 5 5 3" xfId="16834" xr:uid="{00000000-0005-0000-0000-00001D470000}"/>
    <cellStyle name="Normal 49 5 5 4" xfId="16835" xr:uid="{00000000-0005-0000-0000-00001E470000}"/>
    <cellStyle name="Normal 49 5 6" xfId="16836" xr:uid="{00000000-0005-0000-0000-00001F470000}"/>
    <cellStyle name="Normal 49 5 6 2" xfId="16837" xr:uid="{00000000-0005-0000-0000-000020470000}"/>
    <cellStyle name="Normal 49 5 6 3" xfId="16838" xr:uid="{00000000-0005-0000-0000-000021470000}"/>
    <cellStyle name="Normal 49 5 6 4" xfId="16839" xr:uid="{00000000-0005-0000-0000-000022470000}"/>
    <cellStyle name="Normal 49 5 7" xfId="16840" xr:uid="{00000000-0005-0000-0000-000023470000}"/>
    <cellStyle name="Normal 49 5 7 2" xfId="16841" xr:uid="{00000000-0005-0000-0000-000024470000}"/>
    <cellStyle name="Normal 49 5 7 3" xfId="16842" xr:uid="{00000000-0005-0000-0000-000025470000}"/>
    <cellStyle name="Normal 49 5 7 4" xfId="16843" xr:uid="{00000000-0005-0000-0000-000026470000}"/>
    <cellStyle name="Normal 49 5 8" xfId="16844" xr:uid="{00000000-0005-0000-0000-000027470000}"/>
    <cellStyle name="Normal 49 5 9" xfId="16845" xr:uid="{00000000-0005-0000-0000-000028470000}"/>
    <cellStyle name="Normal 49 6" xfId="2202" xr:uid="{00000000-0005-0000-0000-000029470000}"/>
    <cellStyle name="Normal 49 6 2" xfId="16846" xr:uid="{00000000-0005-0000-0000-00002A470000}"/>
    <cellStyle name="Normal 49 6 2 2" xfId="16847" xr:uid="{00000000-0005-0000-0000-00002B470000}"/>
    <cellStyle name="Normal 49 6 2 3" xfId="16848" xr:uid="{00000000-0005-0000-0000-00002C470000}"/>
    <cellStyle name="Normal 49 6 2 4" xfId="16849" xr:uid="{00000000-0005-0000-0000-00002D470000}"/>
    <cellStyle name="Normal 49 6 3" xfId="16850" xr:uid="{00000000-0005-0000-0000-00002E470000}"/>
    <cellStyle name="Normal 49 6 4" xfId="16851" xr:uid="{00000000-0005-0000-0000-00002F470000}"/>
    <cellStyle name="Normal 49 6 5" xfId="16852" xr:uid="{00000000-0005-0000-0000-000030470000}"/>
    <cellStyle name="Normal 49 6 6" xfId="21940" xr:uid="{00000000-0005-0000-0000-000031470000}"/>
    <cellStyle name="Normal 49 7" xfId="16853" xr:uid="{00000000-0005-0000-0000-000032470000}"/>
    <cellStyle name="Normal 49 7 2" xfId="16854" xr:uid="{00000000-0005-0000-0000-000033470000}"/>
    <cellStyle name="Normal 49 7 3" xfId="16855" xr:uid="{00000000-0005-0000-0000-000034470000}"/>
    <cellStyle name="Normal 49 7 4" xfId="16856" xr:uid="{00000000-0005-0000-0000-000035470000}"/>
    <cellStyle name="Normal 49 8" xfId="16857" xr:uid="{00000000-0005-0000-0000-000036470000}"/>
    <cellStyle name="Normal 49 8 2" xfId="16858" xr:uid="{00000000-0005-0000-0000-000037470000}"/>
    <cellStyle name="Normal 49 8 3" xfId="16859" xr:uid="{00000000-0005-0000-0000-000038470000}"/>
    <cellStyle name="Normal 49 8 4" xfId="16860" xr:uid="{00000000-0005-0000-0000-000039470000}"/>
    <cellStyle name="Normal 49 9" xfId="16861" xr:uid="{00000000-0005-0000-0000-00003A470000}"/>
    <cellStyle name="Normal 49 9 2" xfId="16862" xr:uid="{00000000-0005-0000-0000-00003B470000}"/>
    <cellStyle name="Normal 49 9 3" xfId="16863" xr:uid="{00000000-0005-0000-0000-00003C470000}"/>
    <cellStyle name="Normal 49 9 4" xfId="16864" xr:uid="{00000000-0005-0000-0000-00003D470000}"/>
    <cellStyle name="Normal 5" xfId="2196" xr:uid="{00000000-0005-0000-0000-00003E470000}"/>
    <cellStyle name="Normal 5 10" xfId="1163" xr:uid="{00000000-0005-0000-0000-00003F470000}"/>
    <cellStyle name="Normal 5 10 10" xfId="16865" xr:uid="{00000000-0005-0000-0000-000040470000}"/>
    <cellStyle name="Normal 5 10 11" xfId="16866" xr:uid="{00000000-0005-0000-0000-000041470000}"/>
    <cellStyle name="Normal 5 10 2" xfId="16867" xr:uid="{00000000-0005-0000-0000-000042470000}"/>
    <cellStyle name="Normal 5 10 2 2" xfId="16868" xr:uid="{00000000-0005-0000-0000-000043470000}"/>
    <cellStyle name="Normal 5 10 2 3" xfId="16869" xr:uid="{00000000-0005-0000-0000-000044470000}"/>
    <cellStyle name="Normal 5 10 3" xfId="16870" xr:uid="{00000000-0005-0000-0000-000045470000}"/>
    <cellStyle name="Normal 5 10 4" xfId="16871" xr:uid="{00000000-0005-0000-0000-000046470000}"/>
    <cellStyle name="Normal 5 10 5" xfId="16872" xr:uid="{00000000-0005-0000-0000-000047470000}"/>
    <cellStyle name="Normal 5 10 6" xfId="16873" xr:uid="{00000000-0005-0000-0000-000048470000}"/>
    <cellStyle name="Normal 5 10 7" xfId="16874" xr:uid="{00000000-0005-0000-0000-000049470000}"/>
    <cellStyle name="Normal 5 10 8" xfId="16875" xr:uid="{00000000-0005-0000-0000-00004A470000}"/>
    <cellStyle name="Normal 5 10 9" xfId="16876" xr:uid="{00000000-0005-0000-0000-00004B470000}"/>
    <cellStyle name="Normal 5 11" xfId="1164" xr:uid="{00000000-0005-0000-0000-00004C470000}"/>
    <cellStyle name="Normal 5 11 10" xfId="16877" xr:uid="{00000000-0005-0000-0000-00004D470000}"/>
    <cellStyle name="Normal 5 11 11" xfId="16878" xr:uid="{00000000-0005-0000-0000-00004E470000}"/>
    <cellStyle name="Normal 5 11 2" xfId="16879" xr:uid="{00000000-0005-0000-0000-00004F470000}"/>
    <cellStyle name="Normal 5 11 2 2" xfId="16880" xr:uid="{00000000-0005-0000-0000-000050470000}"/>
    <cellStyle name="Normal 5 11 2 3" xfId="16881" xr:uid="{00000000-0005-0000-0000-000051470000}"/>
    <cellStyle name="Normal 5 11 3" xfId="16882" xr:uid="{00000000-0005-0000-0000-000052470000}"/>
    <cellStyle name="Normal 5 11 4" xfId="16883" xr:uid="{00000000-0005-0000-0000-000053470000}"/>
    <cellStyle name="Normal 5 11 5" xfId="16884" xr:uid="{00000000-0005-0000-0000-000054470000}"/>
    <cellStyle name="Normal 5 11 6" xfId="16885" xr:uid="{00000000-0005-0000-0000-000055470000}"/>
    <cellStyle name="Normal 5 11 7" xfId="16886" xr:uid="{00000000-0005-0000-0000-000056470000}"/>
    <cellStyle name="Normal 5 11 8" xfId="16887" xr:uid="{00000000-0005-0000-0000-000057470000}"/>
    <cellStyle name="Normal 5 11 9" xfId="16888" xr:uid="{00000000-0005-0000-0000-000058470000}"/>
    <cellStyle name="Normal 5 12" xfId="1165" xr:uid="{00000000-0005-0000-0000-000059470000}"/>
    <cellStyle name="Normal 5 12 10" xfId="16889" xr:uid="{00000000-0005-0000-0000-00005A470000}"/>
    <cellStyle name="Normal 5 12 11" xfId="16890" xr:uid="{00000000-0005-0000-0000-00005B470000}"/>
    <cellStyle name="Normal 5 12 2" xfId="16891" xr:uid="{00000000-0005-0000-0000-00005C470000}"/>
    <cellStyle name="Normal 5 12 2 2" xfId="16892" xr:uid="{00000000-0005-0000-0000-00005D470000}"/>
    <cellStyle name="Normal 5 12 2 3" xfId="16893" xr:uid="{00000000-0005-0000-0000-00005E470000}"/>
    <cellStyle name="Normal 5 12 3" xfId="16894" xr:uid="{00000000-0005-0000-0000-00005F470000}"/>
    <cellStyle name="Normal 5 12 4" xfId="16895" xr:uid="{00000000-0005-0000-0000-000060470000}"/>
    <cellStyle name="Normal 5 12 5" xfId="16896" xr:uid="{00000000-0005-0000-0000-000061470000}"/>
    <cellStyle name="Normal 5 12 6" xfId="16897" xr:uid="{00000000-0005-0000-0000-000062470000}"/>
    <cellStyle name="Normal 5 12 7" xfId="16898" xr:uid="{00000000-0005-0000-0000-000063470000}"/>
    <cellStyle name="Normal 5 12 8" xfId="16899" xr:uid="{00000000-0005-0000-0000-000064470000}"/>
    <cellStyle name="Normal 5 12 9" xfId="16900" xr:uid="{00000000-0005-0000-0000-000065470000}"/>
    <cellStyle name="Normal 5 13" xfId="1166" xr:uid="{00000000-0005-0000-0000-000066470000}"/>
    <cellStyle name="Normal 5 13 10" xfId="16901" xr:uid="{00000000-0005-0000-0000-000067470000}"/>
    <cellStyle name="Normal 5 13 11" xfId="16902" xr:uid="{00000000-0005-0000-0000-000068470000}"/>
    <cellStyle name="Normal 5 13 2" xfId="16903" xr:uid="{00000000-0005-0000-0000-000069470000}"/>
    <cellStyle name="Normal 5 13 2 2" xfId="16904" xr:uid="{00000000-0005-0000-0000-00006A470000}"/>
    <cellStyle name="Normal 5 13 2 3" xfId="16905" xr:uid="{00000000-0005-0000-0000-00006B470000}"/>
    <cellStyle name="Normal 5 13 3" xfId="16906" xr:uid="{00000000-0005-0000-0000-00006C470000}"/>
    <cellStyle name="Normal 5 13 4" xfId="16907" xr:uid="{00000000-0005-0000-0000-00006D470000}"/>
    <cellStyle name="Normal 5 13 5" xfId="16908" xr:uid="{00000000-0005-0000-0000-00006E470000}"/>
    <cellStyle name="Normal 5 13 6" xfId="16909" xr:uid="{00000000-0005-0000-0000-00006F470000}"/>
    <cellStyle name="Normal 5 13 7" xfId="16910" xr:uid="{00000000-0005-0000-0000-000070470000}"/>
    <cellStyle name="Normal 5 13 8" xfId="16911" xr:uid="{00000000-0005-0000-0000-000071470000}"/>
    <cellStyle name="Normal 5 13 9" xfId="16912" xr:uid="{00000000-0005-0000-0000-000072470000}"/>
    <cellStyle name="Normal 5 14" xfId="16913" xr:uid="{00000000-0005-0000-0000-000073470000}"/>
    <cellStyle name="Normal 5 14 10" xfId="16914" xr:uid="{00000000-0005-0000-0000-000074470000}"/>
    <cellStyle name="Normal 5 14 11" xfId="16915" xr:uid="{00000000-0005-0000-0000-000075470000}"/>
    <cellStyle name="Normal 5 14 12" xfId="16916" xr:uid="{00000000-0005-0000-0000-000076470000}"/>
    <cellStyle name="Normal 5 14 13" xfId="16917" xr:uid="{00000000-0005-0000-0000-000077470000}"/>
    <cellStyle name="Normal 5 14 2" xfId="16918" xr:uid="{00000000-0005-0000-0000-000078470000}"/>
    <cellStyle name="Normal 5 14 2 2" xfId="16919" xr:uid="{00000000-0005-0000-0000-000079470000}"/>
    <cellStyle name="Normal 5 14 2 2 2" xfId="16920" xr:uid="{00000000-0005-0000-0000-00007A470000}"/>
    <cellStyle name="Normal 5 14 2 2 3" xfId="16921" xr:uid="{00000000-0005-0000-0000-00007B470000}"/>
    <cellStyle name="Normal 5 14 2 2 4" xfId="16922" xr:uid="{00000000-0005-0000-0000-00007C470000}"/>
    <cellStyle name="Normal 5 14 2 3" xfId="16923" xr:uid="{00000000-0005-0000-0000-00007D470000}"/>
    <cellStyle name="Normal 5 14 2 4" xfId="16924" xr:uid="{00000000-0005-0000-0000-00007E470000}"/>
    <cellStyle name="Normal 5 14 2 5" xfId="16925" xr:uid="{00000000-0005-0000-0000-00007F470000}"/>
    <cellStyle name="Normal 5 14 3" xfId="16926" xr:uid="{00000000-0005-0000-0000-000080470000}"/>
    <cellStyle name="Normal 5 14 4" xfId="16927" xr:uid="{00000000-0005-0000-0000-000081470000}"/>
    <cellStyle name="Normal 5 14 5" xfId="16928" xr:uid="{00000000-0005-0000-0000-000082470000}"/>
    <cellStyle name="Normal 5 14 6" xfId="16929" xr:uid="{00000000-0005-0000-0000-000083470000}"/>
    <cellStyle name="Normal 5 14 7" xfId="16930" xr:uid="{00000000-0005-0000-0000-000084470000}"/>
    <cellStyle name="Normal 5 14 8" xfId="16931" xr:uid="{00000000-0005-0000-0000-000085470000}"/>
    <cellStyle name="Normal 5 14 9" xfId="16932" xr:uid="{00000000-0005-0000-0000-000086470000}"/>
    <cellStyle name="Normal 5 15" xfId="16933" xr:uid="{00000000-0005-0000-0000-000087470000}"/>
    <cellStyle name="Normal 5 15 10" xfId="16934" xr:uid="{00000000-0005-0000-0000-000088470000}"/>
    <cellStyle name="Normal 5 15 11" xfId="16935" xr:uid="{00000000-0005-0000-0000-000089470000}"/>
    <cellStyle name="Normal 5 15 12" xfId="16936" xr:uid="{00000000-0005-0000-0000-00008A470000}"/>
    <cellStyle name="Normal 5 15 13" xfId="16937" xr:uid="{00000000-0005-0000-0000-00008B470000}"/>
    <cellStyle name="Normal 5 15 2" xfId="16938" xr:uid="{00000000-0005-0000-0000-00008C470000}"/>
    <cellStyle name="Normal 5 15 2 2" xfId="16939" xr:uid="{00000000-0005-0000-0000-00008D470000}"/>
    <cellStyle name="Normal 5 15 2 2 2" xfId="16940" xr:uid="{00000000-0005-0000-0000-00008E470000}"/>
    <cellStyle name="Normal 5 15 2 2 3" xfId="16941" xr:uid="{00000000-0005-0000-0000-00008F470000}"/>
    <cellStyle name="Normal 5 15 2 2 4" xfId="16942" xr:uid="{00000000-0005-0000-0000-000090470000}"/>
    <cellStyle name="Normal 5 15 2 3" xfId="16943" xr:uid="{00000000-0005-0000-0000-000091470000}"/>
    <cellStyle name="Normal 5 15 2 4" xfId="16944" xr:uid="{00000000-0005-0000-0000-000092470000}"/>
    <cellStyle name="Normal 5 15 2 5" xfId="16945" xr:uid="{00000000-0005-0000-0000-000093470000}"/>
    <cellStyle name="Normal 5 15 3" xfId="16946" xr:uid="{00000000-0005-0000-0000-000094470000}"/>
    <cellStyle name="Normal 5 15 4" xfId="16947" xr:uid="{00000000-0005-0000-0000-000095470000}"/>
    <cellStyle name="Normal 5 15 5" xfId="16948" xr:uid="{00000000-0005-0000-0000-000096470000}"/>
    <cellStyle name="Normal 5 15 6" xfId="16949" xr:uid="{00000000-0005-0000-0000-000097470000}"/>
    <cellStyle name="Normal 5 15 7" xfId="16950" xr:uid="{00000000-0005-0000-0000-000098470000}"/>
    <cellStyle name="Normal 5 15 8" xfId="16951" xr:uid="{00000000-0005-0000-0000-000099470000}"/>
    <cellStyle name="Normal 5 15 9" xfId="16952" xr:uid="{00000000-0005-0000-0000-00009A470000}"/>
    <cellStyle name="Normal 5 16" xfId="16953" xr:uid="{00000000-0005-0000-0000-00009B470000}"/>
    <cellStyle name="Normal 5 16 10" xfId="16954" xr:uid="{00000000-0005-0000-0000-00009C470000}"/>
    <cellStyle name="Normal 5 16 11" xfId="16955" xr:uid="{00000000-0005-0000-0000-00009D470000}"/>
    <cellStyle name="Normal 5 16 12" xfId="16956" xr:uid="{00000000-0005-0000-0000-00009E470000}"/>
    <cellStyle name="Normal 5 16 13" xfId="16957" xr:uid="{00000000-0005-0000-0000-00009F470000}"/>
    <cellStyle name="Normal 5 16 2" xfId="16958" xr:uid="{00000000-0005-0000-0000-0000A0470000}"/>
    <cellStyle name="Normal 5 16 2 2" xfId="16959" xr:uid="{00000000-0005-0000-0000-0000A1470000}"/>
    <cellStyle name="Normal 5 16 2 2 2" xfId="16960" xr:uid="{00000000-0005-0000-0000-0000A2470000}"/>
    <cellStyle name="Normal 5 16 2 2 3" xfId="16961" xr:uid="{00000000-0005-0000-0000-0000A3470000}"/>
    <cellStyle name="Normal 5 16 2 2 4" xfId="16962" xr:uid="{00000000-0005-0000-0000-0000A4470000}"/>
    <cellStyle name="Normal 5 16 2 3" xfId="16963" xr:uid="{00000000-0005-0000-0000-0000A5470000}"/>
    <cellStyle name="Normal 5 16 2 4" xfId="16964" xr:uid="{00000000-0005-0000-0000-0000A6470000}"/>
    <cellStyle name="Normal 5 16 2 5" xfId="16965" xr:uid="{00000000-0005-0000-0000-0000A7470000}"/>
    <cellStyle name="Normal 5 16 3" xfId="16966" xr:uid="{00000000-0005-0000-0000-0000A8470000}"/>
    <cellStyle name="Normal 5 16 4" xfId="16967" xr:uid="{00000000-0005-0000-0000-0000A9470000}"/>
    <cellStyle name="Normal 5 16 5" xfId="16968" xr:uid="{00000000-0005-0000-0000-0000AA470000}"/>
    <cellStyle name="Normal 5 16 6" xfId="16969" xr:uid="{00000000-0005-0000-0000-0000AB470000}"/>
    <cellStyle name="Normal 5 16 7" xfId="16970" xr:uid="{00000000-0005-0000-0000-0000AC470000}"/>
    <cellStyle name="Normal 5 16 8" xfId="16971" xr:uid="{00000000-0005-0000-0000-0000AD470000}"/>
    <cellStyle name="Normal 5 16 9" xfId="16972" xr:uid="{00000000-0005-0000-0000-0000AE470000}"/>
    <cellStyle name="Normal 5 17" xfId="16973" xr:uid="{00000000-0005-0000-0000-0000AF470000}"/>
    <cellStyle name="Normal 5 17 10" xfId="16974" xr:uid="{00000000-0005-0000-0000-0000B0470000}"/>
    <cellStyle name="Normal 5 17 11" xfId="16975" xr:uid="{00000000-0005-0000-0000-0000B1470000}"/>
    <cellStyle name="Normal 5 17 12" xfId="16976" xr:uid="{00000000-0005-0000-0000-0000B2470000}"/>
    <cellStyle name="Normal 5 17 13" xfId="16977" xr:uid="{00000000-0005-0000-0000-0000B3470000}"/>
    <cellStyle name="Normal 5 17 2" xfId="16978" xr:uid="{00000000-0005-0000-0000-0000B4470000}"/>
    <cellStyle name="Normal 5 17 2 2" xfId="16979" xr:uid="{00000000-0005-0000-0000-0000B5470000}"/>
    <cellStyle name="Normal 5 17 2 2 2" xfId="16980" xr:uid="{00000000-0005-0000-0000-0000B6470000}"/>
    <cellStyle name="Normal 5 17 2 2 3" xfId="16981" xr:uid="{00000000-0005-0000-0000-0000B7470000}"/>
    <cellStyle name="Normal 5 17 2 2 4" xfId="16982" xr:uid="{00000000-0005-0000-0000-0000B8470000}"/>
    <cellStyle name="Normal 5 17 2 3" xfId="16983" xr:uid="{00000000-0005-0000-0000-0000B9470000}"/>
    <cellStyle name="Normal 5 17 2 4" xfId="16984" xr:uid="{00000000-0005-0000-0000-0000BA470000}"/>
    <cellStyle name="Normal 5 17 2 5" xfId="16985" xr:uid="{00000000-0005-0000-0000-0000BB470000}"/>
    <cellStyle name="Normal 5 17 3" xfId="16986" xr:uid="{00000000-0005-0000-0000-0000BC470000}"/>
    <cellStyle name="Normal 5 17 4" xfId="16987" xr:uid="{00000000-0005-0000-0000-0000BD470000}"/>
    <cellStyle name="Normal 5 17 5" xfId="16988" xr:uid="{00000000-0005-0000-0000-0000BE470000}"/>
    <cellStyle name="Normal 5 17 6" xfId="16989" xr:uid="{00000000-0005-0000-0000-0000BF470000}"/>
    <cellStyle name="Normal 5 17 7" xfId="16990" xr:uid="{00000000-0005-0000-0000-0000C0470000}"/>
    <cellStyle name="Normal 5 17 8" xfId="16991" xr:uid="{00000000-0005-0000-0000-0000C1470000}"/>
    <cellStyle name="Normal 5 17 9" xfId="16992" xr:uid="{00000000-0005-0000-0000-0000C2470000}"/>
    <cellStyle name="Normal 5 18" xfId="16993" xr:uid="{00000000-0005-0000-0000-0000C3470000}"/>
    <cellStyle name="Normal 5 18 10" xfId="16994" xr:uid="{00000000-0005-0000-0000-0000C4470000}"/>
    <cellStyle name="Normal 5 18 11" xfId="16995" xr:uid="{00000000-0005-0000-0000-0000C5470000}"/>
    <cellStyle name="Normal 5 18 12" xfId="16996" xr:uid="{00000000-0005-0000-0000-0000C6470000}"/>
    <cellStyle name="Normal 5 18 13" xfId="16997" xr:uid="{00000000-0005-0000-0000-0000C7470000}"/>
    <cellStyle name="Normal 5 18 2" xfId="16998" xr:uid="{00000000-0005-0000-0000-0000C8470000}"/>
    <cellStyle name="Normal 5 18 2 2" xfId="16999" xr:uid="{00000000-0005-0000-0000-0000C9470000}"/>
    <cellStyle name="Normal 5 18 2 2 2" xfId="17000" xr:uid="{00000000-0005-0000-0000-0000CA470000}"/>
    <cellStyle name="Normal 5 18 2 2 3" xfId="17001" xr:uid="{00000000-0005-0000-0000-0000CB470000}"/>
    <cellStyle name="Normal 5 18 2 2 4" xfId="17002" xr:uid="{00000000-0005-0000-0000-0000CC470000}"/>
    <cellStyle name="Normal 5 18 2 3" xfId="17003" xr:uid="{00000000-0005-0000-0000-0000CD470000}"/>
    <cellStyle name="Normal 5 18 2 4" xfId="17004" xr:uid="{00000000-0005-0000-0000-0000CE470000}"/>
    <cellStyle name="Normal 5 18 2 5" xfId="17005" xr:uid="{00000000-0005-0000-0000-0000CF470000}"/>
    <cellStyle name="Normal 5 18 3" xfId="17006" xr:uid="{00000000-0005-0000-0000-0000D0470000}"/>
    <cellStyle name="Normal 5 18 4" xfId="17007" xr:uid="{00000000-0005-0000-0000-0000D1470000}"/>
    <cellStyle name="Normal 5 18 5" xfId="17008" xr:uid="{00000000-0005-0000-0000-0000D2470000}"/>
    <cellStyle name="Normal 5 18 6" xfId="17009" xr:uid="{00000000-0005-0000-0000-0000D3470000}"/>
    <cellStyle name="Normal 5 18 7" xfId="17010" xr:uid="{00000000-0005-0000-0000-0000D4470000}"/>
    <cellStyle name="Normal 5 18 8" xfId="17011" xr:uid="{00000000-0005-0000-0000-0000D5470000}"/>
    <cellStyle name="Normal 5 18 9" xfId="17012" xr:uid="{00000000-0005-0000-0000-0000D6470000}"/>
    <cellStyle name="Normal 5 19" xfId="17013" xr:uid="{00000000-0005-0000-0000-0000D7470000}"/>
    <cellStyle name="Normal 5 19 10" xfId="17014" xr:uid="{00000000-0005-0000-0000-0000D8470000}"/>
    <cellStyle name="Normal 5 19 11" xfId="17015" xr:uid="{00000000-0005-0000-0000-0000D9470000}"/>
    <cellStyle name="Normal 5 19 12" xfId="17016" xr:uid="{00000000-0005-0000-0000-0000DA470000}"/>
    <cellStyle name="Normal 5 19 13" xfId="17017" xr:uid="{00000000-0005-0000-0000-0000DB470000}"/>
    <cellStyle name="Normal 5 19 2" xfId="17018" xr:uid="{00000000-0005-0000-0000-0000DC470000}"/>
    <cellStyle name="Normal 5 19 2 2" xfId="17019" xr:uid="{00000000-0005-0000-0000-0000DD470000}"/>
    <cellStyle name="Normal 5 19 2 2 2" xfId="17020" xr:uid="{00000000-0005-0000-0000-0000DE470000}"/>
    <cellStyle name="Normal 5 19 2 2 3" xfId="17021" xr:uid="{00000000-0005-0000-0000-0000DF470000}"/>
    <cellStyle name="Normal 5 19 2 2 4" xfId="17022" xr:uid="{00000000-0005-0000-0000-0000E0470000}"/>
    <cellStyle name="Normal 5 19 2 3" xfId="17023" xr:uid="{00000000-0005-0000-0000-0000E1470000}"/>
    <cellStyle name="Normal 5 19 2 4" xfId="17024" xr:uid="{00000000-0005-0000-0000-0000E2470000}"/>
    <cellStyle name="Normal 5 19 2 5" xfId="17025" xr:uid="{00000000-0005-0000-0000-0000E3470000}"/>
    <cellStyle name="Normal 5 19 3" xfId="17026" xr:uid="{00000000-0005-0000-0000-0000E4470000}"/>
    <cellStyle name="Normal 5 19 4" xfId="17027" xr:uid="{00000000-0005-0000-0000-0000E5470000}"/>
    <cellStyle name="Normal 5 19 5" xfId="17028" xr:uid="{00000000-0005-0000-0000-0000E6470000}"/>
    <cellStyle name="Normal 5 19 6" xfId="17029" xr:uid="{00000000-0005-0000-0000-0000E7470000}"/>
    <cellStyle name="Normal 5 19 7" xfId="17030" xr:uid="{00000000-0005-0000-0000-0000E8470000}"/>
    <cellStyle name="Normal 5 19 8" xfId="17031" xr:uid="{00000000-0005-0000-0000-0000E9470000}"/>
    <cellStyle name="Normal 5 19 9" xfId="17032" xr:uid="{00000000-0005-0000-0000-0000EA470000}"/>
    <cellStyle name="Normal 5 2" xfId="1167" xr:uid="{00000000-0005-0000-0000-0000EB470000}"/>
    <cellStyle name="Normal 5 2 10" xfId="17033" xr:uid="{00000000-0005-0000-0000-0000EC470000}"/>
    <cellStyle name="Normal 5 2 11" xfId="17034" xr:uid="{00000000-0005-0000-0000-0000ED470000}"/>
    <cellStyle name="Normal 5 2 12" xfId="17035" xr:uid="{00000000-0005-0000-0000-0000EE470000}"/>
    <cellStyle name="Normal 5 2 13" xfId="17036" xr:uid="{00000000-0005-0000-0000-0000EF470000}"/>
    <cellStyle name="Normal 5 2 14" xfId="17037" xr:uid="{00000000-0005-0000-0000-0000F0470000}"/>
    <cellStyle name="Normal 5 2 15" xfId="17038" xr:uid="{00000000-0005-0000-0000-0000F1470000}"/>
    <cellStyle name="Normal 5 2 16" xfId="17039" xr:uid="{00000000-0005-0000-0000-0000F2470000}"/>
    <cellStyle name="Normal 5 2 17" xfId="17040" xr:uid="{00000000-0005-0000-0000-0000F3470000}"/>
    <cellStyle name="Normal 5 2 18" xfId="17041" xr:uid="{00000000-0005-0000-0000-0000F4470000}"/>
    <cellStyle name="Normal 5 2 2" xfId="17042" xr:uid="{00000000-0005-0000-0000-0000F5470000}"/>
    <cellStyle name="Normal 5 2 2 2" xfId="17043" xr:uid="{00000000-0005-0000-0000-0000F6470000}"/>
    <cellStyle name="Normal 5 2 2 3" xfId="17044" xr:uid="{00000000-0005-0000-0000-0000F7470000}"/>
    <cellStyle name="Normal 5 2 3" xfId="17045" xr:uid="{00000000-0005-0000-0000-0000F8470000}"/>
    <cellStyle name="Normal 5 2 4" xfId="17046" xr:uid="{00000000-0005-0000-0000-0000F9470000}"/>
    <cellStyle name="Normal 5 2 5" xfId="17047" xr:uid="{00000000-0005-0000-0000-0000FA470000}"/>
    <cellStyle name="Normal 5 2 6" xfId="17048" xr:uid="{00000000-0005-0000-0000-0000FB470000}"/>
    <cellStyle name="Normal 5 2 7" xfId="17049" xr:uid="{00000000-0005-0000-0000-0000FC470000}"/>
    <cellStyle name="Normal 5 2 8" xfId="17050" xr:uid="{00000000-0005-0000-0000-0000FD470000}"/>
    <cellStyle name="Normal 5 2 9" xfId="17051" xr:uid="{00000000-0005-0000-0000-0000FE470000}"/>
    <cellStyle name="Normal 5 20" xfId="17052" xr:uid="{00000000-0005-0000-0000-0000FF470000}"/>
    <cellStyle name="Normal 5 20 10" xfId="17053" xr:uid="{00000000-0005-0000-0000-000000480000}"/>
    <cellStyle name="Normal 5 20 11" xfId="17054" xr:uid="{00000000-0005-0000-0000-000001480000}"/>
    <cellStyle name="Normal 5 20 12" xfId="17055" xr:uid="{00000000-0005-0000-0000-000002480000}"/>
    <cellStyle name="Normal 5 20 13" xfId="17056" xr:uid="{00000000-0005-0000-0000-000003480000}"/>
    <cellStyle name="Normal 5 20 2" xfId="17057" xr:uid="{00000000-0005-0000-0000-000004480000}"/>
    <cellStyle name="Normal 5 20 2 2" xfId="17058" xr:uid="{00000000-0005-0000-0000-000005480000}"/>
    <cellStyle name="Normal 5 20 2 2 2" xfId="17059" xr:uid="{00000000-0005-0000-0000-000006480000}"/>
    <cellStyle name="Normal 5 20 2 2 3" xfId="17060" xr:uid="{00000000-0005-0000-0000-000007480000}"/>
    <cellStyle name="Normal 5 20 2 2 4" xfId="17061" xr:uid="{00000000-0005-0000-0000-000008480000}"/>
    <cellStyle name="Normal 5 20 2 3" xfId="17062" xr:uid="{00000000-0005-0000-0000-000009480000}"/>
    <cellStyle name="Normal 5 20 2 4" xfId="17063" xr:uid="{00000000-0005-0000-0000-00000A480000}"/>
    <cellStyle name="Normal 5 20 2 5" xfId="17064" xr:uid="{00000000-0005-0000-0000-00000B480000}"/>
    <cellStyle name="Normal 5 20 3" xfId="17065" xr:uid="{00000000-0005-0000-0000-00000C480000}"/>
    <cellStyle name="Normal 5 20 4" xfId="17066" xr:uid="{00000000-0005-0000-0000-00000D480000}"/>
    <cellStyle name="Normal 5 20 5" xfId="17067" xr:uid="{00000000-0005-0000-0000-00000E480000}"/>
    <cellStyle name="Normal 5 20 6" xfId="17068" xr:uid="{00000000-0005-0000-0000-00000F480000}"/>
    <cellStyle name="Normal 5 20 7" xfId="17069" xr:uid="{00000000-0005-0000-0000-000010480000}"/>
    <cellStyle name="Normal 5 20 8" xfId="17070" xr:uid="{00000000-0005-0000-0000-000011480000}"/>
    <cellStyle name="Normal 5 20 9" xfId="17071" xr:uid="{00000000-0005-0000-0000-000012480000}"/>
    <cellStyle name="Normal 5 21" xfId="17072" xr:uid="{00000000-0005-0000-0000-000013480000}"/>
    <cellStyle name="Normal 5 21 10" xfId="17073" xr:uid="{00000000-0005-0000-0000-000014480000}"/>
    <cellStyle name="Normal 5 21 11" xfId="17074" xr:uid="{00000000-0005-0000-0000-000015480000}"/>
    <cellStyle name="Normal 5 21 12" xfId="17075" xr:uid="{00000000-0005-0000-0000-000016480000}"/>
    <cellStyle name="Normal 5 21 13" xfId="17076" xr:uid="{00000000-0005-0000-0000-000017480000}"/>
    <cellStyle name="Normal 5 21 2" xfId="17077" xr:uid="{00000000-0005-0000-0000-000018480000}"/>
    <cellStyle name="Normal 5 21 2 2" xfId="17078" xr:uid="{00000000-0005-0000-0000-000019480000}"/>
    <cellStyle name="Normal 5 21 2 2 2" xfId="17079" xr:uid="{00000000-0005-0000-0000-00001A480000}"/>
    <cellStyle name="Normal 5 21 2 2 3" xfId="17080" xr:uid="{00000000-0005-0000-0000-00001B480000}"/>
    <cellStyle name="Normal 5 21 2 2 4" xfId="17081" xr:uid="{00000000-0005-0000-0000-00001C480000}"/>
    <cellStyle name="Normal 5 21 2 3" xfId="17082" xr:uid="{00000000-0005-0000-0000-00001D480000}"/>
    <cellStyle name="Normal 5 21 2 4" xfId="17083" xr:uid="{00000000-0005-0000-0000-00001E480000}"/>
    <cellStyle name="Normal 5 21 2 5" xfId="17084" xr:uid="{00000000-0005-0000-0000-00001F480000}"/>
    <cellStyle name="Normal 5 21 3" xfId="17085" xr:uid="{00000000-0005-0000-0000-000020480000}"/>
    <cellStyle name="Normal 5 21 4" xfId="17086" xr:uid="{00000000-0005-0000-0000-000021480000}"/>
    <cellStyle name="Normal 5 21 5" xfId="17087" xr:uid="{00000000-0005-0000-0000-000022480000}"/>
    <cellStyle name="Normal 5 21 6" xfId="17088" xr:uid="{00000000-0005-0000-0000-000023480000}"/>
    <cellStyle name="Normal 5 21 7" xfId="17089" xr:uid="{00000000-0005-0000-0000-000024480000}"/>
    <cellStyle name="Normal 5 21 8" xfId="17090" xr:uid="{00000000-0005-0000-0000-000025480000}"/>
    <cellStyle name="Normal 5 21 9" xfId="17091" xr:uid="{00000000-0005-0000-0000-000026480000}"/>
    <cellStyle name="Normal 5 22" xfId="17092" xr:uid="{00000000-0005-0000-0000-000027480000}"/>
    <cellStyle name="Normal 5 22 10" xfId="17093" xr:uid="{00000000-0005-0000-0000-000028480000}"/>
    <cellStyle name="Normal 5 22 11" xfId="17094" xr:uid="{00000000-0005-0000-0000-000029480000}"/>
    <cellStyle name="Normal 5 22 12" xfId="17095" xr:uid="{00000000-0005-0000-0000-00002A480000}"/>
    <cellStyle name="Normal 5 22 13" xfId="17096" xr:uid="{00000000-0005-0000-0000-00002B480000}"/>
    <cellStyle name="Normal 5 22 2" xfId="17097" xr:uid="{00000000-0005-0000-0000-00002C480000}"/>
    <cellStyle name="Normal 5 22 2 2" xfId="17098" xr:uid="{00000000-0005-0000-0000-00002D480000}"/>
    <cellStyle name="Normal 5 22 2 2 2" xfId="17099" xr:uid="{00000000-0005-0000-0000-00002E480000}"/>
    <cellStyle name="Normal 5 22 2 2 3" xfId="17100" xr:uid="{00000000-0005-0000-0000-00002F480000}"/>
    <cellStyle name="Normal 5 22 2 2 4" xfId="17101" xr:uid="{00000000-0005-0000-0000-000030480000}"/>
    <cellStyle name="Normal 5 22 2 3" xfId="17102" xr:uid="{00000000-0005-0000-0000-000031480000}"/>
    <cellStyle name="Normal 5 22 2 4" xfId="17103" xr:uid="{00000000-0005-0000-0000-000032480000}"/>
    <cellStyle name="Normal 5 22 2 5" xfId="17104" xr:uid="{00000000-0005-0000-0000-000033480000}"/>
    <cellStyle name="Normal 5 22 3" xfId="17105" xr:uid="{00000000-0005-0000-0000-000034480000}"/>
    <cellStyle name="Normal 5 22 4" xfId="17106" xr:uid="{00000000-0005-0000-0000-000035480000}"/>
    <cellStyle name="Normal 5 22 5" xfId="17107" xr:uid="{00000000-0005-0000-0000-000036480000}"/>
    <cellStyle name="Normal 5 22 6" xfId="17108" xr:uid="{00000000-0005-0000-0000-000037480000}"/>
    <cellStyle name="Normal 5 22 7" xfId="17109" xr:uid="{00000000-0005-0000-0000-000038480000}"/>
    <cellStyle name="Normal 5 22 8" xfId="17110" xr:uid="{00000000-0005-0000-0000-000039480000}"/>
    <cellStyle name="Normal 5 22 9" xfId="17111" xr:uid="{00000000-0005-0000-0000-00003A480000}"/>
    <cellStyle name="Normal 5 23" xfId="17112" xr:uid="{00000000-0005-0000-0000-00003B480000}"/>
    <cellStyle name="Normal 5 23 10" xfId="17113" xr:uid="{00000000-0005-0000-0000-00003C480000}"/>
    <cellStyle name="Normal 5 23 11" xfId="17114" xr:uid="{00000000-0005-0000-0000-00003D480000}"/>
    <cellStyle name="Normal 5 23 12" xfId="17115" xr:uid="{00000000-0005-0000-0000-00003E480000}"/>
    <cellStyle name="Normal 5 23 13" xfId="17116" xr:uid="{00000000-0005-0000-0000-00003F480000}"/>
    <cellStyle name="Normal 5 23 2" xfId="17117" xr:uid="{00000000-0005-0000-0000-000040480000}"/>
    <cellStyle name="Normal 5 23 2 2" xfId="17118" xr:uid="{00000000-0005-0000-0000-000041480000}"/>
    <cellStyle name="Normal 5 23 2 2 2" xfId="17119" xr:uid="{00000000-0005-0000-0000-000042480000}"/>
    <cellStyle name="Normal 5 23 2 2 3" xfId="17120" xr:uid="{00000000-0005-0000-0000-000043480000}"/>
    <cellStyle name="Normal 5 23 2 2 4" xfId="17121" xr:uid="{00000000-0005-0000-0000-000044480000}"/>
    <cellStyle name="Normal 5 23 2 3" xfId="17122" xr:uid="{00000000-0005-0000-0000-000045480000}"/>
    <cellStyle name="Normal 5 23 2 4" xfId="17123" xr:uid="{00000000-0005-0000-0000-000046480000}"/>
    <cellStyle name="Normal 5 23 2 5" xfId="17124" xr:uid="{00000000-0005-0000-0000-000047480000}"/>
    <cellStyle name="Normal 5 23 3" xfId="17125" xr:uid="{00000000-0005-0000-0000-000048480000}"/>
    <cellStyle name="Normal 5 23 4" xfId="17126" xr:uid="{00000000-0005-0000-0000-000049480000}"/>
    <cellStyle name="Normal 5 23 5" xfId="17127" xr:uid="{00000000-0005-0000-0000-00004A480000}"/>
    <cellStyle name="Normal 5 23 6" xfId="17128" xr:uid="{00000000-0005-0000-0000-00004B480000}"/>
    <cellStyle name="Normal 5 23 7" xfId="17129" xr:uid="{00000000-0005-0000-0000-00004C480000}"/>
    <cellStyle name="Normal 5 23 8" xfId="17130" xr:uid="{00000000-0005-0000-0000-00004D480000}"/>
    <cellStyle name="Normal 5 23 9" xfId="17131" xr:uid="{00000000-0005-0000-0000-00004E480000}"/>
    <cellStyle name="Normal 5 24" xfId="17132" xr:uid="{00000000-0005-0000-0000-00004F480000}"/>
    <cellStyle name="Normal 5 24 10" xfId="17133" xr:uid="{00000000-0005-0000-0000-000050480000}"/>
    <cellStyle name="Normal 5 24 11" xfId="17134" xr:uid="{00000000-0005-0000-0000-000051480000}"/>
    <cellStyle name="Normal 5 24 12" xfId="17135" xr:uid="{00000000-0005-0000-0000-000052480000}"/>
    <cellStyle name="Normal 5 24 13" xfId="17136" xr:uid="{00000000-0005-0000-0000-000053480000}"/>
    <cellStyle name="Normal 5 24 2" xfId="17137" xr:uid="{00000000-0005-0000-0000-000054480000}"/>
    <cellStyle name="Normal 5 24 2 2" xfId="17138" xr:uid="{00000000-0005-0000-0000-000055480000}"/>
    <cellStyle name="Normal 5 24 2 2 2" xfId="17139" xr:uid="{00000000-0005-0000-0000-000056480000}"/>
    <cellStyle name="Normal 5 24 2 2 3" xfId="17140" xr:uid="{00000000-0005-0000-0000-000057480000}"/>
    <cellStyle name="Normal 5 24 2 2 4" xfId="17141" xr:uid="{00000000-0005-0000-0000-000058480000}"/>
    <cellStyle name="Normal 5 24 2 3" xfId="17142" xr:uid="{00000000-0005-0000-0000-000059480000}"/>
    <cellStyle name="Normal 5 24 2 4" xfId="17143" xr:uid="{00000000-0005-0000-0000-00005A480000}"/>
    <cellStyle name="Normal 5 24 2 5" xfId="17144" xr:uid="{00000000-0005-0000-0000-00005B480000}"/>
    <cellStyle name="Normal 5 24 3" xfId="17145" xr:uid="{00000000-0005-0000-0000-00005C480000}"/>
    <cellStyle name="Normal 5 24 4" xfId="17146" xr:uid="{00000000-0005-0000-0000-00005D480000}"/>
    <cellStyle name="Normal 5 24 5" xfId="17147" xr:uid="{00000000-0005-0000-0000-00005E480000}"/>
    <cellStyle name="Normal 5 24 6" xfId="17148" xr:uid="{00000000-0005-0000-0000-00005F480000}"/>
    <cellStyle name="Normal 5 24 7" xfId="17149" xr:uid="{00000000-0005-0000-0000-000060480000}"/>
    <cellStyle name="Normal 5 24 8" xfId="17150" xr:uid="{00000000-0005-0000-0000-000061480000}"/>
    <cellStyle name="Normal 5 24 9" xfId="17151" xr:uid="{00000000-0005-0000-0000-000062480000}"/>
    <cellStyle name="Normal 5 25" xfId="17152" xr:uid="{00000000-0005-0000-0000-000063480000}"/>
    <cellStyle name="Normal 5 25 10" xfId="17153" xr:uid="{00000000-0005-0000-0000-000064480000}"/>
    <cellStyle name="Normal 5 25 11" xfId="17154" xr:uid="{00000000-0005-0000-0000-000065480000}"/>
    <cellStyle name="Normal 5 25 12" xfId="17155" xr:uid="{00000000-0005-0000-0000-000066480000}"/>
    <cellStyle name="Normal 5 25 13" xfId="17156" xr:uid="{00000000-0005-0000-0000-000067480000}"/>
    <cellStyle name="Normal 5 25 2" xfId="17157" xr:uid="{00000000-0005-0000-0000-000068480000}"/>
    <cellStyle name="Normal 5 25 2 2" xfId="17158" xr:uid="{00000000-0005-0000-0000-000069480000}"/>
    <cellStyle name="Normal 5 25 2 2 2" xfId="17159" xr:uid="{00000000-0005-0000-0000-00006A480000}"/>
    <cellStyle name="Normal 5 25 2 2 3" xfId="17160" xr:uid="{00000000-0005-0000-0000-00006B480000}"/>
    <cellStyle name="Normal 5 25 2 2 4" xfId="17161" xr:uid="{00000000-0005-0000-0000-00006C480000}"/>
    <cellStyle name="Normal 5 25 2 3" xfId="17162" xr:uid="{00000000-0005-0000-0000-00006D480000}"/>
    <cellStyle name="Normal 5 25 2 4" xfId="17163" xr:uid="{00000000-0005-0000-0000-00006E480000}"/>
    <cellStyle name="Normal 5 25 2 5" xfId="17164" xr:uid="{00000000-0005-0000-0000-00006F480000}"/>
    <cellStyle name="Normal 5 25 3" xfId="17165" xr:uid="{00000000-0005-0000-0000-000070480000}"/>
    <cellStyle name="Normal 5 25 4" xfId="17166" xr:uid="{00000000-0005-0000-0000-000071480000}"/>
    <cellStyle name="Normal 5 25 5" xfId="17167" xr:uid="{00000000-0005-0000-0000-000072480000}"/>
    <cellStyle name="Normal 5 25 6" xfId="17168" xr:uid="{00000000-0005-0000-0000-000073480000}"/>
    <cellStyle name="Normal 5 25 7" xfId="17169" xr:uid="{00000000-0005-0000-0000-000074480000}"/>
    <cellStyle name="Normal 5 25 8" xfId="17170" xr:uid="{00000000-0005-0000-0000-000075480000}"/>
    <cellStyle name="Normal 5 25 9" xfId="17171" xr:uid="{00000000-0005-0000-0000-000076480000}"/>
    <cellStyle name="Normal 5 26" xfId="17172" xr:uid="{00000000-0005-0000-0000-000077480000}"/>
    <cellStyle name="Normal 5 26 10" xfId="17173" xr:uid="{00000000-0005-0000-0000-000078480000}"/>
    <cellStyle name="Normal 5 26 11" xfId="17174" xr:uid="{00000000-0005-0000-0000-000079480000}"/>
    <cellStyle name="Normal 5 26 12" xfId="17175" xr:uid="{00000000-0005-0000-0000-00007A480000}"/>
    <cellStyle name="Normal 5 26 13" xfId="17176" xr:uid="{00000000-0005-0000-0000-00007B480000}"/>
    <cellStyle name="Normal 5 26 2" xfId="17177" xr:uid="{00000000-0005-0000-0000-00007C480000}"/>
    <cellStyle name="Normal 5 26 2 2" xfId="17178" xr:uid="{00000000-0005-0000-0000-00007D480000}"/>
    <cellStyle name="Normal 5 26 2 2 2" xfId="17179" xr:uid="{00000000-0005-0000-0000-00007E480000}"/>
    <cellStyle name="Normal 5 26 2 2 3" xfId="17180" xr:uid="{00000000-0005-0000-0000-00007F480000}"/>
    <cellStyle name="Normal 5 26 2 2 4" xfId="17181" xr:uid="{00000000-0005-0000-0000-000080480000}"/>
    <cellStyle name="Normal 5 26 2 3" xfId="17182" xr:uid="{00000000-0005-0000-0000-000081480000}"/>
    <cellStyle name="Normal 5 26 2 4" xfId="17183" xr:uid="{00000000-0005-0000-0000-000082480000}"/>
    <cellStyle name="Normal 5 26 2 5" xfId="17184" xr:uid="{00000000-0005-0000-0000-000083480000}"/>
    <cellStyle name="Normal 5 26 3" xfId="17185" xr:uid="{00000000-0005-0000-0000-000084480000}"/>
    <cellStyle name="Normal 5 26 4" xfId="17186" xr:uid="{00000000-0005-0000-0000-000085480000}"/>
    <cellStyle name="Normal 5 26 5" xfId="17187" xr:uid="{00000000-0005-0000-0000-000086480000}"/>
    <cellStyle name="Normal 5 26 6" xfId="17188" xr:uid="{00000000-0005-0000-0000-000087480000}"/>
    <cellStyle name="Normal 5 26 7" xfId="17189" xr:uid="{00000000-0005-0000-0000-000088480000}"/>
    <cellStyle name="Normal 5 26 8" xfId="17190" xr:uid="{00000000-0005-0000-0000-000089480000}"/>
    <cellStyle name="Normal 5 26 9" xfId="17191" xr:uid="{00000000-0005-0000-0000-00008A480000}"/>
    <cellStyle name="Normal 5 27" xfId="17192" xr:uid="{00000000-0005-0000-0000-00008B480000}"/>
    <cellStyle name="Normal 5 27 10" xfId="17193" xr:uid="{00000000-0005-0000-0000-00008C480000}"/>
    <cellStyle name="Normal 5 27 11" xfId="17194" xr:uid="{00000000-0005-0000-0000-00008D480000}"/>
    <cellStyle name="Normal 5 27 12" xfId="17195" xr:uid="{00000000-0005-0000-0000-00008E480000}"/>
    <cellStyle name="Normal 5 27 13" xfId="17196" xr:uid="{00000000-0005-0000-0000-00008F480000}"/>
    <cellStyle name="Normal 5 27 2" xfId="17197" xr:uid="{00000000-0005-0000-0000-000090480000}"/>
    <cellStyle name="Normal 5 27 2 2" xfId="17198" xr:uid="{00000000-0005-0000-0000-000091480000}"/>
    <cellStyle name="Normal 5 27 2 2 2" xfId="17199" xr:uid="{00000000-0005-0000-0000-000092480000}"/>
    <cellStyle name="Normal 5 27 2 2 3" xfId="17200" xr:uid="{00000000-0005-0000-0000-000093480000}"/>
    <cellStyle name="Normal 5 27 2 2 4" xfId="17201" xr:uid="{00000000-0005-0000-0000-000094480000}"/>
    <cellStyle name="Normal 5 27 2 3" xfId="17202" xr:uid="{00000000-0005-0000-0000-000095480000}"/>
    <cellStyle name="Normal 5 27 2 4" xfId="17203" xr:uid="{00000000-0005-0000-0000-000096480000}"/>
    <cellStyle name="Normal 5 27 2 5" xfId="17204" xr:uid="{00000000-0005-0000-0000-000097480000}"/>
    <cellStyle name="Normal 5 27 3" xfId="17205" xr:uid="{00000000-0005-0000-0000-000098480000}"/>
    <cellStyle name="Normal 5 27 4" xfId="17206" xr:uid="{00000000-0005-0000-0000-000099480000}"/>
    <cellStyle name="Normal 5 27 5" xfId="17207" xr:uid="{00000000-0005-0000-0000-00009A480000}"/>
    <cellStyle name="Normal 5 27 6" xfId="17208" xr:uid="{00000000-0005-0000-0000-00009B480000}"/>
    <cellStyle name="Normal 5 27 7" xfId="17209" xr:uid="{00000000-0005-0000-0000-00009C480000}"/>
    <cellStyle name="Normal 5 27 8" xfId="17210" xr:uid="{00000000-0005-0000-0000-00009D480000}"/>
    <cellStyle name="Normal 5 27 9" xfId="17211" xr:uid="{00000000-0005-0000-0000-00009E480000}"/>
    <cellStyle name="Normal 5 28" xfId="17212" xr:uid="{00000000-0005-0000-0000-00009F480000}"/>
    <cellStyle name="Normal 5 28 10" xfId="17213" xr:uid="{00000000-0005-0000-0000-0000A0480000}"/>
    <cellStyle name="Normal 5 28 11" xfId="17214" xr:uid="{00000000-0005-0000-0000-0000A1480000}"/>
    <cellStyle name="Normal 5 28 12" xfId="17215" xr:uid="{00000000-0005-0000-0000-0000A2480000}"/>
    <cellStyle name="Normal 5 28 13" xfId="17216" xr:uid="{00000000-0005-0000-0000-0000A3480000}"/>
    <cellStyle name="Normal 5 28 2" xfId="17217" xr:uid="{00000000-0005-0000-0000-0000A4480000}"/>
    <cellStyle name="Normal 5 28 2 2" xfId="17218" xr:uid="{00000000-0005-0000-0000-0000A5480000}"/>
    <cellStyle name="Normal 5 28 2 2 2" xfId="17219" xr:uid="{00000000-0005-0000-0000-0000A6480000}"/>
    <cellStyle name="Normal 5 28 2 2 3" xfId="17220" xr:uid="{00000000-0005-0000-0000-0000A7480000}"/>
    <cellStyle name="Normal 5 28 2 2 4" xfId="17221" xr:uid="{00000000-0005-0000-0000-0000A8480000}"/>
    <cellStyle name="Normal 5 28 2 3" xfId="17222" xr:uid="{00000000-0005-0000-0000-0000A9480000}"/>
    <cellStyle name="Normal 5 28 2 4" xfId="17223" xr:uid="{00000000-0005-0000-0000-0000AA480000}"/>
    <cellStyle name="Normal 5 28 2 5" xfId="17224" xr:uid="{00000000-0005-0000-0000-0000AB480000}"/>
    <cellStyle name="Normal 5 28 3" xfId="17225" xr:uid="{00000000-0005-0000-0000-0000AC480000}"/>
    <cellStyle name="Normal 5 28 4" xfId="17226" xr:uid="{00000000-0005-0000-0000-0000AD480000}"/>
    <cellStyle name="Normal 5 28 5" xfId="17227" xr:uid="{00000000-0005-0000-0000-0000AE480000}"/>
    <cellStyle name="Normal 5 28 6" xfId="17228" xr:uid="{00000000-0005-0000-0000-0000AF480000}"/>
    <cellStyle name="Normal 5 28 7" xfId="17229" xr:uid="{00000000-0005-0000-0000-0000B0480000}"/>
    <cellStyle name="Normal 5 28 8" xfId="17230" xr:uid="{00000000-0005-0000-0000-0000B1480000}"/>
    <cellStyle name="Normal 5 28 9" xfId="17231" xr:uid="{00000000-0005-0000-0000-0000B2480000}"/>
    <cellStyle name="Normal 5 29" xfId="17232" xr:uid="{00000000-0005-0000-0000-0000B3480000}"/>
    <cellStyle name="Normal 5 29 2" xfId="17233" xr:uid="{00000000-0005-0000-0000-0000B4480000}"/>
    <cellStyle name="Normal 5 29 2 2" xfId="17234" xr:uid="{00000000-0005-0000-0000-0000B5480000}"/>
    <cellStyle name="Normal 5 29 2 3" xfId="17235" xr:uid="{00000000-0005-0000-0000-0000B6480000}"/>
    <cellStyle name="Normal 5 29 3" xfId="17236" xr:uid="{00000000-0005-0000-0000-0000B7480000}"/>
    <cellStyle name="Normal 5 29 4" xfId="17237" xr:uid="{00000000-0005-0000-0000-0000B8480000}"/>
    <cellStyle name="Normal 5 29 5" xfId="17238" xr:uid="{00000000-0005-0000-0000-0000B9480000}"/>
    <cellStyle name="Normal 5 29 6" xfId="17239" xr:uid="{00000000-0005-0000-0000-0000BA480000}"/>
    <cellStyle name="Normal 5 3" xfId="1168" xr:uid="{00000000-0005-0000-0000-0000BB480000}"/>
    <cellStyle name="Normal 5 3 10" xfId="17240" xr:uid="{00000000-0005-0000-0000-0000BC480000}"/>
    <cellStyle name="Normal 5 3 11" xfId="17241" xr:uid="{00000000-0005-0000-0000-0000BD480000}"/>
    <cellStyle name="Normal 5 3 2" xfId="17242" xr:uid="{00000000-0005-0000-0000-0000BE480000}"/>
    <cellStyle name="Normal 5 3 2 2" xfId="17243" xr:uid="{00000000-0005-0000-0000-0000BF480000}"/>
    <cellStyle name="Normal 5 3 2 3" xfId="17244" xr:uid="{00000000-0005-0000-0000-0000C0480000}"/>
    <cellStyle name="Normal 5 3 3" xfId="17245" xr:uid="{00000000-0005-0000-0000-0000C1480000}"/>
    <cellStyle name="Normal 5 3 4" xfId="17246" xr:uid="{00000000-0005-0000-0000-0000C2480000}"/>
    <cellStyle name="Normal 5 3 5" xfId="17247" xr:uid="{00000000-0005-0000-0000-0000C3480000}"/>
    <cellStyle name="Normal 5 3 6" xfId="17248" xr:uid="{00000000-0005-0000-0000-0000C4480000}"/>
    <cellStyle name="Normal 5 3 7" xfId="17249" xr:uid="{00000000-0005-0000-0000-0000C5480000}"/>
    <cellStyle name="Normal 5 3 8" xfId="17250" xr:uid="{00000000-0005-0000-0000-0000C6480000}"/>
    <cellStyle name="Normal 5 3 9" xfId="17251" xr:uid="{00000000-0005-0000-0000-0000C7480000}"/>
    <cellStyle name="Normal 5 30" xfId="17252" xr:uid="{00000000-0005-0000-0000-0000C8480000}"/>
    <cellStyle name="Normal 5 30 2" xfId="17253" xr:uid="{00000000-0005-0000-0000-0000C9480000}"/>
    <cellStyle name="Normal 5 30 2 2" xfId="17254" xr:uid="{00000000-0005-0000-0000-0000CA480000}"/>
    <cellStyle name="Normal 5 30 2 3" xfId="17255" xr:uid="{00000000-0005-0000-0000-0000CB480000}"/>
    <cellStyle name="Normal 5 30 3" xfId="17256" xr:uid="{00000000-0005-0000-0000-0000CC480000}"/>
    <cellStyle name="Normal 5 30 4" xfId="17257" xr:uid="{00000000-0005-0000-0000-0000CD480000}"/>
    <cellStyle name="Normal 5 31" xfId="17258" xr:uid="{00000000-0005-0000-0000-0000CE480000}"/>
    <cellStyle name="Normal 5 32" xfId="17259" xr:uid="{00000000-0005-0000-0000-0000CF480000}"/>
    <cellStyle name="Normal 5 33" xfId="17260" xr:uid="{00000000-0005-0000-0000-0000D0480000}"/>
    <cellStyle name="Normal 5 34" xfId="17261" xr:uid="{00000000-0005-0000-0000-0000D1480000}"/>
    <cellStyle name="Normal 5 35" xfId="17262" xr:uid="{00000000-0005-0000-0000-0000D2480000}"/>
    <cellStyle name="Normal 5 36" xfId="17263" xr:uid="{00000000-0005-0000-0000-0000D3480000}"/>
    <cellStyle name="Normal 5 37" xfId="17264" xr:uid="{00000000-0005-0000-0000-0000D4480000}"/>
    <cellStyle name="Normal 5 38" xfId="17265" xr:uid="{00000000-0005-0000-0000-0000D5480000}"/>
    <cellStyle name="Normal 5 39" xfId="17266" xr:uid="{00000000-0005-0000-0000-0000D6480000}"/>
    <cellStyle name="Normal 5 4" xfId="1169" xr:uid="{00000000-0005-0000-0000-0000D7480000}"/>
    <cellStyle name="Normal 5 4 10" xfId="17267" xr:uid="{00000000-0005-0000-0000-0000D8480000}"/>
    <cellStyle name="Normal 5 4 11" xfId="17268" xr:uid="{00000000-0005-0000-0000-0000D9480000}"/>
    <cellStyle name="Normal 5 4 2" xfId="17269" xr:uid="{00000000-0005-0000-0000-0000DA480000}"/>
    <cellStyle name="Normal 5 4 2 2" xfId="17270" xr:uid="{00000000-0005-0000-0000-0000DB480000}"/>
    <cellStyle name="Normal 5 4 2 3" xfId="17271" xr:uid="{00000000-0005-0000-0000-0000DC480000}"/>
    <cellStyle name="Normal 5 4 3" xfId="17272" xr:uid="{00000000-0005-0000-0000-0000DD480000}"/>
    <cellStyle name="Normal 5 4 4" xfId="17273" xr:uid="{00000000-0005-0000-0000-0000DE480000}"/>
    <cellStyle name="Normal 5 4 5" xfId="17274" xr:uid="{00000000-0005-0000-0000-0000DF480000}"/>
    <cellStyle name="Normal 5 4 6" xfId="17275" xr:uid="{00000000-0005-0000-0000-0000E0480000}"/>
    <cellStyle name="Normal 5 4 7" xfId="17276" xr:uid="{00000000-0005-0000-0000-0000E1480000}"/>
    <cellStyle name="Normal 5 4 8" xfId="17277" xr:uid="{00000000-0005-0000-0000-0000E2480000}"/>
    <cellStyle name="Normal 5 4 9" xfId="17278" xr:uid="{00000000-0005-0000-0000-0000E3480000}"/>
    <cellStyle name="Normal 5 40" xfId="17279" xr:uid="{00000000-0005-0000-0000-0000E4480000}"/>
    <cellStyle name="Normal 5 41" xfId="17280" xr:uid="{00000000-0005-0000-0000-0000E5480000}"/>
    <cellStyle name="Normal 5 42" xfId="17281" xr:uid="{00000000-0005-0000-0000-0000E6480000}"/>
    <cellStyle name="Normal 5 43" xfId="17282" xr:uid="{00000000-0005-0000-0000-0000E7480000}"/>
    <cellStyle name="Normal 5 44" xfId="21941" xr:uid="{00000000-0005-0000-0000-0000E8480000}"/>
    <cellStyle name="Normal 5 5" xfId="1170" xr:uid="{00000000-0005-0000-0000-0000E9480000}"/>
    <cellStyle name="Normal 5 5 10" xfId="17283" xr:uid="{00000000-0005-0000-0000-0000EA480000}"/>
    <cellStyle name="Normal 5 5 11" xfId="17284" xr:uid="{00000000-0005-0000-0000-0000EB480000}"/>
    <cellStyle name="Normal 5 5 2" xfId="17285" xr:uid="{00000000-0005-0000-0000-0000EC480000}"/>
    <cellStyle name="Normal 5 5 2 2" xfId="17286" xr:uid="{00000000-0005-0000-0000-0000ED480000}"/>
    <cellStyle name="Normal 5 5 2 3" xfId="17287" xr:uid="{00000000-0005-0000-0000-0000EE480000}"/>
    <cellStyle name="Normal 5 5 3" xfId="17288" xr:uid="{00000000-0005-0000-0000-0000EF480000}"/>
    <cellStyle name="Normal 5 5 4" xfId="17289" xr:uid="{00000000-0005-0000-0000-0000F0480000}"/>
    <cellStyle name="Normal 5 5 5" xfId="17290" xr:uid="{00000000-0005-0000-0000-0000F1480000}"/>
    <cellStyle name="Normal 5 5 6" xfId="17291" xr:uid="{00000000-0005-0000-0000-0000F2480000}"/>
    <cellStyle name="Normal 5 5 7" xfId="17292" xr:uid="{00000000-0005-0000-0000-0000F3480000}"/>
    <cellStyle name="Normal 5 5 8" xfId="17293" xr:uid="{00000000-0005-0000-0000-0000F4480000}"/>
    <cellStyle name="Normal 5 5 9" xfId="17294" xr:uid="{00000000-0005-0000-0000-0000F5480000}"/>
    <cellStyle name="Normal 5 6" xfId="1171" xr:uid="{00000000-0005-0000-0000-0000F6480000}"/>
    <cellStyle name="Normal 5 6 10" xfId="17295" xr:uid="{00000000-0005-0000-0000-0000F7480000}"/>
    <cellStyle name="Normal 5 6 11" xfId="17296" xr:uid="{00000000-0005-0000-0000-0000F8480000}"/>
    <cellStyle name="Normal 5 6 2" xfId="17297" xr:uid="{00000000-0005-0000-0000-0000F9480000}"/>
    <cellStyle name="Normal 5 6 2 2" xfId="17298" xr:uid="{00000000-0005-0000-0000-0000FA480000}"/>
    <cellStyle name="Normal 5 6 2 3" xfId="17299" xr:uid="{00000000-0005-0000-0000-0000FB480000}"/>
    <cellStyle name="Normal 5 6 3" xfId="17300" xr:uid="{00000000-0005-0000-0000-0000FC480000}"/>
    <cellStyle name="Normal 5 6 4" xfId="17301" xr:uid="{00000000-0005-0000-0000-0000FD480000}"/>
    <cellStyle name="Normal 5 6 5" xfId="17302" xr:uid="{00000000-0005-0000-0000-0000FE480000}"/>
    <cellStyle name="Normal 5 6 6" xfId="17303" xr:uid="{00000000-0005-0000-0000-0000FF480000}"/>
    <cellStyle name="Normal 5 6 7" xfId="17304" xr:uid="{00000000-0005-0000-0000-000000490000}"/>
    <cellStyle name="Normal 5 6 8" xfId="17305" xr:uid="{00000000-0005-0000-0000-000001490000}"/>
    <cellStyle name="Normal 5 6 9" xfId="17306" xr:uid="{00000000-0005-0000-0000-000002490000}"/>
    <cellStyle name="Normal 5 7" xfId="1172" xr:uid="{00000000-0005-0000-0000-000003490000}"/>
    <cellStyle name="Normal 5 7 10" xfId="17307" xr:uid="{00000000-0005-0000-0000-000004490000}"/>
    <cellStyle name="Normal 5 7 11" xfId="17308" xr:uid="{00000000-0005-0000-0000-000005490000}"/>
    <cellStyle name="Normal 5 7 2" xfId="17309" xr:uid="{00000000-0005-0000-0000-000006490000}"/>
    <cellStyle name="Normal 5 7 2 2" xfId="17310" xr:uid="{00000000-0005-0000-0000-000007490000}"/>
    <cellStyle name="Normal 5 7 2 3" xfId="17311" xr:uid="{00000000-0005-0000-0000-000008490000}"/>
    <cellStyle name="Normal 5 7 3" xfId="17312" xr:uid="{00000000-0005-0000-0000-000009490000}"/>
    <cellStyle name="Normal 5 7 4" xfId="17313" xr:uid="{00000000-0005-0000-0000-00000A490000}"/>
    <cellStyle name="Normal 5 7 5" xfId="17314" xr:uid="{00000000-0005-0000-0000-00000B490000}"/>
    <cellStyle name="Normal 5 7 6" xfId="17315" xr:uid="{00000000-0005-0000-0000-00000C490000}"/>
    <cellStyle name="Normal 5 7 7" xfId="17316" xr:uid="{00000000-0005-0000-0000-00000D490000}"/>
    <cellStyle name="Normal 5 7 8" xfId="17317" xr:uid="{00000000-0005-0000-0000-00000E490000}"/>
    <cellStyle name="Normal 5 7 9" xfId="17318" xr:uid="{00000000-0005-0000-0000-00000F490000}"/>
    <cellStyle name="Normal 5 8" xfId="1173" xr:uid="{00000000-0005-0000-0000-000010490000}"/>
    <cellStyle name="Normal 5 8 10" xfId="17319" xr:uid="{00000000-0005-0000-0000-000011490000}"/>
    <cellStyle name="Normal 5 8 11" xfId="17320" xr:uid="{00000000-0005-0000-0000-000012490000}"/>
    <cellStyle name="Normal 5 8 2" xfId="17321" xr:uid="{00000000-0005-0000-0000-000013490000}"/>
    <cellStyle name="Normal 5 8 2 2" xfId="17322" xr:uid="{00000000-0005-0000-0000-000014490000}"/>
    <cellStyle name="Normal 5 8 2 3" xfId="17323" xr:uid="{00000000-0005-0000-0000-000015490000}"/>
    <cellStyle name="Normal 5 8 3" xfId="17324" xr:uid="{00000000-0005-0000-0000-000016490000}"/>
    <cellStyle name="Normal 5 8 4" xfId="17325" xr:uid="{00000000-0005-0000-0000-000017490000}"/>
    <cellStyle name="Normal 5 8 5" xfId="17326" xr:uid="{00000000-0005-0000-0000-000018490000}"/>
    <cellStyle name="Normal 5 8 6" xfId="17327" xr:uid="{00000000-0005-0000-0000-000019490000}"/>
    <cellStyle name="Normal 5 8 7" xfId="17328" xr:uid="{00000000-0005-0000-0000-00001A490000}"/>
    <cellStyle name="Normal 5 8 8" xfId="17329" xr:uid="{00000000-0005-0000-0000-00001B490000}"/>
    <cellStyle name="Normal 5 8 9" xfId="17330" xr:uid="{00000000-0005-0000-0000-00001C490000}"/>
    <cellStyle name="Normal 5 9" xfId="1174" xr:uid="{00000000-0005-0000-0000-00001D490000}"/>
    <cellStyle name="Normal 5 9 10" xfId="17331" xr:uid="{00000000-0005-0000-0000-00001E490000}"/>
    <cellStyle name="Normal 5 9 11" xfId="17332" xr:uid="{00000000-0005-0000-0000-00001F490000}"/>
    <cellStyle name="Normal 5 9 2" xfId="17333" xr:uid="{00000000-0005-0000-0000-000020490000}"/>
    <cellStyle name="Normal 5 9 2 2" xfId="17334" xr:uid="{00000000-0005-0000-0000-000021490000}"/>
    <cellStyle name="Normal 5 9 2 3" xfId="17335" xr:uid="{00000000-0005-0000-0000-000022490000}"/>
    <cellStyle name="Normal 5 9 3" xfId="17336" xr:uid="{00000000-0005-0000-0000-000023490000}"/>
    <cellStyle name="Normal 5 9 4" xfId="17337" xr:uid="{00000000-0005-0000-0000-000024490000}"/>
    <cellStyle name="Normal 5 9 5" xfId="17338" xr:uid="{00000000-0005-0000-0000-000025490000}"/>
    <cellStyle name="Normal 5 9 6" xfId="17339" xr:uid="{00000000-0005-0000-0000-000026490000}"/>
    <cellStyle name="Normal 5 9 7" xfId="17340" xr:uid="{00000000-0005-0000-0000-000027490000}"/>
    <cellStyle name="Normal 5 9 8" xfId="17341" xr:uid="{00000000-0005-0000-0000-000028490000}"/>
    <cellStyle name="Normal 5 9 9" xfId="17342" xr:uid="{00000000-0005-0000-0000-000029490000}"/>
    <cellStyle name="Normal 50" xfId="1175" xr:uid="{00000000-0005-0000-0000-00002A490000}"/>
    <cellStyle name="Normal 50 10" xfId="17343" xr:uid="{00000000-0005-0000-0000-00002B490000}"/>
    <cellStyle name="Normal 50 10 2" xfId="17344" xr:uid="{00000000-0005-0000-0000-00002C490000}"/>
    <cellStyle name="Normal 50 10 3" xfId="17345" xr:uid="{00000000-0005-0000-0000-00002D490000}"/>
    <cellStyle name="Normal 50 10 4" xfId="17346" xr:uid="{00000000-0005-0000-0000-00002E490000}"/>
    <cellStyle name="Normal 50 11" xfId="17347" xr:uid="{00000000-0005-0000-0000-00002F490000}"/>
    <cellStyle name="Normal 50 11 2" xfId="17348" xr:uid="{00000000-0005-0000-0000-000030490000}"/>
    <cellStyle name="Normal 50 11 3" xfId="17349" xr:uid="{00000000-0005-0000-0000-000031490000}"/>
    <cellStyle name="Normal 50 11 4" xfId="17350" xr:uid="{00000000-0005-0000-0000-000032490000}"/>
    <cellStyle name="Normal 50 12" xfId="17351" xr:uid="{00000000-0005-0000-0000-000033490000}"/>
    <cellStyle name="Normal 50 13" xfId="17352" xr:uid="{00000000-0005-0000-0000-000034490000}"/>
    <cellStyle name="Normal 50 14" xfId="17353" xr:uid="{00000000-0005-0000-0000-000035490000}"/>
    <cellStyle name="Normal 50 15" xfId="17354" xr:uid="{00000000-0005-0000-0000-000036490000}"/>
    <cellStyle name="Normal 50 16" xfId="17355" xr:uid="{00000000-0005-0000-0000-000037490000}"/>
    <cellStyle name="Normal 50 17" xfId="17356" xr:uid="{00000000-0005-0000-0000-000038490000}"/>
    <cellStyle name="Normal 50 18" xfId="21942" xr:uid="{00000000-0005-0000-0000-000039490000}"/>
    <cellStyle name="Normal 50 2" xfId="2154" xr:uid="{00000000-0005-0000-0000-00003A490000}"/>
    <cellStyle name="Normal 50 2 10" xfId="17357" xr:uid="{00000000-0005-0000-0000-00003B490000}"/>
    <cellStyle name="Normal 50 2 11" xfId="17358" xr:uid="{00000000-0005-0000-0000-00003C490000}"/>
    <cellStyle name="Normal 50 2 12" xfId="17359" xr:uid="{00000000-0005-0000-0000-00003D490000}"/>
    <cellStyle name="Normal 50 2 13" xfId="17360" xr:uid="{00000000-0005-0000-0000-00003E490000}"/>
    <cellStyle name="Normal 50 2 14" xfId="21943" xr:uid="{00000000-0005-0000-0000-00003F490000}"/>
    <cellStyle name="Normal 50 2 2" xfId="17361" xr:uid="{00000000-0005-0000-0000-000040490000}"/>
    <cellStyle name="Normal 50 2 2 2" xfId="17362" xr:uid="{00000000-0005-0000-0000-000041490000}"/>
    <cellStyle name="Normal 50 2 2 2 2" xfId="17363" xr:uid="{00000000-0005-0000-0000-000042490000}"/>
    <cellStyle name="Normal 50 2 2 2 3" xfId="17364" xr:uid="{00000000-0005-0000-0000-000043490000}"/>
    <cellStyle name="Normal 50 2 2 2 4" xfId="17365" xr:uid="{00000000-0005-0000-0000-000044490000}"/>
    <cellStyle name="Normal 50 2 2 3" xfId="17366" xr:uid="{00000000-0005-0000-0000-000045490000}"/>
    <cellStyle name="Normal 50 2 2 4" xfId="17367" xr:uid="{00000000-0005-0000-0000-000046490000}"/>
    <cellStyle name="Normal 50 2 2 5" xfId="17368" xr:uid="{00000000-0005-0000-0000-000047490000}"/>
    <cellStyle name="Normal 50 2 3" xfId="17369" xr:uid="{00000000-0005-0000-0000-000048490000}"/>
    <cellStyle name="Normal 50 2 3 2" xfId="17370" xr:uid="{00000000-0005-0000-0000-000049490000}"/>
    <cellStyle name="Normal 50 2 3 3" xfId="17371" xr:uid="{00000000-0005-0000-0000-00004A490000}"/>
    <cellStyle name="Normal 50 2 3 4" xfId="17372" xr:uid="{00000000-0005-0000-0000-00004B490000}"/>
    <cellStyle name="Normal 50 2 4" xfId="17373" xr:uid="{00000000-0005-0000-0000-00004C490000}"/>
    <cellStyle name="Normal 50 2 4 2" xfId="17374" xr:uid="{00000000-0005-0000-0000-00004D490000}"/>
    <cellStyle name="Normal 50 2 4 3" xfId="17375" xr:uid="{00000000-0005-0000-0000-00004E490000}"/>
    <cellStyle name="Normal 50 2 4 4" xfId="17376" xr:uid="{00000000-0005-0000-0000-00004F490000}"/>
    <cellStyle name="Normal 50 2 5" xfId="17377" xr:uid="{00000000-0005-0000-0000-000050490000}"/>
    <cellStyle name="Normal 50 2 5 2" xfId="17378" xr:uid="{00000000-0005-0000-0000-000051490000}"/>
    <cellStyle name="Normal 50 2 5 3" xfId="17379" xr:uid="{00000000-0005-0000-0000-000052490000}"/>
    <cellStyle name="Normal 50 2 5 4" xfId="17380" xr:uid="{00000000-0005-0000-0000-000053490000}"/>
    <cellStyle name="Normal 50 2 6" xfId="17381" xr:uid="{00000000-0005-0000-0000-000054490000}"/>
    <cellStyle name="Normal 50 2 6 2" xfId="17382" xr:uid="{00000000-0005-0000-0000-000055490000}"/>
    <cellStyle name="Normal 50 2 6 3" xfId="17383" xr:uid="{00000000-0005-0000-0000-000056490000}"/>
    <cellStyle name="Normal 50 2 6 4" xfId="17384" xr:uid="{00000000-0005-0000-0000-000057490000}"/>
    <cellStyle name="Normal 50 2 7" xfId="17385" xr:uid="{00000000-0005-0000-0000-000058490000}"/>
    <cellStyle name="Normal 50 2 7 2" xfId="17386" xr:uid="{00000000-0005-0000-0000-000059490000}"/>
    <cellStyle name="Normal 50 2 7 3" xfId="17387" xr:uid="{00000000-0005-0000-0000-00005A490000}"/>
    <cellStyle name="Normal 50 2 7 4" xfId="17388" xr:uid="{00000000-0005-0000-0000-00005B490000}"/>
    <cellStyle name="Normal 50 2 8" xfId="17389" xr:uid="{00000000-0005-0000-0000-00005C490000}"/>
    <cellStyle name="Normal 50 2 9" xfId="17390" xr:uid="{00000000-0005-0000-0000-00005D490000}"/>
    <cellStyle name="Normal 50 3" xfId="2155" xr:uid="{00000000-0005-0000-0000-00005E490000}"/>
    <cellStyle name="Normal 50 3 10" xfId="17391" xr:uid="{00000000-0005-0000-0000-00005F490000}"/>
    <cellStyle name="Normal 50 3 11" xfId="17392" xr:uid="{00000000-0005-0000-0000-000060490000}"/>
    <cellStyle name="Normal 50 3 12" xfId="17393" xr:uid="{00000000-0005-0000-0000-000061490000}"/>
    <cellStyle name="Normal 50 3 13" xfId="17394" xr:uid="{00000000-0005-0000-0000-000062490000}"/>
    <cellStyle name="Normal 50 3 14" xfId="21944" xr:uid="{00000000-0005-0000-0000-000063490000}"/>
    <cellStyle name="Normal 50 3 2" xfId="17395" xr:uid="{00000000-0005-0000-0000-000064490000}"/>
    <cellStyle name="Normal 50 3 2 2" xfId="17396" xr:uid="{00000000-0005-0000-0000-000065490000}"/>
    <cellStyle name="Normal 50 3 2 2 2" xfId="17397" xr:uid="{00000000-0005-0000-0000-000066490000}"/>
    <cellStyle name="Normal 50 3 2 2 3" xfId="17398" xr:uid="{00000000-0005-0000-0000-000067490000}"/>
    <cellStyle name="Normal 50 3 2 2 4" xfId="17399" xr:uid="{00000000-0005-0000-0000-000068490000}"/>
    <cellStyle name="Normal 50 3 2 3" xfId="17400" xr:uid="{00000000-0005-0000-0000-000069490000}"/>
    <cellStyle name="Normal 50 3 2 4" xfId="17401" xr:uid="{00000000-0005-0000-0000-00006A490000}"/>
    <cellStyle name="Normal 50 3 2 5" xfId="17402" xr:uid="{00000000-0005-0000-0000-00006B490000}"/>
    <cellStyle name="Normal 50 3 3" xfId="17403" xr:uid="{00000000-0005-0000-0000-00006C490000}"/>
    <cellStyle name="Normal 50 3 3 2" xfId="17404" xr:uid="{00000000-0005-0000-0000-00006D490000}"/>
    <cellStyle name="Normal 50 3 3 3" xfId="17405" xr:uid="{00000000-0005-0000-0000-00006E490000}"/>
    <cellStyle name="Normal 50 3 3 4" xfId="17406" xr:uid="{00000000-0005-0000-0000-00006F490000}"/>
    <cellStyle name="Normal 50 3 4" xfId="17407" xr:uid="{00000000-0005-0000-0000-000070490000}"/>
    <cellStyle name="Normal 50 3 4 2" xfId="17408" xr:uid="{00000000-0005-0000-0000-000071490000}"/>
    <cellStyle name="Normal 50 3 4 3" xfId="17409" xr:uid="{00000000-0005-0000-0000-000072490000}"/>
    <cellStyle name="Normal 50 3 4 4" xfId="17410" xr:uid="{00000000-0005-0000-0000-000073490000}"/>
    <cellStyle name="Normal 50 3 5" xfId="17411" xr:uid="{00000000-0005-0000-0000-000074490000}"/>
    <cellStyle name="Normal 50 3 5 2" xfId="17412" xr:uid="{00000000-0005-0000-0000-000075490000}"/>
    <cellStyle name="Normal 50 3 5 3" xfId="17413" xr:uid="{00000000-0005-0000-0000-000076490000}"/>
    <cellStyle name="Normal 50 3 5 4" xfId="17414" xr:uid="{00000000-0005-0000-0000-000077490000}"/>
    <cellStyle name="Normal 50 3 6" xfId="17415" xr:uid="{00000000-0005-0000-0000-000078490000}"/>
    <cellStyle name="Normal 50 3 6 2" xfId="17416" xr:uid="{00000000-0005-0000-0000-000079490000}"/>
    <cellStyle name="Normal 50 3 6 3" xfId="17417" xr:uid="{00000000-0005-0000-0000-00007A490000}"/>
    <cellStyle name="Normal 50 3 6 4" xfId="17418" xr:uid="{00000000-0005-0000-0000-00007B490000}"/>
    <cellStyle name="Normal 50 3 7" xfId="17419" xr:uid="{00000000-0005-0000-0000-00007C490000}"/>
    <cellStyle name="Normal 50 3 7 2" xfId="17420" xr:uid="{00000000-0005-0000-0000-00007D490000}"/>
    <cellStyle name="Normal 50 3 7 3" xfId="17421" xr:uid="{00000000-0005-0000-0000-00007E490000}"/>
    <cellStyle name="Normal 50 3 7 4" xfId="17422" xr:uid="{00000000-0005-0000-0000-00007F490000}"/>
    <cellStyle name="Normal 50 3 8" xfId="17423" xr:uid="{00000000-0005-0000-0000-000080490000}"/>
    <cellStyle name="Normal 50 3 9" xfId="17424" xr:uid="{00000000-0005-0000-0000-000081490000}"/>
    <cellStyle name="Normal 50 4" xfId="2156" xr:uid="{00000000-0005-0000-0000-000082490000}"/>
    <cellStyle name="Normal 50 4 10" xfId="17425" xr:uid="{00000000-0005-0000-0000-000083490000}"/>
    <cellStyle name="Normal 50 4 11" xfId="17426" xr:uid="{00000000-0005-0000-0000-000084490000}"/>
    <cellStyle name="Normal 50 4 12" xfId="17427" xr:uid="{00000000-0005-0000-0000-000085490000}"/>
    <cellStyle name="Normal 50 4 13" xfId="17428" xr:uid="{00000000-0005-0000-0000-000086490000}"/>
    <cellStyle name="Normal 50 4 14" xfId="21945" xr:uid="{00000000-0005-0000-0000-000087490000}"/>
    <cellStyle name="Normal 50 4 2" xfId="17429" xr:uid="{00000000-0005-0000-0000-000088490000}"/>
    <cellStyle name="Normal 50 4 2 2" xfId="17430" xr:uid="{00000000-0005-0000-0000-000089490000}"/>
    <cellStyle name="Normal 50 4 2 2 2" xfId="17431" xr:uid="{00000000-0005-0000-0000-00008A490000}"/>
    <cellStyle name="Normal 50 4 2 2 3" xfId="17432" xr:uid="{00000000-0005-0000-0000-00008B490000}"/>
    <cellStyle name="Normal 50 4 2 2 4" xfId="17433" xr:uid="{00000000-0005-0000-0000-00008C490000}"/>
    <cellStyle name="Normal 50 4 2 3" xfId="17434" xr:uid="{00000000-0005-0000-0000-00008D490000}"/>
    <cellStyle name="Normal 50 4 2 4" xfId="17435" xr:uid="{00000000-0005-0000-0000-00008E490000}"/>
    <cellStyle name="Normal 50 4 2 5" xfId="17436" xr:uid="{00000000-0005-0000-0000-00008F490000}"/>
    <cellStyle name="Normal 50 4 3" xfId="17437" xr:uid="{00000000-0005-0000-0000-000090490000}"/>
    <cellStyle name="Normal 50 4 3 2" xfId="17438" xr:uid="{00000000-0005-0000-0000-000091490000}"/>
    <cellStyle name="Normal 50 4 3 3" xfId="17439" xr:uid="{00000000-0005-0000-0000-000092490000}"/>
    <cellStyle name="Normal 50 4 3 4" xfId="17440" xr:uid="{00000000-0005-0000-0000-000093490000}"/>
    <cellStyle name="Normal 50 4 4" xfId="17441" xr:uid="{00000000-0005-0000-0000-000094490000}"/>
    <cellStyle name="Normal 50 4 4 2" xfId="17442" xr:uid="{00000000-0005-0000-0000-000095490000}"/>
    <cellStyle name="Normal 50 4 4 3" xfId="17443" xr:uid="{00000000-0005-0000-0000-000096490000}"/>
    <cellStyle name="Normal 50 4 4 4" xfId="17444" xr:uid="{00000000-0005-0000-0000-000097490000}"/>
    <cellStyle name="Normal 50 4 5" xfId="17445" xr:uid="{00000000-0005-0000-0000-000098490000}"/>
    <cellStyle name="Normal 50 4 5 2" xfId="17446" xr:uid="{00000000-0005-0000-0000-000099490000}"/>
    <cellStyle name="Normal 50 4 5 3" xfId="17447" xr:uid="{00000000-0005-0000-0000-00009A490000}"/>
    <cellStyle name="Normal 50 4 5 4" xfId="17448" xr:uid="{00000000-0005-0000-0000-00009B490000}"/>
    <cellStyle name="Normal 50 4 6" xfId="17449" xr:uid="{00000000-0005-0000-0000-00009C490000}"/>
    <cellStyle name="Normal 50 4 6 2" xfId="17450" xr:uid="{00000000-0005-0000-0000-00009D490000}"/>
    <cellStyle name="Normal 50 4 6 3" xfId="17451" xr:uid="{00000000-0005-0000-0000-00009E490000}"/>
    <cellStyle name="Normal 50 4 6 4" xfId="17452" xr:uid="{00000000-0005-0000-0000-00009F490000}"/>
    <cellStyle name="Normal 50 4 7" xfId="17453" xr:uid="{00000000-0005-0000-0000-0000A0490000}"/>
    <cellStyle name="Normal 50 4 7 2" xfId="17454" xr:uid="{00000000-0005-0000-0000-0000A1490000}"/>
    <cellStyle name="Normal 50 4 7 3" xfId="17455" xr:uid="{00000000-0005-0000-0000-0000A2490000}"/>
    <cellStyle name="Normal 50 4 7 4" xfId="17456" xr:uid="{00000000-0005-0000-0000-0000A3490000}"/>
    <cellStyle name="Normal 50 4 8" xfId="17457" xr:uid="{00000000-0005-0000-0000-0000A4490000}"/>
    <cellStyle name="Normal 50 4 9" xfId="17458" xr:uid="{00000000-0005-0000-0000-0000A5490000}"/>
    <cellStyle name="Normal 50 5" xfId="2157" xr:uid="{00000000-0005-0000-0000-0000A6490000}"/>
    <cellStyle name="Normal 50 5 10" xfId="17459" xr:uid="{00000000-0005-0000-0000-0000A7490000}"/>
    <cellStyle name="Normal 50 5 11" xfId="17460" xr:uid="{00000000-0005-0000-0000-0000A8490000}"/>
    <cellStyle name="Normal 50 5 12" xfId="17461" xr:uid="{00000000-0005-0000-0000-0000A9490000}"/>
    <cellStyle name="Normal 50 5 13" xfId="17462" xr:uid="{00000000-0005-0000-0000-0000AA490000}"/>
    <cellStyle name="Normal 50 5 14" xfId="21946" xr:uid="{00000000-0005-0000-0000-0000AB490000}"/>
    <cellStyle name="Normal 50 5 2" xfId="17463" xr:uid="{00000000-0005-0000-0000-0000AC490000}"/>
    <cellStyle name="Normal 50 5 2 2" xfId="17464" xr:uid="{00000000-0005-0000-0000-0000AD490000}"/>
    <cellStyle name="Normal 50 5 2 2 2" xfId="17465" xr:uid="{00000000-0005-0000-0000-0000AE490000}"/>
    <cellStyle name="Normal 50 5 2 2 3" xfId="17466" xr:uid="{00000000-0005-0000-0000-0000AF490000}"/>
    <cellStyle name="Normal 50 5 2 2 4" xfId="17467" xr:uid="{00000000-0005-0000-0000-0000B0490000}"/>
    <cellStyle name="Normal 50 5 2 3" xfId="17468" xr:uid="{00000000-0005-0000-0000-0000B1490000}"/>
    <cellStyle name="Normal 50 5 2 4" xfId="17469" xr:uid="{00000000-0005-0000-0000-0000B2490000}"/>
    <cellStyle name="Normal 50 5 2 5" xfId="17470" xr:uid="{00000000-0005-0000-0000-0000B3490000}"/>
    <cellStyle name="Normal 50 5 3" xfId="17471" xr:uid="{00000000-0005-0000-0000-0000B4490000}"/>
    <cellStyle name="Normal 50 5 3 2" xfId="17472" xr:uid="{00000000-0005-0000-0000-0000B5490000}"/>
    <cellStyle name="Normal 50 5 3 3" xfId="17473" xr:uid="{00000000-0005-0000-0000-0000B6490000}"/>
    <cellStyle name="Normal 50 5 3 4" xfId="17474" xr:uid="{00000000-0005-0000-0000-0000B7490000}"/>
    <cellStyle name="Normal 50 5 4" xfId="17475" xr:uid="{00000000-0005-0000-0000-0000B8490000}"/>
    <cellStyle name="Normal 50 5 4 2" xfId="17476" xr:uid="{00000000-0005-0000-0000-0000B9490000}"/>
    <cellStyle name="Normal 50 5 4 3" xfId="17477" xr:uid="{00000000-0005-0000-0000-0000BA490000}"/>
    <cellStyle name="Normal 50 5 4 4" xfId="17478" xr:uid="{00000000-0005-0000-0000-0000BB490000}"/>
    <cellStyle name="Normal 50 5 5" xfId="17479" xr:uid="{00000000-0005-0000-0000-0000BC490000}"/>
    <cellStyle name="Normal 50 5 5 2" xfId="17480" xr:uid="{00000000-0005-0000-0000-0000BD490000}"/>
    <cellStyle name="Normal 50 5 5 3" xfId="17481" xr:uid="{00000000-0005-0000-0000-0000BE490000}"/>
    <cellStyle name="Normal 50 5 5 4" xfId="17482" xr:uid="{00000000-0005-0000-0000-0000BF490000}"/>
    <cellStyle name="Normal 50 5 6" xfId="17483" xr:uid="{00000000-0005-0000-0000-0000C0490000}"/>
    <cellStyle name="Normal 50 5 6 2" xfId="17484" xr:uid="{00000000-0005-0000-0000-0000C1490000}"/>
    <cellStyle name="Normal 50 5 6 3" xfId="17485" xr:uid="{00000000-0005-0000-0000-0000C2490000}"/>
    <cellStyle name="Normal 50 5 6 4" xfId="17486" xr:uid="{00000000-0005-0000-0000-0000C3490000}"/>
    <cellStyle name="Normal 50 5 7" xfId="17487" xr:uid="{00000000-0005-0000-0000-0000C4490000}"/>
    <cellStyle name="Normal 50 5 7 2" xfId="17488" xr:uid="{00000000-0005-0000-0000-0000C5490000}"/>
    <cellStyle name="Normal 50 5 7 3" xfId="17489" xr:uid="{00000000-0005-0000-0000-0000C6490000}"/>
    <cellStyle name="Normal 50 5 7 4" xfId="17490" xr:uid="{00000000-0005-0000-0000-0000C7490000}"/>
    <cellStyle name="Normal 50 5 8" xfId="17491" xr:uid="{00000000-0005-0000-0000-0000C8490000}"/>
    <cellStyle name="Normal 50 5 9" xfId="17492" xr:uid="{00000000-0005-0000-0000-0000C9490000}"/>
    <cellStyle name="Normal 50 6" xfId="17493" xr:uid="{00000000-0005-0000-0000-0000CA490000}"/>
    <cellStyle name="Normal 50 6 2" xfId="17494" xr:uid="{00000000-0005-0000-0000-0000CB490000}"/>
    <cellStyle name="Normal 50 6 2 2" xfId="17495" xr:uid="{00000000-0005-0000-0000-0000CC490000}"/>
    <cellStyle name="Normal 50 6 2 3" xfId="17496" xr:uid="{00000000-0005-0000-0000-0000CD490000}"/>
    <cellStyle name="Normal 50 6 2 4" xfId="17497" xr:uid="{00000000-0005-0000-0000-0000CE490000}"/>
    <cellStyle name="Normal 50 6 3" xfId="17498" xr:uid="{00000000-0005-0000-0000-0000CF490000}"/>
    <cellStyle name="Normal 50 6 4" xfId="17499" xr:uid="{00000000-0005-0000-0000-0000D0490000}"/>
    <cellStyle name="Normal 50 6 5" xfId="17500" xr:uid="{00000000-0005-0000-0000-0000D1490000}"/>
    <cellStyle name="Normal 50 7" xfId="17501" xr:uid="{00000000-0005-0000-0000-0000D2490000}"/>
    <cellStyle name="Normal 50 7 2" xfId="17502" xr:uid="{00000000-0005-0000-0000-0000D3490000}"/>
    <cellStyle name="Normal 50 7 3" xfId="17503" xr:uid="{00000000-0005-0000-0000-0000D4490000}"/>
    <cellStyle name="Normal 50 7 4" xfId="17504" xr:uid="{00000000-0005-0000-0000-0000D5490000}"/>
    <cellStyle name="Normal 50 8" xfId="17505" xr:uid="{00000000-0005-0000-0000-0000D6490000}"/>
    <cellStyle name="Normal 50 8 2" xfId="17506" xr:uid="{00000000-0005-0000-0000-0000D7490000}"/>
    <cellStyle name="Normal 50 8 3" xfId="17507" xr:uid="{00000000-0005-0000-0000-0000D8490000}"/>
    <cellStyle name="Normal 50 8 4" xfId="17508" xr:uid="{00000000-0005-0000-0000-0000D9490000}"/>
    <cellStyle name="Normal 50 9" xfId="17509" xr:uid="{00000000-0005-0000-0000-0000DA490000}"/>
    <cellStyle name="Normal 50 9 2" xfId="17510" xr:uid="{00000000-0005-0000-0000-0000DB490000}"/>
    <cellStyle name="Normal 50 9 3" xfId="17511" xr:uid="{00000000-0005-0000-0000-0000DC490000}"/>
    <cellStyle name="Normal 50 9 4" xfId="17512" xr:uid="{00000000-0005-0000-0000-0000DD490000}"/>
    <cellStyle name="Normal 51" xfId="1176" xr:uid="{00000000-0005-0000-0000-0000DE490000}"/>
    <cellStyle name="Normal 51 10" xfId="17513" xr:uid="{00000000-0005-0000-0000-0000DF490000}"/>
    <cellStyle name="Normal 51 10 2" xfId="17514" xr:uid="{00000000-0005-0000-0000-0000E0490000}"/>
    <cellStyle name="Normal 51 10 3" xfId="17515" xr:uid="{00000000-0005-0000-0000-0000E1490000}"/>
    <cellStyle name="Normal 51 10 4" xfId="17516" xr:uid="{00000000-0005-0000-0000-0000E2490000}"/>
    <cellStyle name="Normal 51 11" xfId="17517" xr:uid="{00000000-0005-0000-0000-0000E3490000}"/>
    <cellStyle name="Normal 51 11 2" xfId="17518" xr:uid="{00000000-0005-0000-0000-0000E4490000}"/>
    <cellStyle name="Normal 51 11 3" xfId="17519" xr:uid="{00000000-0005-0000-0000-0000E5490000}"/>
    <cellStyle name="Normal 51 11 4" xfId="17520" xr:uid="{00000000-0005-0000-0000-0000E6490000}"/>
    <cellStyle name="Normal 51 12" xfId="17521" xr:uid="{00000000-0005-0000-0000-0000E7490000}"/>
    <cellStyle name="Normal 51 13" xfId="17522" xr:uid="{00000000-0005-0000-0000-0000E8490000}"/>
    <cellStyle name="Normal 51 14" xfId="17523" xr:uid="{00000000-0005-0000-0000-0000E9490000}"/>
    <cellStyle name="Normal 51 15" xfId="17524" xr:uid="{00000000-0005-0000-0000-0000EA490000}"/>
    <cellStyle name="Normal 51 16" xfId="17525" xr:uid="{00000000-0005-0000-0000-0000EB490000}"/>
    <cellStyle name="Normal 51 17" xfId="17526" xr:uid="{00000000-0005-0000-0000-0000EC490000}"/>
    <cellStyle name="Normal 51 18" xfId="21947" xr:uid="{00000000-0005-0000-0000-0000ED490000}"/>
    <cellStyle name="Normal 51 2" xfId="2158" xr:uid="{00000000-0005-0000-0000-0000EE490000}"/>
    <cellStyle name="Normal 51 2 10" xfId="17527" xr:uid="{00000000-0005-0000-0000-0000EF490000}"/>
    <cellStyle name="Normal 51 2 11" xfId="17528" xr:uid="{00000000-0005-0000-0000-0000F0490000}"/>
    <cellStyle name="Normal 51 2 12" xfId="17529" xr:uid="{00000000-0005-0000-0000-0000F1490000}"/>
    <cellStyle name="Normal 51 2 13" xfId="17530" xr:uid="{00000000-0005-0000-0000-0000F2490000}"/>
    <cellStyle name="Normal 51 2 14" xfId="21948" xr:uid="{00000000-0005-0000-0000-0000F3490000}"/>
    <cellStyle name="Normal 51 2 2" xfId="17531" xr:uid="{00000000-0005-0000-0000-0000F4490000}"/>
    <cellStyle name="Normal 51 2 2 2" xfId="17532" xr:uid="{00000000-0005-0000-0000-0000F5490000}"/>
    <cellStyle name="Normal 51 2 2 2 2" xfId="17533" xr:uid="{00000000-0005-0000-0000-0000F6490000}"/>
    <cellStyle name="Normal 51 2 2 2 3" xfId="17534" xr:uid="{00000000-0005-0000-0000-0000F7490000}"/>
    <cellStyle name="Normal 51 2 2 2 4" xfId="17535" xr:uid="{00000000-0005-0000-0000-0000F8490000}"/>
    <cellStyle name="Normal 51 2 2 3" xfId="17536" xr:uid="{00000000-0005-0000-0000-0000F9490000}"/>
    <cellStyle name="Normal 51 2 2 4" xfId="17537" xr:uid="{00000000-0005-0000-0000-0000FA490000}"/>
    <cellStyle name="Normal 51 2 2 5" xfId="17538" xr:uid="{00000000-0005-0000-0000-0000FB490000}"/>
    <cellStyle name="Normal 51 2 3" xfId="17539" xr:uid="{00000000-0005-0000-0000-0000FC490000}"/>
    <cellStyle name="Normal 51 2 3 2" xfId="17540" xr:uid="{00000000-0005-0000-0000-0000FD490000}"/>
    <cellStyle name="Normal 51 2 3 3" xfId="17541" xr:uid="{00000000-0005-0000-0000-0000FE490000}"/>
    <cellStyle name="Normal 51 2 3 4" xfId="17542" xr:uid="{00000000-0005-0000-0000-0000FF490000}"/>
    <cellStyle name="Normal 51 2 4" xfId="17543" xr:uid="{00000000-0005-0000-0000-0000004A0000}"/>
    <cellStyle name="Normal 51 2 4 2" xfId="17544" xr:uid="{00000000-0005-0000-0000-0000014A0000}"/>
    <cellStyle name="Normal 51 2 4 3" xfId="17545" xr:uid="{00000000-0005-0000-0000-0000024A0000}"/>
    <cellStyle name="Normal 51 2 4 4" xfId="17546" xr:uid="{00000000-0005-0000-0000-0000034A0000}"/>
    <cellStyle name="Normal 51 2 5" xfId="17547" xr:uid="{00000000-0005-0000-0000-0000044A0000}"/>
    <cellStyle name="Normal 51 2 5 2" xfId="17548" xr:uid="{00000000-0005-0000-0000-0000054A0000}"/>
    <cellStyle name="Normal 51 2 5 3" xfId="17549" xr:uid="{00000000-0005-0000-0000-0000064A0000}"/>
    <cellStyle name="Normal 51 2 5 4" xfId="17550" xr:uid="{00000000-0005-0000-0000-0000074A0000}"/>
    <cellStyle name="Normal 51 2 6" xfId="17551" xr:uid="{00000000-0005-0000-0000-0000084A0000}"/>
    <cellStyle name="Normal 51 2 6 2" xfId="17552" xr:uid="{00000000-0005-0000-0000-0000094A0000}"/>
    <cellStyle name="Normal 51 2 6 3" xfId="17553" xr:uid="{00000000-0005-0000-0000-00000A4A0000}"/>
    <cellStyle name="Normal 51 2 6 4" xfId="17554" xr:uid="{00000000-0005-0000-0000-00000B4A0000}"/>
    <cellStyle name="Normal 51 2 7" xfId="17555" xr:uid="{00000000-0005-0000-0000-00000C4A0000}"/>
    <cellStyle name="Normal 51 2 7 2" xfId="17556" xr:uid="{00000000-0005-0000-0000-00000D4A0000}"/>
    <cellStyle name="Normal 51 2 7 3" xfId="17557" xr:uid="{00000000-0005-0000-0000-00000E4A0000}"/>
    <cellStyle name="Normal 51 2 7 4" xfId="17558" xr:uid="{00000000-0005-0000-0000-00000F4A0000}"/>
    <cellStyle name="Normal 51 2 8" xfId="17559" xr:uid="{00000000-0005-0000-0000-0000104A0000}"/>
    <cellStyle name="Normal 51 2 9" xfId="17560" xr:uid="{00000000-0005-0000-0000-0000114A0000}"/>
    <cellStyle name="Normal 51 3" xfId="2159" xr:uid="{00000000-0005-0000-0000-0000124A0000}"/>
    <cellStyle name="Normal 51 3 10" xfId="17561" xr:uid="{00000000-0005-0000-0000-0000134A0000}"/>
    <cellStyle name="Normal 51 3 11" xfId="17562" xr:uid="{00000000-0005-0000-0000-0000144A0000}"/>
    <cellStyle name="Normal 51 3 12" xfId="17563" xr:uid="{00000000-0005-0000-0000-0000154A0000}"/>
    <cellStyle name="Normal 51 3 13" xfId="17564" xr:uid="{00000000-0005-0000-0000-0000164A0000}"/>
    <cellStyle name="Normal 51 3 14" xfId="21949" xr:uid="{00000000-0005-0000-0000-0000174A0000}"/>
    <cellStyle name="Normal 51 3 2" xfId="17565" xr:uid="{00000000-0005-0000-0000-0000184A0000}"/>
    <cellStyle name="Normal 51 3 2 2" xfId="17566" xr:uid="{00000000-0005-0000-0000-0000194A0000}"/>
    <cellStyle name="Normal 51 3 2 2 2" xfId="17567" xr:uid="{00000000-0005-0000-0000-00001A4A0000}"/>
    <cellStyle name="Normal 51 3 2 2 3" xfId="17568" xr:uid="{00000000-0005-0000-0000-00001B4A0000}"/>
    <cellStyle name="Normal 51 3 2 2 4" xfId="17569" xr:uid="{00000000-0005-0000-0000-00001C4A0000}"/>
    <cellStyle name="Normal 51 3 2 3" xfId="17570" xr:uid="{00000000-0005-0000-0000-00001D4A0000}"/>
    <cellStyle name="Normal 51 3 2 4" xfId="17571" xr:uid="{00000000-0005-0000-0000-00001E4A0000}"/>
    <cellStyle name="Normal 51 3 2 5" xfId="17572" xr:uid="{00000000-0005-0000-0000-00001F4A0000}"/>
    <cellStyle name="Normal 51 3 3" xfId="17573" xr:uid="{00000000-0005-0000-0000-0000204A0000}"/>
    <cellStyle name="Normal 51 3 3 2" xfId="17574" xr:uid="{00000000-0005-0000-0000-0000214A0000}"/>
    <cellStyle name="Normal 51 3 3 3" xfId="17575" xr:uid="{00000000-0005-0000-0000-0000224A0000}"/>
    <cellStyle name="Normal 51 3 3 4" xfId="17576" xr:uid="{00000000-0005-0000-0000-0000234A0000}"/>
    <cellStyle name="Normal 51 3 4" xfId="17577" xr:uid="{00000000-0005-0000-0000-0000244A0000}"/>
    <cellStyle name="Normal 51 3 4 2" xfId="17578" xr:uid="{00000000-0005-0000-0000-0000254A0000}"/>
    <cellStyle name="Normal 51 3 4 3" xfId="17579" xr:uid="{00000000-0005-0000-0000-0000264A0000}"/>
    <cellStyle name="Normal 51 3 4 4" xfId="17580" xr:uid="{00000000-0005-0000-0000-0000274A0000}"/>
    <cellStyle name="Normal 51 3 5" xfId="17581" xr:uid="{00000000-0005-0000-0000-0000284A0000}"/>
    <cellStyle name="Normal 51 3 5 2" xfId="17582" xr:uid="{00000000-0005-0000-0000-0000294A0000}"/>
    <cellStyle name="Normal 51 3 5 3" xfId="17583" xr:uid="{00000000-0005-0000-0000-00002A4A0000}"/>
    <cellStyle name="Normal 51 3 5 4" xfId="17584" xr:uid="{00000000-0005-0000-0000-00002B4A0000}"/>
    <cellStyle name="Normal 51 3 6" xfId="17585" xr:uid="{00000000-0005-0000-0000-00002C4A0000}"/>
    <cellStyle name="Normal 51 3 6 2" xfId="17586" xr:uid="{00000000-0005-0000-0000-00002D4A0000}"/>
    <cellStyle name="Normal 51 3 6 3" xfId="17587" xr:uid="{00000000-0005-0000-0000-00002E4A0000}"/>
    <cellStyle name="Normal 51 3 6 4" xfId="17588" xr:uid="{00000000-0005-0000-0000-00002F4A0000}"/>
    <cellStyle name="Normal 51 3 7" xfId="17589" xr:uid="{00000000-0005-0000-0000-0000304A0000}"/>
    <cellStyle name="Normal 51 3 7 2" xfId="17590" xr:uid="{00000000-0005-0000-0000-0000314A0000}"/>
    <cellStyle name="Normal 51 3 7 3" xfId="17591" xr:uid="{00000000-0005-0000-0000-0000324A0000}"/>
    <cellStyle name="Normal 51 3 7 4" xfId="17592" xr:uid="{00000000-0005-0000-0000-0000334A0000}"/>
    <cellStyle name="Normal 51 3 8" xfId="17593" xr:uid="{00000000-0005-0000-0000-0000344A0000}"/>
    <cellStyle name="Normal 51 3 9" xfId="17594" xr:uid="{00000000-0005-0000-0000-0000354A0000}"/>
    <cellStyle name="Normal 51 4" xfId="2160" xr:uid="{00000000-0005-0000-0000-0000364A0000}"/>
    <cellStyle name="Normal 51 4 10" xfId="17595" xr:uid="{00000000-0005-0000-0000-0000374A0000}"/>
    <cellStyle name="Normal 51 4 11" xfId="17596" xr:uid="{00000000-0005-0000-0000-0000384A0000}"/>
    <cellStyle name="Normal 51 4 12" xfId="17597" xr:uid="{00000000-0005-0000-0000-0000394A0000}"/>
    <cellStyle name="Normal 51 4 13" xfId="17598" xr:uid="{00000000-0005-0000-0000-00003A4A0000}"/>
    <cellStyle name="Normal 51 4 14" xfId="21950" xr:uid="{00000000-0005-0000-0000-00003B4A0000}"/>
    <cellStyle name="Normal 51 4 2" xfId="17599" xr:uid="{00000000-0005-0000-0000-00003C4A0000}"/>
    <cellStyle name="Normal 51 4 2 2" xfId="17600" xr:uid="{00000000-0005-0000-0000-00003D4A0000}"/>
    <cellStyle name="Normal 51 4 2 2 2" xfId="17601" xr:uid="{00000000-0005-0000-0000-00003E4A0000}"/>
    <cellStyle name="Normal 51 4 2 2 3" xfId="17602" xr:uid="{00000000-0005-0000-0000-00003F4A0000}"/>
    <cellStyle name="Normal 51 4 2 2 4" xfId="17603" xr:uid="{00000000-0005-0000-0000-0000404A0000}"/>
    <cellStyle name="Normal 51 4 2 3" xfId="17604" xr:uid="{00000000-0005-0000-0000-0000414A0000}"/>
    <cellStyle name="Normal 51 4 2 4" xfId="17605" xr:uid="{00000000-0005-0000-0000-0000424A0000}"/>
    <cellStyle name="Normal 51 4 2 5" xfId="17606" xr:uid="{00000000-0005-0000-0000-0000434A0000}"/>
    <cellStyle name="Normal 51 4 3" xfId="17607" xr:uid="{00000000-0005-0000-0000-0000444A0000}"/>
    <cellStyle name="Normal 51 4 3 2" xfId="17608" xr:uid="{00000000-0005-0000-0000-0000454A0000}"/>
    <cellStyle name="Normal 51 4 3 3" xfId="17609" xr:uid="{00000000-0005-0000-0000-0000464A0000}"/>
    <cellStyle name="Normal 51 4 3 4" xfId="17610" xr:uid="{00000000-0005-0000-0000-0000474A0000}"/>
    <cellStyle name="Normal 51 4 4" xfId="17611" xr:uid="{00000000-0005-0000-0000-0000484A0000}"/>
    <cellStyle name="Normal 51 4 4 2" xfId="17612" xr:uid="{00000000-0005-0000-0000-0000494A0000}"/>
    <cellStyle name="Normal 51 4 4 3" xfId="17613" xr:uid="{00000000-0005-0000-0000-00004A4A0000}"/>
    <cellStyle name="Normal 51 4 4 4" xfId="17614" xr:uid="{00000000-0005-0000-0000-00004B4A0000}"/>
    <cellStyle name="Normal 51 4 5" xfId="17615" xr:uid="{00000000-0005-0000-0000-00004C4A0000}"/>
    <cellStyle name="Normal 51 4 5 2" xfId="17616" xr:uid="{00000000-0005-0000-0000-00004D4A0000}"/>
    <cellStyle name="Normal 51 4 5 3" xfId="17617" xr:uid="{00000000-0005-0000-0000-00004E4A0000}"/>
    <cellStyle name="Normal 51 4 5 4" xfId="17618" xr:uid="{00000000-0005-0000-0000-00004F4A0000}"/>
    <cellStyle name="Normal 51 4 6" xfId="17619" xr:uid="{00000000-0005-0000-0000-0000504A0000}"/>
    <cellStyle name="Normal 51 4 6 2" xfId="17620" xr:uid="{00000000-0005-0000-0000-0000514A0000}"/>
    <cellStyle name="Normal 51 4 6 3" xfId="17621" xr:uid="{00000000-0005-0000-0000-0000524A0000}"/>
    <cellStyle name="Normal 51 4 6 4" xfId="17622" xr:uid="{00000000-0005-0000-0000-0000534A0000}"/>
    <cellStyle name="Normal 51 4 7" xfId="17623" xr:uid="{00000000-0005-0000-0000-0000544A0000}"/>
    <cellStyle name="Normal 51 4 7 2" xfId="17624" xr:uid="{00000000-0005-0000-0000-0000554A0000}"/>
    <cellStyle name="Normal 51 4 7 3" xfId="17625" xr:uid="{00000000-0005-0000-0000-0000564A0000}"/>
    <cellStyle name="Normal 51 4 7 4" xfId="17626" xr:uid="{00000000-0005-0000-0000-0000574A0000}"/>
    <cellStyle name="Normal 51 4 8" xfId="17627" xr:uid="{00000000-0005-0000-0000-0000584A0000}"/>
    <cellStyle name="Normal 51 4 9" xfId="17628" xr:uid="{00000000-0005-0000-0000-0000594A0000}"/>
    <cellStyle name="Normal 51 5" xfId="2161" xr:uid="{00000000-0005-0000-0000-00005A4A0000}"/>
    <cellStyle name="Normal 51 5 10" xfId="17629" xr:uid="{00000000-0005-0000-0000-00005B4A0000}"/>
    <cellStyle name="Normal 51 5 11" xfId="17630" xr:uid="{00000000-0005-0000-0000-00005C4A0000}"/>
    <cellStyle name="Normal 51 5 12" xfId="17631" xr:uid="{00000000-0005-0000-0000-00005D4A0000}"/>
    <cellStyle name="Normal 51 5 13" xfId="17632" xr:uid="{00000000-0005-0000-0000-00005E4A0000}"/>
    <cellStyle name="Normal 51 5 14" xfId="21951" xr:uid="{00000000-0005-0000-0000-00005F4A0000}"/>
    <cellStyle name="Normal 51 5 2" xfId="17633" xr:uid="{00000000-0005-0000-0000-0000604A0000}"/>
    <cellStyle name="Normal 51 5 2 2" xfId="17634" xr:uid="{00000000-0005-0000-0000-0000614A0000}"/>
    <cellStyle name="Normal 51 5 2 2 2" xfId="17635" xr:uid="{00000000-0005-0000-0000-0000624A0000}"/>
    <cellStyle name="Normal 51 5 2 2 3" xfId="17636" xr:uid="{00000000-0005-0000-0000-0000634A0000}"/>
    <cellStyle name="Normal 51 5 2 2 4" xfId="17637" xr:uid="{00000000-0005-0000-0000-0000644A0000}"/>
    <cellStyle name="Normal 51 5 2 3" xfId="17638" xr:uid="{00000000-0005-0000-0000-0000654A0000}"/>
    <cellStyle name="Normal 51 5 2 4" xfId="17639" xr:uid="{00000000-0005-0000-0000-0000664A0000}"/>
    <cellStyle name="Normal 51 5 2 5" xfId="17640" xr:uid="{00000000-0005-0000-0000-0000674A0000}"/>
    <cellStyle name="Normal 51 5 3" xfId="17641" xr:uid="{00000000-0005-0000-0000-0000684A0000}"/>
    <cellStyle name="Normal 51 5 3 2" xfId="17642" xr:uid="{00000000-0005-0000-0000-0000694A0000}"/>
    <cellStyle name="Normal 51 5 3 3" xfId="17643" xr:uid="{00000000-0005-0000-0000-00006A4A0000}"/>
    <cellStyle name="Normal 51 5 3 4" xfId="17644" xr:uid="{00000000-0005-0000-0000-00006B4A0000}"/>
    <cellStyle name="Normal 51 5 4" xfId="17645" xr:uid="{00000000-0005-0000-0000-00006C4A0000}"/>
    <cellStyle name="Normal 51 5 4 2" xfId="17646" xr:uid="{00000000-0005-0000-0000-00006D4A0000}"/>
    <cellStyle name="Normal 51 5 4 3" xfId="17647" xr:uid="{00000000-0005-0000-0000-00006E4A0000}"/>
    <cellStyle name="Normal 51 5 4 4" xfId="17648" xr:uid="{00000000-0005-0000-0000-00006F4A0000}"/>
    <cellStyle name="Normal 51 5 5" xfId="17649" xr:uid="{00000000-0005-0000-0000-0000704A0000}"/>
    <cellStyle name="Normal 51 5 5 2" xfId="17650" xr:uid="{00000000-0005-0000-0000-0000714A0000}"/>
    <cellStyle name="Normal 51 5 5 3" xfId="17651" xr:uid="{00000000-0005-0000-0000-0000724A0000}"/>
    <cellStyle name="Normal 51 5 5 4" xfId="17652" xr:uid="{00000000-0005-0000-0000-0000734A0000}"/>
    <cellStyle name="Normal 51 5 6" xfId="17653" xr:uid="{00000000-0005-0000-0000-0000744A0000}"/>
    <cellStyle name="Normal 51 5 6 2" xfId="17654" xr:uid="{00000000-0005-0000-0000-0000754A0000}"/>
    <cellStyle name="Normal 51 5 6 3" xfId="17655" xr:uid="{00000000-0005-0000-0000-0000764A0000}"/>
    <cellStyle name="Normal 51 5 6 4" xfId="17656" xr:uid="{00000000-0005-0000-0000-0000774A0000}"/>
    <cellStyle name="Normal 51 5 7" xfId="17657" xr:uid="{00000000-0005-0000-0000-0000784A0000}"/>
    <cellStyle name="Normal 51 5 7 2" xfId="17658" xr:uid="{00000000-0005-0000-0000-0000794A0000}"/>
    <cellStyle name="Normal 51 5 7 3" xfId="17659" xr:uid="{00000000-0005-0000-0000-00007A4A0000}"/>
    <cellStyle name="Normal 51 5 7 4" xfId="17660" xr:uid="{00000000-0005-0000-0000-00007B4A0000}"/>
    <cellStyle name="Normal 51 5 8" xfId="17661" xr:uid="{00000000-0005-0000-0000-00007C4A0000}"/>
    <cellStyle name="Normal 51 5 9" xfId="17662" xr:uid="{00000000-0005-0000-0000-00007D4A0000}"/>
    <cellStyle name="Normal 51 6" xfId="17663" xr:uid="{00000000-0005-0000-0000-00007E4A0000}"/>
    <cellStyle name="Normal 51 6 2" xfId="17664" xr:uid="{00000000-0005-0000-0000-00007F4A0000}"/>
    <cellStyle name="Normal 51 6 2 2" xfId="17665" xr:uid="{00000000-0005-0000-0000-0000804A0000}"/>
    <cellStyle name="Normal 51 6 2 3" xfId="17666" xr:uid="{00000000-0005-0000-0000-0000814A0000}"/>
    <cellStyle name="Normal 51 6 2 4" xfId="17667" xr:uid="{00000000-0005-0000-0000-0000824A0000}"/>
    <cellStyle name="Normal 51 6 3" xfId="17668" xr:uid="{00000000-0005-0000-0000-0000834A0000}"/>
    <cellStyle name="Normal 51 6 4" xfId="17669" xr:uid="{00000000-0005-0000-0000-0000844A0000}"/>
    <cellStyle name="Normal 51 6 5" xfId="17670" xr:uid="{00000000-0005-0000-0000-0000854A0000}"/>
    <cellStyle name="Normal 51 7" xfId="17671" xr:uid="{00000000-0005-0000-0000-0000864A0000}"/>
    <cellStyle name="Normal 51 7 2" xfId="17672" xr:uid="{00000000-0005-0000-0000-0000874A0000}"/>
    <cellStyle name="Normal 51 7 3" xfId="17673" xr:uid="{00000000-0005-0000-0000-0000884A0000}"/>
    <cellStyle name="Normal 51 7 4" xfId="17674" xr:uid="{00000000-0005-0000-0000-0000894A0000}"/>
    <cellStyle name="Normal 51 8" xfId="17675" xr:uid="{00000000-0005-0000-0000-00008A4A0000}"/>
    <cellStyle name="Normal 51 8 2" xfId="17676" xr:uid="{00000000-0005-0000-0000-00008B4A0000}"/>
    <cellStyle name="Normal 51 8 3" xfId="17677" xr:uid="{00000000-0005-0000-0000-00008C4A0000}"/>
    <cellStyle name="Normal 51 8 4" xfId="17678" xr:uid="{00000000-0005-0000-0000-00008D4A0000}"/>
    <cellStyle name="Normal 51 9" xfId="17679" xr:uid="{00000000-0005-0000-0000-00008E4A0000}"/>
    <cellStyle name="Normal 51 9 2" xfId="17680" xr:uid="{00000000-0005-0000-0000-00008F4A0000}"/>
    <cellStyle name="Normal 51 9 3" xfId="17681" xr:uid="{00000000-0005-0000-0000-0000904A0000}"/>
    <cellStyle name="Normal 51 9 4" xfId="17682" xr:uid="{00000000-0005-0000-0000-0000914A0000}"/>
    <cellStyle name="Normal 52" xfId="1177" xr:uid="{00000000-0005-0000-0000-0000924A0000}"/>
    <cellStyle name="Normal 52 10" xfId="17683" xr:uid="{00000000-0005-0000-0000-0000934A0000}"/>
    <cellStyle name="Normal 52 10 2" xfId="17684" xr:uid="{00000000-0005-0000-0000-0000944A0000}"/>
    <cellStyle name="Normal 52 10 3" xfId="17685" xr:uid="{00000000-0005-0000-0000-0000954A0000}"/>
    <cellStyle name="Normal 52 10 4" xfId="17686" xr:uid="{00000000-0005-0000-0000-0000964A0000}"/>
    <cellStyle name="Normal 52 11" xfId="17687" xr:uid="{00000000-0005-0000-0000-0000974A0000}"/>
    <cellStyle name="Normal 52 11 2" xfId="17688" xr:uid="{00000000-0005-0000-0000-0000984A0000}"/>
    <cellStyle name="Normal 52 11 3" xfId="17689" xr:uid="{00000000-0005-0000-0000-0000994A0000}"/>
    <cellStyle name="Normal 52 11 4" xfId="17690" xr:uid="{00000000-0005-0000-0000-00009A4A0000}"/>
    <cellStyle name="Normal 52 12" xfId="17691" xr:uid="{00000000-0005-0000-0000-00009B4A0000}"/>
    <cellStyle name="Normal 52 13" xfId="17692" xr:uid="{00000000-0005-0000-0000-00009C4A0000}"/>
    <cellStyle name="Normal 52 14" xfId="17693" xr:uid="{00000000-0005-0000-0000-00009D4A0000}"/>
    <cellStyle name="Normal 52 15" xfId="17694" xr:uid="{00000000-0005-0000-0000-00009E4A0000}"/>
    <cellStyle name="Normal 52 16" xfId="17695" xr:uid="{00000000-0005-0000-0000-00009F4A0000}"/>
    <cellStyle name="Normal 52 17" xfId="17696" xr:uid="{00000000-0005-0000-0000-0000A04A0000}"/>
    <cellStyle name="Normal 52 18" xfId="21952" xr:uid="{00000000-0005-0000-0000-0000A14A0000}"/>
    <cellStyle name="Normal 52 2" xfId="2162" xr:uid="{00000000-0005-0000-0000-0000A24A0000}"/>
    <cellStyle name="Normal 52 2 10" xfId="17697" xr:uid="{00000000-0005-0000-0000-0000A34A0000}"/>
    <cellStyle name="Normal 52 2 11" xfId="17698" xr:uid="{00000000-0005-0000-0000-0000A44A0000}"/>
    <cellStyle name="Normal 52 2 12" xfId="17699" xr:uid="{00000000-0005-0000-0000-0000A54A0000}"/>
    <cellStyle name="Normal 52 2 13" xfId="17700" xr:uid="{00000000-0005-0000-0000-0000A64A0000}"/>
    <cellStyle name="Normal 52 2 14" xfId="21953" xr:uid="{00000000-0005-0000-0000-0000A74A0000}"/>
    <cellStyle name="Normal 52 2 2" xfId="17701" xr:uid="{00000000-0005-0000-0000-0000A84A0000}"/>
    <cellStyle name="Normal 52 2 2 2" xfId="17702" xr:uid="{00000000-0005-0000-0000-0000A94A0000}"/>
    <cellStyle name="Normal 52 2 2 2 2" xfId="17703" xr:uid="{00000000-0005-0000-0000-0000AA4A0000}"/>
    <cellStyle name="Normal 52 2 2 2 3" xfId="17704" xr:uid="{00000000-0005-0000-0000-0000AB4A0000}"/>
    <cellStyle name="Normal 52 2 2 2 4" xfId="17705" xr:uid="{00000000-0005-0000-0000-0000AC4A0000}"/>
    <cellStyle name="Normal 52 2 2 3" xfId="17706" xr:uid="{00000000-0005-0000-0000-0000AD4A0000}"/>
    <cellStyle name="Normal 52 2 2 4" xfId="17707" xr:uid="{00000000-0005-0000-0000-0000AE4A0000}"/>
    <cellStyle name="Normal 52 2 2 5" xfId="17708" xr:uid="{00000000-0005-0000-0000-0000AF4A0000}"/>
    <cellStyle name="Normal 52 2 3" xfId="17709" xr:uid="{00000000-0005-0000-0000-0000B04A0000}"/>
    <cellStyle name="Normal 52 2 3 2" xfId="17710" xr:uid="{00000000-0005-0000-0000-0000B14A0000}"/>
    <cellStyle name="Normal 52 2 3 3" xfId="17711" xr:uid="{00000000-0005-0000-0000-0000B24A0000}"/>
    <cellStyle name="Normal 52 2 3 4" xfId="17712" xr:uid="{00000000-0005-0000-0000-0000B34A0000}"/>
    <cellStyle name="Normal 52 2 4" xfId="17713" xr:uid="{00000000-0005-0000-0000-0000B44A0000}"/>
    <cellStyle name="Normal 52 2 4 2" xfId="17714" xr:uid="{00000000-0005-0000-0000-0000B54A0000}"/>
    <cellStyle name="Normal 52 2 4 3" xfId="17715" xr:uid="{00000000-0005-0000-0000-0000B64A0000}"/>
    <cellStyle name="Normal 52 2 4 4" xfId="17716" xr:uid="{00000000-0005-0000-0000-0000B74A0000}"/>
    <cellStyle name="Normal 52 2 5" xfId="17717" xr:uid="{00000000-0005-0000-0000-0000B84A0000}"/>
    <cellStyle name="Normal 52 2 5 2" xfId="17718" xr:uid="{00000000-0005-0000-0000-0000B94A0000}"/>
    <cellStyle name="Normal 52 2 5 3" xfId="17719" xr:uid="{00000000-0005-0000-0000-0000BA4A0000}"/>
    <cellStyle name="Normal 52 2 5 4" xfId="17720" xr:uid="{00000000-0005-0000-0000-0000BB4A0000}"/>
    <cellStyle name="Normal 52 2 6" xfId="17721" xr:uid="{00000000-0005-0000-0000-0000BC4A0000}"/>
    <cellStyle name="Normal 52 2 6 2" xfId="17722" xr:uid="{00000000-0005-0000-0000-0000BD4A0000}"/>
    <cellStyle name="Normal 52 2 6 3" xfId="17723" xr:uid="{00000000-0005-0000-0000-0000BE4A0000}"/>
    <cellStyle name="Normal 52 2 6 4" xfId="17724" xr:uid="{00000000-0005-0000-0000-0000BF4A0000}"/>
    <cellStyle name="Normal 52 2 7" xfId="17725" xr:uid="{00000000-0005-0000-0000-0000C04A0000}"/>
    <cellStyle name="Normal 52 2 7 2" xfId="17726" xr:uid="{00000000-0005-0000-0000-0000C14A0000}"/>
    <cellStyle name="Normal 52 2 7 3" xfId="17727" xr:uid="{00000000-0005-0000-0000-0000C24A0000}"/>
    <cellStyle name="Normal 52 2 7 4" xfId="17728" xr:uid="{00000000-0005-0000-0000-0000C34A0000}"/>
    <cellStyle name="Normal 52 2 8" xfId="17729" xr:uid="{00000000-0005-0000-0000-0000C44A0000}"/>
    <cellStyle name="Normal 52 2 9" xfId="17730" xr:uid="{00000000-0005-0000-0000-0000C54A0000}"/>
    <cellStyle name="Normal 52 3" xfId="2163" xr:uid="{00000000-0005-0000-0000-0000C64A0000}"/>
    <cellStyle name="Normal 52 3 10" xfId="17731" xr:uid="{00000000-0005-0000-0000-0000C74A0000}"/>
    <cellStyle name="Normal 52 3 11" xfId="17732" xr:uid="{00000000-0005-0000-0000-0000C84A0000}"/>
    <cellStyle name="Normal 52 3 12" xfId="17733" xr:uid="{00000000-0005-0000-0000-0000C94A0000}"/>
    <cellStyle name="Normal 52 3 13" xfId="17734" xr:uid="{00000000-0005-0000-0000-0000CA4A0000}"/>
    <cellStyle name="Normal 52 3 14" xfId="21954" xr:uid="{00000000-0005-0000-0000-0000CB4A0000}"/>
    <cellStyle name="Normal 52 3 2" xfId="17735" xr:uid="{00000000-0005-0000-0000-0000CC4A0000}"/>
    <cellStyle name="Normal 52 3 2 2" xfId="17736" xr:uid="{00000000-0005-0000-0000-0000CD4A0000}"/>
    <cellStyle name="Normal 52 3 2 2 2" xfId="17737" xr:uid="{00000000-0005-0000-0000-0000CE4A0000}"/>
    <cellStyle name="Normal 52 3 2 2 3" xfId="17738" xr:uid="{00000000-0005-0000-0000-0000CF4A0000}"/>
    <cellStyle name="Normal 52 3 2 2 4" xfId="17739" xr:uid="{00000000-0005-0000-0000-0000D04A0000}"/>
    <cellStyle name="Normal 52 3 2 3" xfId="17740" xr:uid="{00000000-0005-0000-0000-0000D14A0000}"/>
    <cellStyle name="Normal 52 3 2 4" xfId="17741" xr:uid="{00000000-0005-0000-0000-0000D24A0000}"/>
    <cellStyle name="Normal 52 3 2 5" xfId="17742" xr:uid="{00000000-0005-0000-0000-0000D34A0000}"/>
    <cellStyle name="Normal 52 3 3" xfId="17743" xr:uid="{00000000-0005-0000-0000-0000D44A0000}"/>
    <cellStyle name="Normal 52 3 3 2" xfId="17744" xr:uid="{00000000-0005-0000-0000-0000D54A0000}"/>
    <cellStyle name="Normal 52 3 3 3" xfId="17745" xr:uid="{00000000-0005-0000-0000-0000D64A0000}"/>
    <cellStyle name="Normal 52 3 3 4" xfId="17746" xr:uid="{00000000-0005-0000-0000-0000D74A0000}"/>
    <cellStyle name="Normal 52 3 4" xfId="17747" xr:uid="{00000000-0005-0000-0000-0000D84A0000}"/>
    <cellStyle name="Normal 52 3 4 2" xfId="17748" xr:uid="{00000000-0005-0000-0000-0000D94A0000}"/>
    <cellStyle name="Normal 52 3 4 3" xfId="17749" xr:uid="{00000000-0005-0000-0000-0000DA4A0000}"/>
    <cellStyle name="Normal 52 3 4 4" xfId="17750" xr:uid="{00000000-0005-0000-0000-0000DB4A0000}"/>
    <cellStyle name="Normal 52 3 5" xfId="17751" xr:uid="{00000000-0005-0000-0000-0000DC4A0000}"/>
    <cellStyle name="Normal 52 3 5 2" xfId="17752" xr:uid="{00000000-0005-0000-0000-0000DD4A0000}"/>
    <cellStyle name="Normal 52 3 5 3" xfId="17753" xr:uid="{00000000-0005-0000-0000-0000DE4A0000}"/>
    <cellStyle name="Normal 52 3 5 4" xfId="17754" xr:uid="{00000000-0005-0000-0000-0000DF4A0000}"/>
    <cellStyle name="Normal 52 3 6" xfId="17755" xr:uid="{00000000-0005-0000-0000-0000E04A0000}"/>
    <cellStyle name="Normal 52 3 6 2" xfId="17756" xr:uid="{00000000-0005-0000-0000-0000E14A0000}"/>
    <cellStyle name="Normal 52 3 6 3" xfId="17757" xr:uid="{00000000-0005-0000-0000-0000E24A0000}"/>
    <cellStyle name="Normal 52 3 6 4" xfId="17758" xr:uid="{00000000-0005-0000-0000-0000E34A0000}"/>
    <cellStyle name="Normal 52 3 7" xfId="17759" xr:uid="{00000000-0005-0000-0000-0000E44A0000}"/>
    <cellStyle name="Normal 52 3 7 2" xfId="17760" xr:uid="{00000000-0005-0000-0000-0000E54A0000}"/>
    <cellStyle name="Normal 52 3 7 3" xfId="17761" xr:uid="{00000000-0005-0000-0000-0000E64A0000}"/>
    <cellStyle name="Normal 52 3 7 4" xfId="17762" xr:uid="{00000000-0005-0000-0000-0000E74A0000}"/>
    <cellStyle name="Normal 52 3 8" xfId="17763" xr:uid="{00000000-0005-0000-0000-0000E84A0000}"/>
    <cellStyle name="Normal 52 3 9" xfId="17764" xr:uid="{00000000-0005-0000-0000-0000E94A0000}"/>
    <cellStyle name="Normal 52 4" xfId="2164" xr:uid="{00000000-0005-0000-0000-0000EA4A0000}"/>
    <cellStyle name="Normal 52 4 10" xfId="17765" xr:uid="{00000000-0005-0000-0000-0000EB4A0000}"/>
    <cellStyle name="Normal 52 4 11" xfId="17766" xr:uid="{00000000-0005-0000-0000-0000EC4A0000}"/>
    <cellStyle name="Normal 52 4 12" xfId="17767" xr:uid="{00000000-0005-0000-0000-0000ED4A0000}"/>
    <cellStyle name="Normal 52 4 13" xfId="17768" xr:uid="{00000000-0005-0000-0000-0000EE4A0000}"/>
    <cellStyle name="Normal 52 4 14" xfId="21955" xr:uid="{00000000-0005-0000-0000-0000EF4A0000}"/>
    <cellStyle name="Normal 52 4 2" xfId="17769" xr:uid="{00000000-0005-0000-0000-0000F04A0000}"/>
    <cellStyle name="Normal 52 4 2 2" xfId="17770" xr:uid="{00000000-0005-0000-0000-0000F14A0000}"/>
    <cellStyle name="Normal 52 4 2 2 2" xfId="17771" xr:uid="{00000000-0005-0000-0000-0000F24A0000}"/>
    <cellStyle name="Normal 52 4 2 2 3" xfId="17772" xr:uid="{00000000-0005-0000-0000-0000F34A0000}"/>
    <cellStyle name="Normal 52 4 2 2 4" xfId="17773" xr:uid="{00000000-0005-0000-0000-0000F44A0000}"/>
    <cellStyle name="Normal 52 4 2 3" xfId="17774" xr:uid="{00000000-0005-0000-0000-0000F54A0000}"/>
    <cellStyle name="Normal 52 4 2 4" xfId="17775" xr:uid="{00000000-0005-0000-0000-0000F64A0000}"/>
    <cellStyle name="Normal 52 4 2 5" xfId="17776" xr:uid="{00000000-0005-0000-0000-0000F74A0000}"/>
    <cellStyle name="Normal 52 4 3" xfId="17777" xr:uid="{00000000-0005-0000-0000-0000F84A0000}"/>
    <cellStyle name="Normal 52 4 3 2" xfId="17778" xr:uid="{00000000-0005-0000-0000-0000F94A0000}"/>
    <cellStyle name="Normal 52 4 3 3" xfId="17779" xr:uid="{00000000-0005-0000-0000-0000FA4A0000}"/>
    <cellStyle name="Normal 52 4 3 4" xfId="17780" xr:uid="{00000000-0005-0000-0000-0000FB4A0000}"/>
    <cellStyle name="Normal 52 4 4" xfId="17781" xr:uid="{00000000-0005-0000-0000-0000FC4A0000}"/>
    <cellStyle name="Normal 52 4 4 2" xfId="17782" xr:uid="{00000000-0005-0000-0000-0000FD4A0000}"/>
    <cellStyle name="Normal 52 4 4 3" xfId="17783" xr:uid="{00000000-0005-0000-0000-0000FE4A0000}"/>
    <cellStyle name="Normal 52 4 4 4" xfId="17784" xr:uid="{00000000-0005-0000-0000-0000FF4A0000}"/>
    <cellStyle name="Normal 52 4 5" xfId="17785" xr:uid="{00000000-0005-0000-0000-0000004B0000}"/>
    <cellStyle name="Normal 52 4 5 2" xfId="17786" xr:uid="{00000000-0005-0000-0000-0000014B0000}"/>
    <cellStyle name="Normal 52 4 5 3" xfId="17787" xr:uid="{00000000-0005-0000-0000-0000024B0000}"/>
    <cellStyle name="Normal 52 4 5 4" xfId="17788" xr:uid="{00000000-0005-0000-0000-0000034B0000}"/>
    <cellStyle name="Normal 52 4 6" xfId="17789" xr:uid="{00000000-0005-0000-0000-0000044B0000}"/>
    <cellStyle name="Normal 52 4 6 2" xfId="17790" xr:uid="{00000000-0005-0000-0000-0000054B0000}"/>
    <cellStyle name="Normal 52 4 6 3" xfId="17791" xr:uid="{00000000-0005-0000-0000-0000064B0000}"/>
    <cellStyle name="Normal 52 4 6 4" xfId="17792" xr:uid="{00000000-0005-0000-0000-0000074B0000}"/>
    <cellStyle name="Normal 52 4 7" xfId="17793" xr:uid="{00000000-0005-0000-0000-0000084B0000}"/>
    <cellStyle name="Normal 52 4 7 2" xfId="17794" xr:uid="{00000000-0005-0000-0000-0000094B0000}"/>
    <cellStyle name="Normal 52 4 7 3" xfId="17795" xr:uid="{00000000-0005-0000-0000-00000A4B0000}"/>
    <cellStyle name="Normal 52 4 7 4" xfId="17796" xr:uid="{00000000-0005-0000-0000-00000B4B0000}"/>
    <cellStyle name="Normal 52 4 8" xfId="17797" xr:uid="{00000000-0005-0000-0000-00000C4B0000}"/>
    <cellStyle name="Normal 52 4 9" xfId="17798" xr:uid="{00000000-0005-0000-0000-00000D4B0000}"/>
    <cellStyle name="Normal 52 5" xfId="2165" xr:uid="{00000000-0005-0000-0000-00000E4B0000}"/>
    <cellStyle name="Normal 52 5 10" xfId="17799" xr:uid="{00000000-0005-0000-0000-00000F4B0000}"/>
    <cellStyle name="Normal 52 5 11" xfId="17800" xr:uid="{00000000-0005-0000-0000-0000104B0000}"/>
    <cellStyle name="Normal 52 5 12" xfId="17801" xr:uid="{00000000-0005-0000-0000-0000114B0000}"/>
    <cellStyle name="Normal 52 5 13" xfId="17802" xr:uid="{00000000-0005-0000-0000-0000124B0000}"/>
    <cellStyle name="Normal 52 5 14" xfId="21956" xr:uid="{00000000-0005-0000-0000-0000134B0000}"/>
    <cellStyle name="Normal 52 5 2" xfId="17803" xr:uid="{00000000-0005-0000-0000-0000144B0000}"/>
    <cellStyle name="Normal 52 5 2 2" xfId="17804" xr:uid="{00000000-0005-0000-0000-0000154B0000}"/>
    <cellStyle name="Normal 52 5 2 2 2" xfId="17805" xr:uid="{00000000-0005-0000-0000-0000164B0000}"/>
    <cellStyle name="Normal 52 5 2 2 3" xfId="17806" xr:uid="{00000000-0005-0000-0000-0000174B0000}"/>
    <cellStyle name="Normal 52 5 2 2 4" xfId="17807" xr:uid="{00000000-0005-0000-0000-0000184B0000}"/>
    <cellStyle name="Normal 52 5 2 3" xfId="17808" xr:uid="{00000000-0005-0000-0000-0000194B0000}"/>
    <cellStyle name="Normal 52 5 2 4" xfId="17809" xr:uid="{00000000-0005-0000-0000-00001A4B0000}"/>
    <cellStyle name="Normal 52 5 2 5" xfId="17810" xr:uid="{00000000-0005-0000-0000-00001B4B0000}"/>
    <cellStyle name="Normal 52 5 3" xfId="17811" xr:uid="{00000000-0005-0000-0000-00001C4B0000}"/>
    <cellStyle name="Normal 52 5 3 2" xfId="17812" xr:uid="{00000000-0005-0000-0000-00001D4B0000}"/>
    <cellStyle name="Normal 52 5 3 3" xfId="17813" xr:uid="{00000000-0005-0000-0000-00001E4B0000}"/>
    <cellStyle name="Normal 52 5 3 4" xfId="17814" xr:uid="{00000000-0005-0000-0000-00001F4B0000}"/>
    <cellStyle name="Normal 52 5 4" xfId="17815" xr:uid="{00000000-0005-0000-0000-0000204B0000}"/>
    <cellStyle name="Normal 52 5 4 2" xfId="17816" xr:uid="{00000000-0005-0000-0000-0000214B0000}"/>
    <cellStyle name="Normal 52 5 4 3" xfId="17817" xr:uid="{00000000-0005-0000-0000-0000224B0000}"/>
    <cellStyle name="Normal 52 5 4 4" xfId="17818" xr:uid="{00000000-0005-0000-0000-0000234B0000}"/>
    <cellStyle name="Normal 52 5 5" xfId="17819" xr:uid="{00000000-0005-0000-0000-0000244B0000}"/>
    <cellStyle name="Normal 52 5 5 2" xfId="17820" xr:uid="{00000000-0005-0000-0000-0000254B0000}"/>
    <cellStyle name="Normal 52 5 5 3" xfId="17821" xr:uid="{00000000-0005-0000-0000-0000264B0000}"/>
    <cellStyle name="Normal 52 5 5 4" xfId="17822" xr:uid="{00000000-0005-0000-0000-0000274B0000}"/>
    <cellStyle name="Normal 52 5 6" xfId="17823" xr:uid="{00000000-0005-0000-0000-0000284B0000}"/>
    <cellStyle name="Normal 52 5 6 2" xfId="17824" xr:uid="{00000000-0005-0000-0000-0000294B0000}"/>
    <cellStyle name="Normal 52 5 6 3" xfId="17825" xr:uid="{00000000-0005-0000-0000-00002A4B0000}"/>
    <cellStyle name="Normal 52 5 6 4" xfId="17826" xr:uid="{00000000-0005-0000-0000-00002B4B0000}"/>
    <cellStyle name="Normal 52 5 7" xfId="17827" xr:uid="{00000000-0005-0000-0000-00002C4B0000}"/>
    <cellStyle name="Normal 52 5 7 2" xfId="17828" xr:uid="{00000000-0005-0000-0000-00002D4B0000}"/>
    <cellStyle name="Normal 52 5 7 3" xfId="17829" xr:uid="{00000000-0005-0000-0000-00002E4B0000}"/>
    <cellStyle name="Normal 52 5 7 4" xfId="17830" xr:uid="{00000000-0005-0000-0000-00002F4B0000}"/>
    <cellStyle name="Normal 52 5 8" xfId="17831" xr:uid="{00000000-0005-0000-0000-0000304B0000}"/>
    <cellStyle name="Normal 52 5 9" xfId="17832" xr:uid="{00000000-0005-0000-0000-0000314B0000}"/>
    <cellStyle name="Normal 52 6" xfId="17833" xr:uid="{00000000-0005-0000-0000-0000324B0000}"/>
    <cellStyle name="Normal 52 6 2" xfId="17834" xr:uid="{00000000-0005-0000-0000-0000334B0000}"/>
    <cellStyle name="Normal 52 6 2 2" xfId="17835" xr:uid="{00000000-0005-0000-0000-0000344B0000}"/>
    <cellStyle name="Normal 52 6 2 3" xfId="17836" xr:uid="{00000000-0005-0000-0000-0000354B0000}"/>
    <cellStyle name="Normal 52 6 2 4" xfId="17837" xr:uid="{00000000-0005-0000-0000-0000364B0000}"/>
    <cellStyle name="Normal 52 6 3" xfId="17838" xr:uid="{00000000-0005-0000-0000-0000374B0000}"/>
    <cellStyle name="Normal 52 6 4" xfId="17839" xr:uid="{00000000-0005-0000-0000-0000384B0000}"/>
    <cellStyle name="Normal 52 6 5" xfId="17840" xr:uid="{00000000-0005-0000-0000-0000394B0000}"/>
    <cellStyle name="Normal 52 7" xfId="17841" xr:uid="{00000000-0005-0000-0000-00003A4B0000}"/>
    <cellStyle name="Normal 52 7 2" xfId="17842" xr:uid="{00000000-0005-0000-0000-00003B4B0000}"/>
    <cellStyle name="Normal 52 7 3" xfId="17843" xr:uid="{00000000-0005-0000-0000-00003C4B0000}"/>
    <cellStyle name="Normal 52 7 4" xfId="17844" xr:uid="{00000000-0005-0000-0000-00003D4B0000}"/>
    <cellStyle name="Normal 52 8" xfId="17845" xr:uid="{00000000-0005-0000-0000-00003E4B0000}"/>
    <cellStyle name="Normal 52 8 2" xfId="17846" xr:uid="{00000000-0005-0000-0000-00003F4B0000}"/>
    <cellStyle name="Normal 52 8 3" xfId="17847" xr:uid="{00000000-0005-0000-0000-0000404B0000}"/>
    <cellStyle name="Normal 52 8 4" xfId="17848" xr:uid="{00000000-0005-0000-0000-0000414B0000}"/>
    <cellStyle name="Normal 52 9" xfId="17849" xr:uid="{00000000-0005-0000-0000-0000424B0000}"/>
    <cellStyle name="Normal 52 9 2" xfId="17850" xr:uid="{00000000-0005-0000-0000-0000434B0000}"/>
    <cellStyle name="Normal 52 9 3" xfId="17851" xr:uid="{00000000-0005-0000-0000-0000444B0000}"/>
    <cellStyle name="Normal 52 9 4" xfId="17852" xr:uid="{00000000-0005-0000-0000-0000454B0000}"/>
    <cellStyle name="Normal 53" xfId="1178" xr:uid="{00000000-0005-0000-0000-0000464B0000}"/>
    <cellStyle name="Normal 53 10" xfId="17853" xr:uid="{00000000-0005-0000-0000-0000474B0000}"/>
    <cellStyle name="Normal 53 10 2" xfId="17854" xr:uid="{00000000-0005-0000-0000-0000484B0000}"/>
    <cellStyle name="Normal 53 10 3" xfId="17855" xr:uid="{00000000-0005-0000-0000-0000494B0000}"/>
    <cellStyle name="Normal 53 10 4" xfId="17856" xr:uid="{00000000-0005-0000-0000-00004A4B0000}"/>
    <cellStyle name="Normal 53 11" xfId="17857" xr:uid="{00000000-0005-0000-0000-00004B4B0000}"/>
    <cellStyle name="Normal 53 11 2" xfId="17858" xr:uid="{00000000-0005-0000-0000-00004C4B0000}"/>
    <cellStyle name="Normal 53 11 3" xfId="17859" xr:uid="{00000000-0005-0000-0000-00004D4B0000}"/>
    <cellStyle name="Normal 53 11 4" xfId="17860" xr:uid="{00000000-0005-0000-0000-00004E4B0000}"/>
    <cellStyle name="Normal 53 12" xfId="17861" xr:uid="{00000000-0005-0000-0000-00004F4B0000}"/>
    <cellStyle name="Normal 53 13" xfId="17862" xr:uid="{00000000-0005-0000-0000-0000504B0000}"/>
    <cellStyle name="Normal 53 14" xfId="17863" xr:uid="{00000000-0005-0000-0000-0000514B0000}"/>
    <cellStyle name="Normal 53 15" xfId="17864" xr:uid="{00000000-0005-0000-0000-0000524B0000}"/>
    <cellStyle name="Normal 53 16" xfId="17865" xr:uid="{00000000-0005-0000-0000-0000534B0000}"/>
    <cellStyle name="Normal 53 17" xfId="17866" xr:uid="{00000000-0005-0000-0000-0000544B0000}"/>
    <cellStyle name="Normal 53 18" xfId="21957" xr:uid="{00000000-0005-0000-0000-0000554B0000}"/>
    <cellStyle name="Normal 53 2" xfId="2166" xr:uid="{00000000-0005-0000-0000-0000564B0000}"/>
    <cellStyle name="Normal 53 2 10" xfId="17867" xr:uid="{00000000-0005-0000-0000-0000574B0000}"/>
    <cellStyle name="Normal 53 2 11" xfId="17868" xr:uid="{00000000-0005-0000-0000-0000584B0000}"/>
    <cellStyle name="Normal 53 2 12" xfId="17869" xr:uid="{00000000-0005-0000-0000-0000594B0000}"/>
    <cellStyle name="Normal 53 2 13" xfId="17870" xr:uid="{00000000-0005-0000-0000-00005A4B0000}"/>
    <cellStyle name="Normal 53 2 14" xfId="21958" xr:uid="{00000000-0005-0000-0000-00005B4B0000}"/>
    <cellStyle name="Normal 53 2 2" xfId="17871" xr:uid="{00000000-0005-0000-0000-00005C4B0000}"/>
    <cellStyle name="Normal 53 2 2 2" xfId="17872" xr:uid="{00000000-0005-0000-0000-00005D4B0000}"/>
    <cellStyle name="Normal 53 2 2 2 2" xfId="17873" xr:uid="{00000000-0005-0000-0000-00005E4B0000}"/>
    <cellStyle name="Normal 53 2 2 2 3" xfId="17874" xr:uid="{00000000-0005-0000-0000-00005F4B0000}"/>
    <cellStyle name="Normal 53 2 2 2 4" xfId="17875" xr:uid="{00000000-0005-0000-0000-0000604B0000}"/>
    <cellStyle name="Normal 53 2 2 3" xfId="17876" xr:uid="{00000000-0005-0000-0000-0000614B0000}"/>
    <cellStyle name="Normal 53 2 2 4" xfId="17877" xr:uid="{00000000-0005-0000-0000-0000624B0000}"/>
    <cellStyle name="Normal 53 2 2 5" xfId="17878" xr:uid="{00000000-0005-0000-0000-0000634B0000}"/>
    <cellStyle name="Normal 53 2 3" xfId="17879" xr:uid="{00000000-0005-0000-0000-0000644B0000}"/>
    <cellStyle name="Normal 53 2 3 2" xfId="17880" xr:uid="{00000000-0005-0000-0000-0000654B0000}"/>
    <cellStyle name="Normal 53 2 3 3" xfId="17881" xr:uid="{00000000-0005-0000-0000-0000664B0000}"/>
    <cellStyle name="Normal 53 2 3 4" xfId="17882" xr:uid="{00000000-0005-0000-0000-0000674B0000}"/>
    <cellStyle name="Normal 53 2 4" xfId="17883" xr:uid="{00000000-0005-0000-0000-0000684B0000}"/>
    <cellStyle name="Normal 53 2 4 2" xfId="17884" xr:uid="{00000000-0005-0000-0000-0000694B0000}"/>
    <cellStyle name="Normal 53 2 4 3" xfId="17885" xr:uid="{00000000-0005-0000-0000-00006A4B0000}"/>
    <cellStyle name="Normal 53 2 4 4" xfId="17886" xr:uid="{00000000-0005-0000-0000-00006B4B0000}"/>
    <cellStyle name="Normal 53 2 5" xfId="17887" xr:uid="{00000000-0005-0000-0000-00006C4B0000}"/>
    <cellStyle name="Normal 53 2 5 2" xfId="17888" xr:uid="{00000000-0005-0000-0000-00006D4B0000}"/>
    <cellStyle name="Normal 53 2 5 3" xfId="17889" xr:uid="{00000000-0005-0000-0000-00006E4B0000}"/>
    <cellStyle name="Normal 53 2 5 4" xfId="17890" xr:uid="{00000000-0005-0000-0000-00006F4B0000}"/>
    <cellStyle name="Normal 53 2 6" xfId="17891" xr:uid="{00000000-0005-0000-0000-0000704B0000}"/>
    <cellStyle name="Normal 53 2 6 2" xfId="17892" xr:uid="{00000000-0005-0000-0000-0000714B0000}"/>
    <cellStyle name="Normal 53 2 6 3" xfId="17893" xr:uid="{00000000-0005-0000-0000-0000724B0000}"/>
    <cellStyle name="Normal 53 2 6 4" xfId="17894" xr:uid="{00000000-0005-0000-0000-0000734B0000}"/>
    <cellStyle name="Normal 53 2 7" xfId="17895" xr:uid="{00000000-0005-0000-0000-0000744B0000}"/>
    <cellStyle name="Normal 53 2 7 2" xfId="17896" xr:uid="{00000000-0005-0000-0000-0000754B0000}"/>
    <cellStyle name="Normal 53 2 7 3" xfId="17897" xr:uid="{00000000-0005-0000-0000-0000764B0000}"/>
    <cellStyle name="Normal 53 2 7 4" xfId="17898" xr:uid="{00000000-0005-0000-0000-0000774B0000}"/>
    <cellStyle name="Normal 53 2 8" xfId="17899" xr:uid="{00000000-0005-0000-0000-0000784B0000}"/>
    <cellStyle name="Normal 53 2 9" xfId="17900" xr:uid="{00000000-0005-0000-0000-0000794B0000}"/>
    <cellStyle name="Normal 53 3" xfId="2167" xr:uid="{00000000-0005-0000-0000-00007A4B0000}"/>
    <cellStyle name="Normal 53 3 10" xfId="17901" xr:uid="{00000000-0005-0000-0000-00007B4B0000}"/>
    <cellStyle name="Normal 53 3 11" xfId="17902" xr:uid="{00000000-0005-0000-0000-00007C4B0000}"/>
    <cellStyle name="Normal 53 3 12" xfId="17903" xr:uid="{00000000-0005-0000-0000-00007D4B0000}"/>
    <cellStyle name="Normal 53 3 13" xfId="17904" xr:uid="{00000000-0005-0000-0000-00007E4B0000}"/>
    <cellStyle name="Normal 53 3 14" xfId="21959" xr:uid="{00000000-0005-0000-0000-00007F4B0000}"/>
    <cellStyle name="Normal 53 3 2" xfId="17905" xr:uid="{00000000-0005-0000-0000-0000804B0000}"/>
    <cellStyle name="Normal 53 3 2 2" xfId="17906" xr:uid="{00000000-0005-0000-0000-0000814B0000}"/>
    <cellStyle name="Normal 53 3 2 2 2" xfId="17907" xr:uid="{00000000-0005-0000-0000-0000824B0000}"/>
    <cellStyle name="Normal 53 3 2 2 3" xfId="17908" xr:uid="{00000000-0005-0000-0000-0000834B0000}"/>
    <cellStyle name="Normal 53 3 2 2 4" xfId="17909" xr:uid="{00000000-0005-0000-0000-0000844B0000}"/>
    <cellStyle name="Normal 53 3 2 3" xfId="17910" xr:uid="{00000000-0005-0000-0000-0000854B0000}"/>
    <cellStyle name="Normal 53 3 2 4" xfId="17911" xr:uid="{00000000-0005-0000-0000-0000864B0000}"/>
    <cellStyle name="Normal 53 3 2 5" xfId="17912" xr:uid="{00000000-0005-0000-0000-0000874B0000}"/>
    <cellStyle name="Normal 53 3 3" xfId="17913" xr:uid="{00000000-0005-0000-0000-0000884B0000}"/>
    <cellStyle name="Normal 53 3 3 2" xfId="17914" xr:uid="{00000000-0005-0000-0000-0000894B0000}"/>
    <cellStyle name="Normal 53 3 3 3" xfId="17915" xr:uid="{00000000-0005-0000-0000-00008A4B0000}"/>
    <cellStyle name="Normal 53 3 3 4" xfId="17916" xr:uid="{00000000-0005-0000-0000-00008B4B0000}"/>
    <cellStyle name="Normal 53 3 4" xfId="17917" xr:uid="{00000000-0005-0000-0000-00008C4B0000}"/>
    <cellStyle name="Normal 53 3 4 2" xfId="17918" xr:uid="{00000000-0005-0000-0000-00008D4B0000}"/>
    <cellStyle name="Normal 53 3 4 3" xfId="17919" xr:uid="{00000000-0005-0000-0000-00008E4B0000}"/>
    <cellStyle name="Normal 53 3 4 4" xfId="17920" xr:uid="{00000000-0005-0000-0000-00008F4B0000}"/>
    <cellStyle name="Normal 53 3 5" xfId="17921" xr:uid="{00000000-0005-0000-0000-0000904B0000}"/>
    <cellStyle name="Normal 53 3 5 2" xfId="17922" xr:uid="{00000000-0005-0000-0000-0000914B0000}"/>
    <cellStyle name="Normal 53 3 5 3" xfId="17923" xr:uid="{00000000-0005-0000-0000-0000924B0000}"/>
    <cellStyle name="Normal 53 3 5 4" xfId="17924" xr:uid="{00000000-0005-0000-0000-0000934B0000}"/>
    <cellStyle name="Normal 53 3 6" xfId="17925" xr:uid="{00000000-0005-0000-0000-0000944B0000}"/>
    <cellStyle name="Normal 53 3 6 2" xfId="17926" xr:uid="{00000000-0005-0000-0000-0000954B0000}"/>
    <cellStyle name="Normal 53 3 6 3" xfId="17927" xr:uid="{00000000-0005-0000-0000-0000964B0000}"/>
    <cellStyle name="Normal 53 3 6 4" xfId="17928" xr:uid="{00000000-0005-0000-0000-0000974B0000}"/>
    <cellStyle name="Normal 53 3 7" xfId="17929" xr:uid="{00000000-0005-0000-0000-0000984B0000}"/>
    <cellStyle name="Normal 53 3 7 2" xfId="17930" xr:uid="{00000000-0005-0000-0000-0000994B0000}"/>
    <cellStyle name="Normal 53 3 7 3" xfId="17931" xr:uid="{00000000-0005-0000-0000-00009A4B0000}"/>
    <cellStyle name="Normal 53 3 7 4" xfId="17932" xr:uid="{00000000-0005-0000-0000-00009B4B0000}"/>
    <cellStyle name="Normal 53 3 8" xfId="17933" xr:uid="{00000000-0005-0000-0000-00009C4B0000}"/>
    <cellStyle name="Normal 53 3 9" xfId="17934" xr:uid="{00000000-0005-0000-0000-00009D4B0000}"/>
    <cellStyle name="Normal 53 4" xfId="2168" xr:uid="{00000000-0005-0000-0000-00009E4B0000}"/>
    <cellStyle name="Normal 53 4 10" xfId="17935" xr:uid="{00000000-0005-0000-0000-00009F4B0000}"/>
    <cellStyle name="Normal 53 4 11" xfId="17936" xr:uid="{00000000-0005-0000-0000-0000A04B0000}"/>
    <cellStyle name="Normal 53 4 12" xfId="17937" xr:uid="{00000000-0005-0000-0000-0000A14B0000}"/>
    <cellStyle name="Normal 53 4 13" xfId="17938" xr:uid="{00000000-0005-0000-0000-0000A24B0000}"/>
    <cellStyle name="Normal 53 4 14" xfId="21960" xr:uid="{00000000-0005-0000-0000-0000A34B0000}"/>
    <cellStyle name="Normal 53 4 2" xfId="17939" xr:uid="{00000000-0005-0000-0000-0000A44B0000}"/>
    <cellStyle name="Normal 53 4 2 2" xfId="17940" xr:uid="{00000000-0005-0000-0000-0000A54B0000}"/>
    <cellStyle name="Normal 53 4 2 2 2" xfId="17941" xr:uid="{00000000-0005-0000-0000-0000A64B0000}"/>
    <cellStyle name="Normal 53 4 2 2 3" xfId="17942" xr:uid="{00000000-0005-0000-0000-0000A74B0000}"/>
    <cellStyle name="Normal 53 4 2 2 4" xfId="17943" xr:uid="{00000000-0005-0000-0000-0000A84B0000}"/>
    <cellStyle name="Normal 53 4 2 3" xfId="17944" xr:uid="{00000000-0005-0000-0000-0000A94B0000}"/>
    <cellStyle name="Normal 53 4 2 4" xfId="17945" xr:uid="{00000000-0005-0000-0000-0000AA4B0000}"/>
    <cellStyle name="Normal 53 4 2 5" xfId="17946" xr:uid="{00000000-0005-0000-0000-0000AB4B0000}"/>
    <cellStyle name="Normal 53 4 3" xfId="17947" xr:uid="{00000000-0005-0000-0000-0000AC4B0000}"/>
    <cellStyle name="Normal 53 4 3 2" xfId="17948" xr:uid="{00000000-0005-0000-0000-0000AD4B0000}"/>
    <cellStyle name="Normal 53 4 3 3" xfId="17949" xr:uid="{00000000-0005-0000-0000-0000AE4B0000}"/>
    <cellStyle name="Normal 53 4 3 4" xfId="17950" xr:uid="{00000000-0005-0000-0000-0000AF4B0000}"/>
    <cellStyle name="Normal 53 4 4" xfId="17951" xr:uid="{00000000-0005-0000-0000-0000B04B0000}"/>
    <cellStyle name="Normal 53 4 4 2" xfId="17952" xr:uid="{00000000-0005-0000-0000-0000B14B0000}"/>
    <cellStyle name="Normal 53 4 4 3" xfId="17953" xr:uid="{00000000-0005-0000-0000-0000B24B0000}"/>
    <cellStyle name="Normal 53 4 4 4" xfId="17954" xr:uid="{00000000-0005-0000-0000-0000B34B0000}"/>
    <cellStyle name="Normal 53 4 5" xfId="17955" xr:uid="{00000000-0005-0000-0000-0000B44B0000}"/>
    <cellStyle name="Normal 53 4 5 2" xfId="17956" xr:uid="{00000000-0005-0000-0000-0000B54B0000}"/>
    <cellStyle name="Normal 53 4 5 3" xfId="17957" xr:uid="{00000000-0005-0000-0000-0000B64B0000}"/>
    <cellStyle name="Normal 53 4 5 4" xfId="17958" xr:uid="{00000000-0005-0000-0000-0000B74B0000}"/>
    <cellStyle name="Normal 53 4 6" xfId="17959" xr:uid="{00000000-0005-0000-0000-0000B84B0000}"/>
    <cellStyle name="Normal 53 4 6 2" xfId="17960" xr:uid="{00000000-0005-0000-0000-0000B94B0000}"/>
    <cellStyle name="Normal 53 4 6 3" xfId="17961" xr:uid="{00000000-0005-0000-0000-0000BA4B0000}"/>
    <cellStyle name="Normal 53 4 6 4" xfId="17962" xr:uid="{00000000-0005-0000-0000-0000BB4B0000}"/>
    <cellStyle name="Normal 53 4 7" xfId="17963" xr:uid="{00000000-0005-0000-0000-0000BC4B0000}"/>
    <cellStyle name="Normal 53 4 7 2" xfId="17964" xr:uid="{00000000-0005-0000-0000-0000BD4B0000}"/>
    <cellStyle name="Normal 53 4 7 3" xfId="17965" xr:uid="{00000000-0005-0000-0000-0000BE4B0000}"/>
    <cellStyle name="Normal 53 4 7 4" xfId="17966" xr:uid="{00000000-0005-0000-0000-0000BF4B0000}"/>
    <cellStyle name="Normal 53 4 8" xfId="17967" xr:uid="{00000000-0005-0000-0000-0000C04B0000}"/>
    <cellStyle name="Normal 53 4 9" xfId="17968" xr:uid="{00000000-0005-0000-0000-0000C14B0000}"/>
    <cellStyle name="Normal 53 5" xfId="2169" xr:uid="{00000000-0005-0000-0000-0000C24B0000}"/>
    <cellStyle name="Normal 53 5 10" xfId="17969" xr:uid="{00000000-0005-0000-0000-0000C34B0000}"/>
    <cellStyle name="Normal 53 5 11" xfId="17970" xr:uid="{00000000-0005-0000-0000-0000C44B0000}"/>
    <cellStyle name="Normal 53 5 12" xfId="17971" xr:uid="{00000000-0005-0000-0000-0000C54B0000}"/>
    <cellStyle name="Normal 53 5 13" xfId="17972" xr:uid="{00000000-0005-0000-0000-0000C64B0000}"/>
    <cellStyle name="Normal 53 5 14" xfId="21961" xr:uid="{00000000-0005-0000-0000-0000C74B0000}"/>
    <cellStyle name="Normal 53 5 2" xfId="17973" xr:uid="{00000000-0005-0000-0000-0000C84B0000}"/>
    <cellStyle name="Normal 53 5 2 2" xfId="17974" xr:uid="{00000000-0005-0000-0000-0000C94B0000}"/>
    <cellStyle name="Normal 53 5 2 2 2" xfId="17975" xr:uid="{00000000-0005-0000-0000-0000CA4B0000}"/>
    <cellStyle name="Normal 53 5 2 2 3" xfId="17976" xr:uid="{00000000-0005-0000-0000-0000CB4B0000}"/>
    <cellStyle name="Normal 53 5 2 2 4" xfId="17977" xr:uid="{00000000-0005-0000-0000-0000CC4B0000}"/>
    <cellStyle name="Normal 53 5 2 3" xfId="17978" xr:uid="{00000000-0005-0000-0000-0000CD4B0000}"/>
    <cellStyle name="Normal 53 5 2 4" xfId="17979" xr:uid="{00000000-0005-0000-0000-0000CE4B0000}"/>
    <cellStyle name="Normal 53 5 2 5" xfId="17980" xr:uid="{00000000-0005-0000-0000-0000CF4B0000}"/>
    <cellStyle name="Normal 53 5 3" xfId="17981" xr:uid="{00000000-0005-0000-0000-0000D04B0000}"/>
    <cellStyle name="Normal 53 5 3 2" xfId="17982" xr:uid="{00000000-0005-0000-0000-0000D14B0000}"/>
    <cellStyle name="Normal 53 5 3 3" xfId="17983" xr:uid="{00000000-0005-0000-0000-0000D24B0000}"/>
    <cellStyle name="Normal 53 5 3 4" xfId="17984" xr:uid="{00000000-0005-0000-0000-0000D34B0000}"/>
    <cellStyle name="Normal 53 5 4" xfId="17985" xr:uid="{00000000-0005-0000-0000-0000D44B0000}"/>
    <cellStyle name="Normal 53 5 4 2" xfId="17986" xr:uid="{00000000-0005-0000-0000-0000D54B0000}"/>
    <cellStyle name="Normal 53 5 4 3" xfId="17987" xr:uid="{00000000-0005-0000-0000-0000D64B0000}"/>
    <cellStyle name="Normal 53 5 4 4" xfId="17988" xr:uid="{00000000-0005-0000-0000-0000D74B0000}"/>
    <cellStyle name="Normal 53 5 5" xfId="17989" xr:uid="{00000000-0005-0000-0000-0000D84B0000}"/>
    <cellStyle name="Normal 53 5 5 2" xfId="17990" xr:uid="{00000000-0005-0000-0000-0000D94B0000}"/>
    <cellStyle name="Normal 53 5 5 3" xfId="17991" xr:uid="{00000000-0005-0000-0000-0000DA4B0000}"/>
    <cellStyle name="Normal 53 5 5 4" xfId="17992" xr:uid="{00000000-0005-0000-0000-0000DB4B0000}"/>
    <cellStyle name="Normal 53 5 6" xfId="17993" xr:uid="{00000000-0005-0000-0000-0000DC4B0000}"/>
    <cellStyle name="Normal 53 5 6 2" xfId="17994" xr:uid="{00000000-0005-0000-0000-0000DD4B0000}"/>
    <cellStyle name="Normal 53 5 6 3" xfId="17995" xr:uid="{00000000-0005-0000-0000-0000DE4B0000}"/>
    <cellStyle name="Normal 53 5 6 4" xfId="17996" xr:uid="{00000000-0005-0000-0000-0000DF4B0000}"/>
    <cellStyle name="Normal 53 5 7" xfId="17997" xr:uid="{00000000-0005-0000-0000-0000E04B0000}"/>
    <cellStyle name="Normal 53 5 7 2" xfId="17998" xr:uid="{00000000-0005-0000-0000-0000E14B0000}"/>
    <cellStyle name="Normal 53 5 7 3" xfId="17999" xr:uid="{00000000-0005-0000-0000-0000E24B0000}"/>
    <cellStyle name="Normal 53 5 7 4" xfId="18000" xr:uid="{00000000-0005-0000-0000-0000E34B0000}"/>
    <cellStyle name="Normal 53 5 8" xfId="18001" xr:uid="{00000000-0005-0000-0000-0000E44B0000}"/>
    <cellStyle name="Normal 53 5 9" xfId="18002" xr:uid="{00000000-0005-0000-0000-0000E54B0000}"/>
    <cellStyle name="Normal 53 6" xfId="18003" xr:uid="{00000000-0005-0000-0000-0000E64B0000}"/>
    <cellStyle name="Normal 53 6 2" xfId="18004" xr:uid="{00000000-0005-0000-0000-0000E74B0000}"/>
    <cellStyle name="Normal 53 6 2 2" xfId="18005" xr:uid="{00000000-0005-0000-0000-0000E84B0000}"/>
    <cellStyle name="Normal 53 6 2 3" xfId="18006" xr:uid="{00000000-0005-0000-0000-0000E94B0000}"/>
    <cellStyle name="Normal 53 6 2 4" xfId="18007" xr:uid="{00000000-0005-0000-0000-0000EA4B0000}"/>
    <cellStyle name="Normal 53 6 3" xfId="18008" xr:uid="{00000000-0005-0000-0000-0000EB4B0000}"/>
    <cellStyle name="Normal 53 6 4" xfId="18009" xr:uid="{00000000-0005-0000-0000-0000EC4B0000}"/>
    <cellStyle name="Normal 53 6 5" xfId="18010" xr:uid="{00000000-0005-0000-0000-0000ED4B0000}"/>
    <cellStyle name="Normal 53 7" xfId="18011" xr:uid="{00000000-0005-0000-0000-0000EE4B0000}"/>
    <cellStyle name="Normal 53 7 2" xfId="18012" xr:uid="{00000000-0005-0000-0000-0000EF4B0000}"/>
    <cellStyle name="Normal 53 7 3" xfId="18013" xr:uid="{00000000-0005-0000-0000-0000F04B0000}"/>
    <cellStyle name="Normal 53 7 4" xfId="18014" xr:uid="{00000000-0005-0000-0000-0000F14B0000}"/>
    <cellStyle name="Normal 53 8" xfId="18015" xr:uid="{00000000-0005-0000-0000-0000F24B0000}"/>
    <cellStyle name="Normal 53 8 2" xfId="18016" xr:uid="{00000000-0005-0000-0000-0000F34B0000}"/>
    <cellStyle name="Normal 53 8 3" xfId="18017" xr:uid="{00000000-0005-0000-0000-0000F44B0000}"/>
    <cellStyle name="Normal 53 8 4" xfId="18018" xr:uid="{00000000-0005-0000-0000-0000F54B0000}"/>
    <cellStyle name="Normal 53 9" xfId="18019" xr:uid="{00000000-0005-0000-0000-0000F64B0000}"/>
    <cellStyle name="Normal 53 9 2" xfId="18020" xr:uid="{00000000-0005-0000-0000-0000F74B0000}"/>
    <cellStyle name="Normal 53 9 3" xfId="18021" xr:uid="{00000000-0005-0000-0000-0000F84B0000}"/>
    <cellStyle name="Normal 53 9 4" xfId="18022" xr:uid="{00000000-0005-0000-0000-0000F94B0000}"/>
    <cellStyle name="Normal 54" xfId="1179" xr:uid="{00000000-0005-0000-0000-0000FA4B0000}"/>
    <cellStyle name="Normal 54 10" xfId="18023" xr:uid="{00000000-0005-0000-0000-0000FB4B0000}"/>
    <cellStyle name="Normal 54 10 2" xfId="18024" xr:uid="{00000000-0005-0000-0000-0000FC4B0000}"/>
    <cellStyle name="Normal 54 10 3" xfId="18025" xr:uid="{00000000-0005-0000-0000-0000FD4B0000}"/>
    <cellStyle name="Normal 54 10 4" xfId="18026" xr:uid="{00000000-0005-0000-0000-0000FE4B0000}"/>
    <cellStyle name="Normal 54 11" xfId="18027" xr:uid="{00000000-0005-0000-0000-0000FF4B0000}"/>
    <cellStyle name="Normal 54 11 2" xfId="18028" xr:uid="{00000000-0005-0000-0000-0000004C0000}"/>
    <cellStyle name="Normal 54 11 3" xfId="18029" xr:uid="{00000000-0005-0000-0000-0000014C0000}"/>
    <cellStyle name="Normal 54 11 4" xfId="18030" xr:uid="{00000000-0005-0000-0000-0000024C0000}"/>
    <cellStyle name="Normal 54 12" xfId="18031" xr:uid="{00000000-0005-0000-0000-0000034C0000}"/>
    <cellStyle name="Normal 54 13" xfId="18032" xr:uid="{00000000-0005-0000-0000-0000044C0000}"/>
    <cellStyle name="Normal 54 14" xfId="18033" xr:uid="{00000000-0005-0000-0000-0000054C0000}"/>
    <cellStyle name="Normal 54 15" xfId="18034" xr:uid="{00000000-0005-0000-0000-0000064C0000}"/>
    <cellStyle name="Normal 54 16" xfId="18035" xr:uid="{00000000-0005-0000-0000-0000074C0000}"/>
    <cellStyle name="Normal 54 17" xfId="18036" xr:uid="{00000000-0005-0000-0000-0000084C0000}"/>
    <cellStyle name="Normal 54 18" xfId="21962" xr:uid="{00000000-0005-0000-0000-0000094C0000}"/>
    <cellStyle name="Normal 54 2" xfId="2170" xr:uid="{00000000-0005-0000-0000-00000A4C0000}"/>
    <cellStyle name="Normal 54 2 10" xfId="18037" xr:uid="{00000000-0005-0000-0000-00000B4C0000}"/>
    <cellStyle name="Normal 54 2 11" xfId="18038" xr:uid="{00000000-0005-0000-0000-00000C4C0000}"/>
    <cellStyle name="Normal 54 2 12" xfId="18039" xr:uid="{00000000-0005-0000-0000-00000D4C0000}"/>
    <cellStyle name="Normal 54 2 13" xfId="18040" xr:uid="{00000000-0005-0000-0000-00000E4C0000}"/>
    <cellStyle name="Normal 54 2 14" xfId="21963" xr:uid="{00000000-0005-0000-0000-00000F4C0000}"/>
    <cellStyle name="Normal 54 2 2" xfId="18041" xr:uid="{00000000-0005-0000-0000-0000104C0000}"/>
    <cellStyle name="Normal 54 2 2 2" xfId="18042" xr:uid="{00000000-0005-0000-0000-0000114C0000}"/>
    <cellStyle name="Normal 54 2 2 2 2" xfId="18043" xr:uid="{00000000-0005-0000-0000-0000124C0000}"/>
    <cellStyle name="Normal 54 2 2 2 3" xfId="18044" xr:uid="{00000000-0005-0000-0000-0000134C0000}"/>
    <cellStyle name="Normal 54 2 2 2 4" xfId="18045" xr:uid="{00000000-0005-0000-0000-0000144C0000}"/>
    <cellStyle name="Normal 54 2 2 3" xfId="18046" xr:uid="{00000000-0005-0000-0000-0000154C0000}"/>
    <cellStyle name="Normal 54 2 2 4" xfId="18047" xr:uid="{00000000-0005-0000-0000-0000164C0000}"/>
    <cellStyle name="Normal 54 2 2 5" xfId="18048" xr:uid="{00000000-0005-0000-0000-0000174C0000}"/>
    <cellStyle name="Normal 54 2 3" xfId="18049" xr:uid="{00000000-0005-0000-0000-0000184C0000}"/>
    <cellStyle name="Normal 54 2 3 2" xfId="18050" xr:uid="{00000000-0005-0000-0000-0000194C0000}"/>
    <cellStyle name="Normal 54 2 3 3" xfId="18051" xr:uid="{00000000-0005-0000-0000-00001A4C0000}"/>
    <cellStyle name="Normal 54 2 3 4" xfId="18052" xr:uid="{00000000-0005-0000-0000-00001B4C0000}"/>
    <cellStyle name="Normal 54 2 4" xfId="18053" xr:uid="{00000000-0005-0000-0000-00001C4C0000}"/>
    <cellStyle name="Normal 54 2 4 2" xfId="18054" xr:uid="{00000000-0005-0000-0000-00001D4C0000}"/>
    <cellStyle name="Normal 54 2 4 3" xfId="18055" xr:uid="{00000000-0005-0000-0000-00001E4C0000}"/>
    <cellStyle name="Normal 54 2 4 4" xfId="18056" xr:uid="{00000000-0005-0000-0000-00001F4C0000}"/>
    <cellStyle name="Normal 54 2 5" xfId="18057" xr:uid="{00000000-0005-0000-0000-0000204C0000}"/>
    <cellStyle name="Normal 54 2 5 2" xfId="18058" xr:uid="{00000000-0005-0000-0000-0000214C0000}"/>
    <cellStyle name="Normal 54 2 5 3" xfId="18059" xr:uid="{00000000-0005-0000-0000-0000224C0000}"/>
    <cellStyle name="Normal 54 2 5 4" xfId="18060" xr:uid="{00000000-0005-0000-0000-0000234C0000}"/>
    <cellStyle name="Normal 54 2 6" xfId="18061" xr:uid="{00000000-0005-0000-0000-0000244C0000}"/>
    <cellStyle name="Normal 54 2 6 2" xfId="18062" xr:uid="{00000000-0005-0000-0000-0000254C0000}"/>
    <cellStyle name="Normal 54 2 6 3" xfId="18063" xr:uid="{00000000-0005-0000-0000-0000264C0000}"/>
    <cellStyle name="Normal 54 2 6 4" xfId="18064" xr:uid="{00000000-0005-0000-0000-0000274C0000}"/>
    <cellStyle name="Normal 54 2 7" xfId="18065" xr:uid="{00000000-0005-0000-0000-0000284C0000}"/>
    <cellStyle name="Normal 54 2 7 2" xfId="18066" xr:uid="{00000000-0005-0000-0000-0000294C0000}"/>
    <cellStyle name="Normal 54 2 7 3" xfId="18067" xr:uid="{00000000-0005-0000-0000-00002A4C0000}"/>
    <cellStyle name="Normal 54 2 7 4" xfId="18068" xr:uid="{00000000-0005-0000-0000-00002B4C0000}"/>
    <cellStyle name="Normal 54 2 8" xfId="18069" xr:uid="{00000000-0005-0000-0000-00002C4C0000}"/>
    <cellStyle name="Normal 54 2 9" xfId="18070" xr:uid="{00000000-0005-0000-0000-00002D4C0000}"/>
    <cellStyle name="Normal 54 3" xfId="2171" xr:uid="{00000000-0005-0000-0000-00002E4C0000}"/>
    <cellStyle name="Normal 54 3 10" xfId="18071" xr:uid="{00000000-0005-0000-0000-00002F4C0000}"/>
    <cellStyle name="Normal 54 3 11" xfId="18072" xr:uid="{00000000-0005-0000-0000-0000304C0000}"/>
    <cellStyle name="Normal 54 3 12" xfId="18073" xr:uid="{00000000-0005-0000-0000-0000314C0000}"/>
    <cellStyle name="Normal 54 3 13" xfId="18074" xr:uid="{00000000-0005-0000-0000-0000324C0000}"/>
    <cellStyle name="Normal 54 3 14" xfId="21964" xr:uid="{00000000-0005-0000-0000-0000334C0000}"/>
    <cellStyle name="Normal 54 3 2" xfId="18075" xr:uid="{00000000-0005-0000-0000-0000344C0000}"/>
    <cellStyle name="Normal 54 3 2 2" xfId="18076" xr:uid="{00000000-0005-0000-0000-0000354C0000}"/>
    <cellStyle name="Normal 54 3 2 2 2" xfId="18077" xr:uid="{00000000-0005-0000-0000-0000364C0000}"/>
    <cellStyle name="Normal 54 3 2 2 3" xfId="18078" xr:uid="{00000000-0005-0000-0000-0000374C0000}"/>
    <cellStyle name="Normal 54 3 2 2 4" xfId="18079" xr:uid="{00000000-0005-0000-0000-0000384C0000}"/>
    <cellStyle name="Normal 54 3 2 3" xfId="18080" xr:uid="{00000000-0005-0000-0000-0000394C0000}"/>
    <cellStyle name="Normal 54 3 2 4" xfId="18081" xr:uid="{00000000-0005-0000-0000-00003A4C0000}"/>
    <cellStyle name="Normal 54 3 2 5" xfId="18082" xr:uid="{00000000-0005-0000-0000-00003B4C0000}"/>
    <cellStyle name="Normal 54 3 3" xfId="18083" xr:uid="{00000000-0005-0000-0000-00003C4C0000}"/>
    <cellStyle name="Normal 54 3 3 2" xfId="18084" xr:uid="{00000000-0005-0000-0000-00003D4C0000}"/>
    <cellStyle name="Normal 54 3 3 3" xfId="18085" xr:uid="{00000000-0005-0000-0000-00003E4C0000}"/>
    <cellStyle name="Normal 54 3 3 4" xfId="18086" xr:uid="{00000000-0005-0000-0000-00003F4C0000}"/>
    <cellStyle name="Normal 54 3 4" xfId="18087" xr:uid="{00000000-0005-0000-0000-0000404C0000}"/>
    <cellStyle name="Normal 54 3 4 2" xfId="18088" xr:uid="{00000000-0005-0000-0000-0000414C0000}"/>
    <cellStyle name="Normal 54 3 4 3" xfId="18089" xr:uid="{00000000-0005-0000-0000-0000424C0000}"/>
    <cellStyle name="Normal 54 3 4 4" xfId="18090" xr:uid="{00000000-0005-0000-0000-0000434C0000}"/>
    <cellStyle name="Normal 54 3 5" xfId="18091" xr:uid="{00000000-0005-0000-0000-0000444C0000}"/>
    <cellStyle name="Normal 54 3 5 2" xfId="18092" xr:uid="{00000000-0005-0000-0000-0000454C0000}"/>
    <cellStyle name="Normal 54 3 5 3" xfId="18093" xr:uid="{00000000-0005-0000-0000-0000464C0000}"/>
    <cellStyle name="Normal 54 3 5 4" xfId="18094" xr:uid="{00000000-0005-0000-0000-0000474C0000}"/>
    <cellStyle name="Normal 54 3 6" xfId="18095" xr:uid="{00000000-0005-0000-0000-0000484C0000}"/>
    <cellStyle name="Normal 54 3 6 2" xfId="18096" xr:uid="{00000000-0005-0000-0000-0000494C0000}"/>
    <cellStyle name="Normal 54 3 6 3" xfId="18097" xr:uid="{00000000-0005-0000-0000-00004A4C0000}"/>
    <cellStyle name="Normal 54 3 6 4" xfId="18098" xr:uid="{00000000-0005-0000-0000-00004B4C0000}"/>
    <cellStyle name="Normal 54 3 7" xfId="18099" xr:uid="{00000000-0005-0000-0000-00004C4C0000}"/>
    <cellStyle name="Normal 54 3 7 2" xfId="18100" xr:uid="{00000000-0005-0000-0000-00004D4C0000}"/>
    <cellStyle name="Normal 54 3 7 3" xfId="18101" xr:uid="{00000000-0005-0000-0000-00004E4C0000}"/>
    <cellStyle name="Normal 54 3 7 4" xfId="18102" xr:uid="{00000000-0005-0000-0000-00004F4C0000}"/>
    <cellStyle name="Normal 54 3 8" xfId="18103" xr:uid="{00000000-0005-0000-0000-0000504C0000}"/>
    <cellStyle name="Normal 54 3 9" xfId="18104" xr:uid="{00000000-0005-0000-0000-0000514C0000}"/>
    <cellStyle name="Normal 54 4" xfId="2172" xr:uid="{00000000-0005-0000-0000-0000524C0000}"/>
    <cellStyle name="Normal 54 4 10" xfId="18105" xr:uid="{00000000-0005-0000-0000-0000534C0000}"/>
    <cellStyle name="Normal 54 4 11" xfId="18106" xr:uid="{00000000-0005-0000-0000-0000544C0000}"/>
    <cellStyle name="Normal 54 4 12" xfId="18107" xr:uid="{00000000-0005-0000-0000-0000554C0000}"/>
    <cellStyle name="Normal 54 4 13" xfId="18108" xr:uid="{00000000-0005-0000-0000-0000564C0000}"/>
    <cellStyle name="Normal 54 4 14" xfId="21965" xr:uid="{00000000-0005-0000-0000-0000574C0000}"/>
    <cellStyle name="Normal 54 4 2" xfId="18109" xr:uid="{00000000-0005-0000-0000-0000584C0000}"/>
    <cellStyle name="Normal 54 4 2 2" xfId="18110" xr:uid="{00000000-0005-0000-0000-0000594C0000}"/>
    <cellStyle name="Normal 54 4 2 2 2" xfId="18111" xr:uid="{00000000-0005-0000-0000-00005A4C0000}"/>
    <cellStyle name="Normal 54 4 2 2 3" xfId="18112" xr:uid="{00000000-0005-0000-0000-00005B4C0000}"/>
    <cellStyle name="Normal 54 4 2 2 4" xfId="18113" xr:uid="{00000000-0005-0000-0000-00005C4C0000}"/>
    <cellStyle name="Normal 54 4 2 3" xfId="18114" xr:uid="{00000000-0005-0000-0000-00005D4C0000}"/>
    <cellStyle name="Normal 54 4 2 4" xfId="18115" xr:uid="{00000000-0005-0000-0000-00005E4C0000}"/>
    <cellStyle name="Normal 54 4 2 5" xfId="18116" xr:uid="{00000000-0005-0000-0000-00005F4C0000}"/>
    <cellStyle name="Normal 54 4 3" xfId="18117" xr:uid="{00000000-0005-0000-0000-0000604C0000}"/>
    <cellStyle name="Normal 54 4 3 2" xfId="18118" xr:uid="{00000000-0005-0000-0000-0000614C0000}"/>
    <cellStyle name="Normal 54 4 3 3" xfId="18119" xr:uid="{00000000-0005-0000-0000-0000624C0000}"/>
    <cellStyle name="Normal 54 4 3 4" xfId="18120" xr:uid="{00000000-0005-0000-0000-0000634C0000}"/>
    <cellStyle name="Normal 54 4 4" xfId="18121" xr:uid="{00000000-0005-0000-0000-0000644C0000}"/>
    <cellStyle name="Normal 54 4 4 2" xfId="18122" xr:uid="{00000000-0005-0000-0000-0000654C0000}"/>
    <cellStyle name="Normal 54 4 4 3" xfId="18123" xr:uid="{00000000-0005-0000-0000-0000664C0000}"/>
    <cellStyle name="Normal 54 4 4 4" xfId="18124" xr:uid="{00000000-0005-0000-0000-0000674C0000}"/>
    <cellStyle name="Normal 54 4 5" xfId="18125" xr:uid="{00000000-0005-0000-0000-0000684C0000}"/>
    <cellStyle name="Normal 54 4 5 2" xfId="18126" xr:uid="{00000000-0005-0000-0000-0000694C0000}"/>
    <cellStyle name="Normal 54 4 5 3" xfId="18127" xr:uid="{00000000-0005-0000-0000-00006A4C0000}"/>
    <cellStyle name="Normal 54 4 5 4" xfId="18128" xr:uid="{00000000-0005-0000-0000-00006B4C0000}"/>
    <cellStyle name="Normal 54 4 6" xfId="18129" xr:uid="{00000000-0005-0000-0000-00006C4C0000}"/>
    <cellStyle name="Normal 54 4 6 2" xfId="18130" xr:uid="{00000000-0005-0000-0000-00006D4C0000}"/>
    <cellStyle name="Normal 54 4 6 3" xfId="18131" xr:uid="{00000000-0005-0000-0000-00006E4C0000}"/>
    <cellStyle name="Normal 54 4 6 4" xfId="18132" xr:uid="{00000000-0005-0000-0000-00006F4C0000}"/>
    <cellStyle name="Normal 54 4 7" xfId="18133" xr:uid="{00000000-0005-0000-0000-0000704C0000}"/>
    <cellStyle name="Normal 54 4 7 2" xfId="18134" xr:uid="{00000000-0005-0000-0000-0000714C0000}"/>
    <cellStyle name="Normal 54 4 7 3" xfId="18135" xr:uid="{00000000-0005-0000-0000-0000724C0000}"/>
    <cellStyle name="Normal 54 4 7 4" xfId="18136" xr:uid="{00000000-0005-0000-0000-0000734C0000}"/>
    <cellStyle name="Normal 54 4 8" xfId="18137" xr:uid="{00000000-0005-0000-0000-0000744C0000}"/>
    <cellStyle name="Normal 54 4 9" xfId="18138" xr:uid="{00000000-0005-0000-0000-0000754C0000}"/>
    <cellStyle name="Normal 54 5" xfId="2173" xr:uid="{00000000-0005-0000-0000-0000764C0000}"/>
    <cellStyle name="Normal 54 5 10" xfId="18139" xr:uid="{00000000-0005-0000-0000-0000774C0000}"/>
    <cellStyle name="Normal 54 5 11" xfId="18140" xr:uid="{00000000-0005-0000-0000-0000784C0000}"/>
    <cellStyle name="Normal 54 5 12" xfId="18141" xr:uid="{00000000-0005-0000-0000-0000794C0000}"/>
    <cellStyle name="Normal 54 5 13" xfId="18142" xr:uid="{00000000-0005-0000-0000-00007A4C0000}"/>
    <cellStyle name="Normal 54 5 14" xfId="21966" xr:uid="{00000000-0005-0000-0000-00007B4C0000}"/>
    <cellStyle name="Normal 54 5 2" xfId="18143" xr:uid="{00000000-0005-0000-0000-00007C4C0000}"/>
    <cellStyle name="Normal 54 5 2 2" xfId="18144" xr:uid="{00000000-0005-0000-0000-00007D4C0000}"/>
    <cellStyle name="Normal 54 5 2 2 2" xfId="18145" xr:uid="{00000000-0005-0000-0000-00007E4C0000}"/>
    <cellStyle name="Normal 54 5 2 2 3" xfId="18146" xr:uid="{00000000-0005-0000-0000-00007F4C0000}"/>
    <cellStyle name="Normal 54 5 2 2 4" xfId="18147" xr:uid="{00000000-0005-0000-0000-0000804C0000}"/>
    <cellStyle name="Normal 54 5 2 3" xfId="18148" xr:uid="{00000000-0005-0000-0000-0000814C0000}"/>
    <cellStyle name="Normal 54 5 2 4" xfId="18149" xr:uid="{00000000-0005-0000-0000-0000824C0000}"/>
    <cellStyle name="Normal 54 5 2 5" xfId="18150" xr:uid="{00000000-0005-0000-0000-0000834C0000}"/>
    <cellStyle name="Normal 54 5 3" xfId="18151" xr:uid="{00000000-0005-0000-0000-0000844C0000}"/>
    <cellStyle name="Normal 54 5 3 2" xfId="18152" xr:uid="{00000000-0005-0000-0000-0000854C0000}"/>
    <cellStyle name="Normal 54 5 3 3" xfId="18153" xr:uid="{00000000-0005-0000-0000-0000864C0000}"/>
    <cellStyle name="Normal 54 5 3 4" xfId="18154" xr:uid="{00000000-0005-0000-0000-0000874C0000}"/>
    <cellStyle name="Normal 54 5 4" xfId="18155" xr:uid="{00000000-0005-0000-0000-0000884C0000}"/>
    <cellStyle name="Normal 54 5 4 2" xfId="18156" xr:uid="{00000000-0005-0000-0000-0000894C0000}"/>
    <cellStyle name="Normal 54 5 4 3" xfId="18157" xr:uid="{00000000-0005-0000-0000-00008A4C0000}"/>
    <cellStyle name="Normal 54 5 4 4" xfId="18158" xr:uid="{00000000-0005-0000-0000-00008B4C0000}"/>
    <cellStyle name="Normal 54 5 5" xfId="18159" xr:uid="{00000000-0005-0000-0000-00008C4C0000}"/>
    <cellStyle name="Normal 54 5 5 2" xfId="18160" xr:uid="{00000000-0005-0000-0000-00008D4C0000}"/>
    <cellStyle name="Normal 54 5 5 3" xfId="18161" xr:uid="{00000000-0005-0000-0000-00008E4C0000}"/>
    <cellStyle name="Normal 54 5 5 4" xfId="18162" xr:uid="{00000000-0005-0000-0000-00008F4C0000}"/>
    <cellStyle name="Normal 54 5 6" xfId="18163" xr:uid="{00000000-0005-0000-0000-0000904C0000}"/>
    <cellStyle name="Normal 54 5 6 2" xfId="18164" xr:uid="{00000000-0005-0000-0000-0000914C0000}"/>
    <cellStyle name="Normal 54 5 6 3" xfId="18165" xr:uid="{00000000-0005-0000-0000-0000924C0000}"/>
    <cellStyle name="Normal 54 5 6 4" xfId="18166" xr:uid="{00000000-0005-0000-0000-0000934C0000}"/>
    <cellStyle name="Normal 54 5 7" xfId="18167" xr:uid="{00000000-0005-0000-0000-0000944C0000}"/>
    <cellStyle name="Normal 54 5 7 2" xfId="18168" xr:uid="{00000000-0005-0000-0000-0000954C0000}"/>
    <cellStyle name="Normal 54 5 7 3" xfId="18169" xr:uid="{00000000-0005-0000-0000-0000964C0000}"/>
    <cellStyle name="Normal 54 5 7 4" xfId="18170" xr:uid="{00000000-0005-0000-0000-0000974C0000}"/>
    <cellStyle name="Normal 54 5 8" xfId="18171" xr:uid="{00000000-0005-0000-0000-0000984C0000}"/>
    <cellStyle name="Normal 54 5 9" xfId="18172" xr:uid="{00000000-0005-0000-0000-0000994C0000}"/>
    <cellStyle name="Normal 54 6" xfId="18173" xr:uid="{00000000-0005-0000-0000-00009A4C0000}"/>
    <cellStyle name="Normal 54 6 2" xfId="18174" xr:uid="{00000000-0005-0000-0000-00009B4C0000}"/>
    <cellStyle name="Normal 54 6 2 2" xfId="18175" xr:uid="{00000000-0005-0000-0000-00009C4C0000}"/>
    <cellStyle name="Normal 54 6 2 3" xfId="18176" xr:uid="{00000000-0005-0000-0000-00009D4C0000}"/>
    <cellStyle name="Normal 54 6 2 4" xfId="18177" xr:uid="{00000000-0005-0000-0000-00009E4C0000}"/>
    <cellStyle name="Normal 54 6 3" xfId="18178" xr:uid="{00000000-0005-0000-0000-00009F4C0000}"/>
    <cellStyle name="Normal 54 6 4" xfId="18179" xr:uid="{00000000-0005-0000-0000-0000A04C0000}"/>
    <cellStyle name="Normal 54 6 5" xfId="18180" xr:uid="{00000000-0005-0000-0000-0000A14C0000}"/>
    <cellStyle name="Normal 54 7" xfId="18181" xr:uid="{00000000-0005-0000-0000-0000A24C0000}"/>
    <cellStyle name="Normal 54 7 2" xfId="18182" xr:uid="{00000000-0005-0000-0000-0000A34C0000}"/>
    <cellStyle name="Normal 54 7 3" xfId="18183" xr:uid="{00000000-0005-0000-0000-0000A44C0000}"/>
    <cellStyle name="Normal 54 7 4" xfId="18184" xr:uid="{00000000-0005-0000-0000-0000A54C0000}"/>
    <cellStyle name="Normal 54 8" xfId="18185" xr:uid="{00000000-0005-0000-0000-0000A64C0000}"/>
    <cellStyle name="Normal 54 8 2" xfId="18186" xr:uid="{00000000-0005-0000-0000-0000A74C0000}"/>
    <cellStyle name="Normal 54 8 3" xfId="18187" xr:uid="{00000000-0005-0000-0000-0000A84C0000}"/>
    <cellStyle name="Normal 54 8 4" xfId="18188" xr:uid="{00000000-0005-0000-0000-0000A94C0000}"/>
    <cellStyle name="Normal 54 9" xfId="18189" xr:uid="{00000000-0005-0000-0000-0000AA4C0000}"/>
    <cellStyle name="Normal 54 9 2" xfId="18190" xr:uid="{00000000-0005-0000-0000-0000AB4C0000}"/>
    <cellStyle name="Normal 54 9 3" xfId="18191" xr:uid="{00000000-0005-0000-0000-0000AC4C0000}"/>
    <cellStyle name="Normal 54 9 4" xfId="18192" xr:uid="{00000000-0005-0000-0000-0000AD4C0000}"/>
    <cellStyle name="Normal 55" xfId="1180" xr:uid="{00000000-0005-0000-0000-0000AE4C0000}"/>
    <cellStyle name="Normal 55 10" xfId="18193" xr:uid="{00000000-0005-0000-0000-0000AF4C0000}"/>
    <cellStyle name="Normal 55 10 2" xfId="18194" xr:uid="{00000000-0005-0000-0000-0000B04C0000}"/>
    <cellStyle name="Normal 55 10 3" xfId="18195" xr:uid="{00000000-0005-0000-0000-0000B14C0000}"/>
    <cellStyle name="Normal 55 10 4" xfId="18196" xr:uid="{00000000-0005-0000-0000-0000B24C0000}"/>
    <cellStyle name="Normal 55 11" xfId="18197" xr:uid="{00000000-0005-0000-0000-0000B34C0000}"/>
    <cellStyle name="Normal 55 11 2" xfId="18198" xr:uid="{00000000-0005-0000-0000-0000B44C0000}"/>
    <cellStyle name="Normal 55 11 3" xfId="18199" xr:uid="{00000000-0005-0000-0000-0000B54C0000}"/>
    <cellStyle name="Normal 55 11 4" xfId="18200" xr:uid="{00000000-0005-0000-0000-0000B64C0000}"/>
    <cellStyle name="Normal 55 12" xfId="18201" xr:uid="{00000000-0005-0000-0000-0000B74C0000}"/>
    <cellStyle name="Normal 55 13" xfId="18202" xr:uid="{00000000-0005-0000-0000-0000B84C0000}"/>
    <cellStyle name="Normal 55 14" xfId="18203" xr:uid="{00000000-0005-0000-0000-0000B94C0000}"/>
    <cellStyle name="Normal 55 15" xfId="18204" xr:uid="{00000000-0005-0000-0000-0000BA4C0000}"/>
    <cellStyle name="Normal 55 16" xfId="18205" xr:uid="{00000000-0005-0000-0000-0000BB4C0000}"/>
    <cellStyle name="Normal 55 17" xfId="18206" xr:uid="{00000000-0005-0000-0000-0000BC4C0000}"/>
    <cellStyle name="Normal 55 18" xfId="18207" xr:uid="{00000000-0005-0000-0000-0000BD4C0000}"/>
    <cellStyle name="Normal 55 19" xfId="18208" xr:uid="{00000000-0005-0000-0000-0000BE4C0000}"/>
    <cellStyle name="Normal 55 2" xfId="2174" xr:uid="{00000000-0005-0000-0000-0000BF4C0000}"/>
    <cellStyle name="Normal 55 2 10" xfId="18209" xr:uid="{00000000-0005-0000-0000-0000C04C0000}"/>
    <cellStyle name="Normal 55 2 11" xfId="18210" xr:uid="{00000000-0005-0000-0000-0000C14C0000}"/>
    <cellStyle name="Normal 55 2 12" xfId="18211" xr:uid="{00000000-0005-0000-0000-0000C24C0000}"/>
    <cellStyle name="Normal 55 2 13" xfId="18212" xr:uid="{00000000-0005-0000-0000-0000C34C0000}"/>
    <cellStyle name="Normal 55 2 14" xfId="21968" xr:uid="{00000000-0005-0000-0000-0000C44C0000}"/>
    <cellStyle name="Normal 55 2 2" xfId="18213" xr:uid="{00000000-0005-0000-0000-0000C54C0000}"/>
    <cellStyle name="Normal 55 2 2 2" xfId="18214" xr:uid="{00000000-0005-0000-0000-0000C64C0000}"/>
    <cellStyle name="Normal 55 2 2 2 2" xfId="18215" xr:uid="{00000000-0005-0000-0000-0000C74C0000}"/>
    <cellStyle name="Normal 55 2 2 2 3" xfId="18216" xr:uid="{00000000-0005-0000-0000-0000C84C0000}"/>
    <cellStyle name="Normal 55 2 2 2 4" xfId="18217" xr:uid="{00000000-0005-0000-0000-0000C94C0000}"/>
    <cellStyle name="Normal 55 2 2 3" xfId="18218" xr:uid="{00000000-0005-0000-0000-0000CA4C0000}"/>
    <cellStyle name="Normal 55 2 2 4" xfId="18219" xr:uid="{00000000-0005-0000-0000-0000CB4C0000}"/>
    <cellStyle name="Normal 55 2 2 5" xfId="18220" xr:uid="{00000000-0005-0000-0000-0000CC4C0000}"/>
    <cellStyle name="Normal 55 2 3" xfId="18221" xr:uid="{00000000-0005-0000-0000-0000CD4C0000}"/>
    <cellStyle name="Normal 55 2 3 2" xfId="18222" xr:uid="{00000000-0005-0000-0000-0000CE4C0000}"/>
    <cellStyle name="Normal 55 2 3 3" xfId="18223" xr:uid="{00000000-0005-0000-0000-0000CF4C0000}"/>
    <cellStyle name="Normal 55 2 3 4" xfId="18224" xr:uid="{00000000-0005-0000-0000-0000D04C0000}"/>
    <cellStyle name="Normal 55 2 4" xfId="18225" xr:uid="{00000000-0005-0000-0000-0000D14C0000}"/>
    <cellStyle name="Normal 55 2 4 2" xfId="18226" xr:uid="{00000000-0005-0000-0000-0000D24C0000}"/>
    <cellStyle name="Normal 55 2 4 3" xfId="18227" xr:uid="{00000000-0005-0000-0000-0000D34C0000}"/>
    <cellStyle name="Normal 55 2 4 4" xfId="18228" xr:uid="{00000000-0005-0000-0000-0000D44C0000}"/>
    <cellStyle name="Normal 55 2 5" xfId="18229" xr:uid="{00000000-0005-0000-0000-0000D54C0000}"/>
    <cellStyle name="Normal 55 2 5 2" xfId="18230" xr:uid="{00000000-0005-0000-0000-0000D64C0000}"/>
    <cellStyle name="Normal 55 2 5 3" xfId="18231" xr:uid="{00000000-0005-0000-0000-0000D74C0000}"/>
    <cellStyle name="Normal 55 2 5 4" xfId="18232" xr:uid="{00000000-0005-0000-0000-0000D84C0000}"/>
    <cellStyle name="Normal 55 2 6" xfId="18233" xr:uid="{00000000-0005-0000-0000-0000D94C0000}"/>
    <cellStyle name="Normal 55 2 6 2" xfId="18234" xr:uid="{00000000-0005-0000-0000-0000DA4C0000}"/>
    <cellStyle name="Normal 55 2 6 3" xfId="18235" xr:uid="{00000000-0005-0000-0000-0000DB4C0000}"/>
    <cellStyle name="Normal 55 2 6 4" xfId="18236" xr:uid="{00000000-0005-0000-0000-0000DC4C0000}"/>
    <cellStyle name="Normal 55 2 7" xfId="18237" xr:uid="{00000000-0005-0000-0000-0000DD4C0000}"/>
    <cellStyle name="Normal 55 2 7 2" xfId="18238" xr:uid="{00000000-0005-0000-0000-0000DE4C0000}"/>
    <cellStyle name="Normal 55 2 7 3" xfId="18239" xr:uid="{00000000-0005-0000-0000-0000DF4C0000}"/>
    <cellStyle name="Normal 55 2 7 4" xfId="18240" xr:uid="{00000000-0005-0000-0000-0000E04C0000}"/>
    <cellStyle name="Normal 55 2 8" xfId="18241" xr:uid="{00000000-0005-0000-0000-0000E14C0000}"/>
    <cellStyle name="Normal 55 2 9" xfId="18242" xr:uid="{00000000-0005-0000-0000-0000E24C0000}"/>
    <cellStyle name="Normal 55 20" xfId="18243" xr:uid="{00000000-0005-0000-0000-0000E34C0000}"/>
    <cellStyle name="Normal 55 21" xfId="18244" xr:uid="{00000000-0005-0000-0000-0000E44C0000}"/>
    <cellStyle name="Normal 55 22" xfId="18245" xr:uid="{00000000-0005-0000-0000-0000E54C0000}"/>
    <cellStyle name="Normal 55 23" xfId="18246" xr:uid="{00000000-0005-0000-0000-0000E64C0000}"/>
    <cellStyle name="Normal 55 24" xfId="21967" xr:uid="{00000000-0005-0000-0000-0000E74C0000}"/>
    <cellStyle name="Normal 55 3" xfId="2175" xr:uid="{00000000-0005-0000-0000-0000E84C0000}"/>
    <cellStyle name="Normal 55 3 10" xfId="18247" xr:uid="{00000000-0005-0000-0000-0000E94C0000}"/>
    <cellStyle name="Normal 55 3 11" xfId="18248" xr:uid="{00000000-0005-0000-0000-0000EA4C0000}"/>
    <cellStyle name="Normal 55 3 12" xfId="18249" xr:uid="{00000000-0005-0000-0000-0000EB4C0000}"/>
    <cellStyle name="Normal 55 3 13" xfId="18250" xr:uid="{00000000-0005-0000-0000-0000EC4C0000}"/>
    <cellStyle name="Normal 55 3 14" xfId="21969" xr:uid="{00000000-0005-0000-0000-0000ED4C0000}"/>
    <cellStyle name="Normal 55 3 2" xfId="18251" xr:uid="{00000000-0005-0000-0000-0000EE4C0000}"/>
    <cellStyle name="Normal 55 3 2 2" xfId="18252" xr:uid="{00000000-0005-0000-0000-0000EF4C0000}"/>
    <cellStyle name="Normal 55 3 2 2 2" xfId="18253" xr:uid="{00000000-0005-0000-0000-0000F04C0000}"/>
    <cellStyle name="Normal 55 3 2 2 3" xfId="18254" xr:uid="{00000000-0005-0000-0000-0000F14C0000}"/>
    <cellStyle name="Normal 55 3 2 2 4" xfId="18255" xr:uid="{00000000-0005-0000-0000-0000F24C0000}"/>
    <cellStyle name="Normal 55 3 2 3" xfId="18256" xr:uid="{00000000-0005-0000-0000-0000F34C0000}"/>
    <cellStyle name="Normal 55 3 2 4" xfId="18257" xr:uid="{00000000-0005-0000-0000-0000F44C0000}"/>
    <cellStyle name="Normal 55 3 2 5" xfId="18258" xr:uid="{00000000-0005-0000-0000-0000F54C0000}"/>
    <cellStyle name="Normal 55 3 3" xfId="18259" xr:uid="{00000000-0005-0000-0000-0000F64C0000}"/>
    <cellStyle name="Normal 55 3 3 2" xfId="18260" xr:uid="{00000000-0005-0000-0000-0000F74C0000}"/>
    <cellStyle name="Normal 55 3 3 3" xfId="18261" xr:uid="{00000000-0005-0000-0000-0000F84C0000}"/>
    <cellStyle name="Normal 55 3 3 4" xfId="18262" xr:uid="{00000000-0005-0000-0000-0000F94C0000}"/>
    <cellStyle name="Normal 55 3 4" xfId="18263" xr:uid="{00000000-0005-0000-0000-0000FA4C0000}"/>
    <cellStyle name="Normal 55 3 4 2" xfId="18264" xr:uid="{00000000-0005-0000-0000-0000FB4C0000}"/>
    <cellStyle name="Normal 55 3 4 3" xfId="18265" xr:uid="{00000000-0005-0000-0000-0000FC4C0000}"/>
    <cellStyle name="Normal 55 3 4 4" xfId="18266" xr:uid="{00000000-0005-0000-0000-0000FD4C0000}"/>
    <cellStyle name="Normal 55 3 5" xfId="18267" xr:uid="{00000000-0005-0000-0000-0000FE4C0000}"/>
    <cellStyle name="Normal 55 3 5 2" xfId="18268" xr:uid="{00000000-0005-0000-0000-0000FF4C0000}"/>
    <cellStyle name="Normal 55 3 5 3" xfId="18269" xr:uid="{00000000-0005-0000-0000-0000004D0000}"/>
    <cellStyle name="Normal 55 3 5 4" xfId="18270" xr:uid="{00000000-0005-0000-0000-0000014D0000}"/>
    <cellStyle name="Normal 55 3 6" xfId="18271" xr:uid="{00000000-0005-0000-0000-0000024D0000}"/>
    <cellStyle name="Normal 55 3 6 2" xfId="18272" xr:uid="{00000000-0005-0000-0000-0000034D0000}"/>
    <cellStyle name="Normal 55 3 6 3" xfId="18273" xr:uid="{00000000-0005-0000-0000-0000044D0000}"/>
    <cellStyle name="Normal 55 3 6 4" xfId="18274" xr:uid="{00000000-0005-0000-0000-0000054D0000}"/>
    <cellStyle name="Normal 55 3 7" xfId="18275" xr:uid="{00000000-0005-0000-0000-0000064D0000}"/>
    <cellStyle name="Normal 55 3 7 2" xfId="18276" xr:uid="{00000000-0005-0000-0000-0000074D0000}"/>
    <cellStyle name="Normal 55 3 7 3" xfId="18277" xr:uid="{00000000-0005-0000-0000-0000084D0000}"/>
    <cellStyle name="Normal 55 3 7 4" xfId="18278" xr:uid="{00000000-0005-0000-0000-0000094D0000}"/>
    <cellStyle name="Normal 55 3 8" xfId="18279" xr:uid="{00000000-0005-0000-0000-00000A4D0000}"/>
    <cellStyle name="Normal 55 3 9" xfId="18280" xr:uid="{00000000-0005-0000-0000-00000B4D0000}"/>
    <cellStyle name="Normal 55 4" xfId="2176" xr:uid="{00000000-0005-0000-0000-00000C4D0000}"/>
    <cellStyle name="Normal 55 4 10" xfId="18281" xr:uid="{00000000-0005-0000-0000-00000D4D0000}"/>
    <cellStyle name="Normal 55 4 11" xfId="18282" xr:uid="{00000000-0005-0000-0000-00000E4D0000}"/>
    <cellStyle name="Normal 55 4 12" xfId="18283" xr:uid="{00000000-0005-0000-0000-00000F4D0000}"/>
    <cellStyle name="Normal 55 4 13" xfId="18284" xr:uid="{00000000-0005-0000-0000-0000104D0000}"/>
    <cellStyle name="Normal 55 4 14" xfId="21970" xr:uid="{00000000-0005-0000-0000-0000114D0000}"/>
    <cellStyle name="Normal 55 4 2" xfId="18285" xr:uid="{00000000-0005-0000-0000-0000124D0000}"/>
    <cellStyle name="Normal 55 4 2 2" xfId="18286" xr:uid="{00000000-0005-0000-0000-0000134D0000}"/>
    <cellStyle name="Normal 55 4 2 2 2" xfId="18287" xr:uid="{00000000-0005-0000-0000-0000144D0000}"/>
    <cellStyle name="Normal 55 4 2 2 3" xfId="18288" xr:uid="{00000000-0005-0000-0000-0000154D0000}"/>
    <cellStyle name="Normal 55 4 2 2 4" xfId="18289" xr:uid="{00000000-0005-0000-0000-0000164D0000}"/>
    <cellStyle name="Normal 55 4 2 3" xfId="18290" xr:uid="{00000000-0005-0000-0000-0000174D0000}"/>
    <cellStyle name="Normal 55 4 2 4" xfId="18291" xr:uid="{00000000-0005-0000-0000-0000184D0000}"/>
    <cellStyle name="Normal 55 4 2 5" xfId="18292" xr:uid="{00000000-0005-0000-0000-0000194D0000}"/>
    <cellStyle name="Normal 55 4 3" xfId="18293" xr:uid="{00000000-0005-0000-0000-00001A4D0000}"/>
    <cellStyle name="Normal 55 4 3 2" xfId="18294" xr:uid="{00000000-0005-0000-0000-00001B4D0000}"/>
    <cellStyle name="Normal 55 4 3 3" xfId="18295" xr:uid="{00000000-0005-0000-0000-00001C4D0000}"/>
    <cellStyle name="Normal 55 4 3 4" xfId="18296" xr:uid="{00000000-0005-0000-0000-00001D4D0000}"/>
    <cellStyle name="Normal 55 4 4" xfId="18297" xr:uid="{00000000-0005-0000-0000-00001E4D0000}"/>
    <cellStyle name="Normal 55 4 4 2" xfId="18298" xr:uid="{00000000-0005-0000-0000-00001F4D0000}"/>
    <cellStyle name="Normal 55 4 4 3" xfId="18299" xr:uid="{00000000-0005-0000-0000-0000204D0000}"/>
    <cellStyle name="Normal 55 4 4 4" xfId="18300" xr:uid="{00000000-0005-0000-0000-0000214D0000}"/>
    <cellStyle name="Normal 55 4 5" xfId="18301" xr:uid="{00000000-0005-0000-0000-0000224D0000}"/>
    <cellStyle name="Normal 55 4 5 2" xfId="18302" xr:uid="{00000000-0005-0000-0000-0000234D0000}"/>
    <cellStyle name="Normal 55 4 5 3" xfId="18303" xr:uid="{00000000-0005-0000-0000-0000244D0000}"/>
    <cellStyle name="Normal 55 4 5 4" xfId="18304" xr:uid="{00000000-0005-0000-0000-0000254D0000}"/>
    <cellStyle name="Normal 55 4 6" xfId="18305" xr:uid="{00000000-0005-0000-0000-0000264D0000}"/>
    <cellStyle name="Normal 55 4 6 2" xfId="18306" xr:uid="{00000000-0005-0000-0000-0000274D0000}"/>
    <cellStyle name="Normal 55 4 6 3" xfId="18307" xr:uid="{00000000-0005-0000-0000-0000284D0000}"/>
    <cellStyle name="Normal 55 4 6 4" xfId="18308" xr:uid="{00000000-0005-0000-0000-0000294D0000}"/>
    <cellStyle name="Normal 55 4 7" xfId="18309" xr:uid="{00000000-0005-0000-0000-00002A4D0000}"/>
    <cellStyle name="Normal 55 4 7 2" xfId="18310" xr:uid="{00000000-0005-0000-0000-00002B4D0000}"/>
    <cellStyle name="Normal 55 4 7 3" xfId="18311" xr:uid="{00000000-0005-0000-0000-00002C4D0000}"/>
    <cellStyle name="Normal 55 4 7 4" xfId="18312" xr:uid="{00000000-0005-0000-0000-00002D4D0000}"/>
    <cellStyle name="Normal 55 4 8" xfId="18313" xr:uid="{00000000-0005-0000-0000-00002E4D0000}"/>
    <cellStyle name="Normal 55 4 9" xfId="18314" xr:uid="{00000000-0005-0000-0000-00002F4D0000}"/>
    <cellStyle name="Normal 55 5" xfId="2177" xr:uid="{00000000-0005-0000-0000-0000304D0000}"/>
    <cellStyle name="Normal 55 5 10" xfId="18315" xr:uid="{00000000-0005-0000-0000-0000314D0000}"/>
    <cellStyle name="Normal 55 5 11" xfId="18316" xr:uid="{00000000-0005-0000-0000-0000324D0000}"/>
    <cellStyle name="Normal 55 5 12" xfId="18317" xr:uid="{00000000-0005-0000-0000-0000334D0000}"/>
    <cellStyle name="Normal 55 5 13" xfId="18318" xr:uid="{00000000-0005-0000-0000-0000344D0000}"/>
    <cellStyle name="Normal 55 5 14" xfId="21971" xr:uid="{00000000-0005-0000-0000-0000354D0000}"/>
    <cellStyle name="Normal 55 5 2" xfId="18319" xr:uid="{00000000-0005-0000-0000-0000364D0000}"/>
    <cellStyle name="Normal 55 5 2 2" xfId="18320" xr:uid="{00000000-0005-0000-0000-0000374D0000}"/>
    <cellStyle name="Normal 55 5 2 2 2" xfId="18321" xr:uid="{00000000-0005-0000-0000-0000384D0000}"/>
    <cellStyle name="Normal 55 5 2 2 3" xfId="18322" xr:uid="{00000000-0005-0000-0000-0000394D0000}"/>
    <cellStyle name="Normal 55 5 2 2 4" xfId="18323" xr:uid="{00000000-0005-0000-0000-00003A4D0000}"/>
    <cellStyle name="Normal 55 5 2 3" xfId="18324" xr:uid="{00000000-0005-0000-0000-00003B4D0000}"/>
    <cellStyle name="Normal 55 5 2 4" xfId="18325" xr:uid="{00000000-0005-0000-0000-00003C4D0000}"/>
    <cellStyle name="Normal 55 5 2 5" xfId="18326" xr:uid="{00000000-0005-0000-0000-00003D4D0000}"/>
    <cellStyle name="Normal 55 5 3" xfId="18327" xr:uid="{00000000-0005-0000-0000-00003E4D0000}"/>
    <cellStyle name="Normal 55 5 3 2" xfId="18328" xr:uid="{00000000-0005-0000-0000-00003F4D0000}"/>
    <cellStyle name="Normal 55 5 3 3" xfId="18329" xr:uid="{00000000-0005-0000-0000-0000404D0000}"/>
    <cellStyle name="Normal 55 5 3 4" xfId="18330" xr:uid="{00000000-0005-0000-0000-0000414D0000}"/>
    <cellStyle name="Normal 55 5 4" xfId="18331" xr:uid="{00000000-0005-0000-0000-0000424D0000}"/>
    <cellStyle name="Normal 55 5 4 2" xfId="18332" xr:uid="{00000000-0005-0000-0000-0000434D0000}"/>
    <cellStyle name="Normal 55 5 4 3" xfId="18333" xr:uid="{00000000-0005-0000-0000-0000444D0000}"/>
    <cellStyle name="Normal 55 5 4 4" xfId="18334" xr:uid="{00000000-0005-0000-0000-0000454D0000}"/>
    <cellStyle name="Normal 55 5 5" xfId="18335" xr:uid="{00000000-0005-0000-0000-0000464D0000}"/>
    <cellStyle name="Normal 55 5 5 2" xfId="18336" xr:uid="{00000000-0005-0000-0000-0000474D0000}"/>
    <cellStyle name="Normal 55 5 5 3" xfId="18337" xr:uid="{00000000-0005-0000-0000-0000484D0000}"/>
    <cellStyle name="Normal 55 5 5 4" xfId="18338" xr:uid="{00000000-0005-0000-0000-0000494D0000}"/>
    <cellStyle name="Normal 55 5 6" xfId="18339" xr:uid="{00000000-0005-0000-0000-00004A4D0000}"/>
    <cellStyle name="Normal 55 5 6 2" xfId="18340" xr:uid="{00000000-0005-0000-0000-00004B4D0000}"/>
    <cellStyle name="Normal 55 5 6 3" xfId="18341" xr:uid="{00000000-0005-0000-0000-00004C4D0000}"/>
    <cellStyle name="Normal 55 5 6 4" xfId="18342" xr:uid="{00000000-0005-0000-0000-00004D4D0000}"/>
    <cellStyle name="Normal 55 5 7" xfId="18343" xr:uid="{00000000-0005-0000-0000-00004E4D0000}"/>
    <cellStyle name="Normal 55 5 7 2" xfId="18344" xr:uid="{00000000-0005-0000-0000-00004F4D0000}"/>
    <cellStyle name="Normal 55 5 7 3" xfId="18345" xr:uid="{00000000-0005-0000-0000-0000504D0000}"/>
    <cellStyle name="Normal 55 5 7 4" xfId="18346" xr:uid="{00000000-0005-0000-0000-0000514D0000}"/>
    <cellStyle name="Normal 55 5 8" xfId="18347" xr:uid="{00000000-0005-0000-0000-0000524D0000}"/>
    <cellStyle name="Normal 55 5 9" xfId="18348" xr:uid="{00000000-0005-0000-0000-0000534D0000}"/>
    <cellStyle name="Normal 55 6" xfId="18349" xr:uid="{00000000-0005-0000-0000-0000544D0000}"/>
    <cellStyle name="Normal 55 6 2" xfId="18350" xr:uid="{00000000-0005-0000-0000-0000554D0000}"/>
    <cellStyle name="Normal 55 6 3" xfId="18351" xr:uid="{00000000-0005-0000-0000-0000564D0000}"/>
    <cellStyle name="Normal 55 6 4" xfId="18352" xr:uid="{00000000-0005-0000-0000-0000574D0000}"/>
    <cellStyle name="Normal 55 7" xfId="18353" xr:uid="{00000000-0005-0000-0000-0000584D0000}"/>
    <cellStyle name="Normal 55 7 2" xfId="18354" xr:uid="{00000000-0005-0000-0000-0000594D0000}"/>
    <cellStyle name="Normal 55 7 3" xfId="18355" xr:uid="{00000000-0005-0000-0000-00005A4D0000}"/>
    <cellStyle name="Normal 55 7 4" xfId="18356" xr:uid="{00000000-0005-0000-0000-00005B4D0000}"/>
    <cellStyle name="Normal 55 8" xfId="18357" xr:uid="{00000000-0005-0000-0000-00005C4D0000}"/>
    <cellStyle name="Normal 55 8 2" xfId="18358" xr:uid="{00000000-0005-0000-0000-00005D4D0000}"/>
    <cellStyle name="Normal 55 8 3" xfId="18359" xr:uid="{00000000-0005-0000-0000-00005E4D0000}"/>
    <cellStyle name="Normal 55 8 4" xfId="18360" xr:uid="{00000000-0005-0000-0000-00005F4D0000}"/>
    <cellStyle name="Normal 55 9" xfId="18361" xr:uid="{00000000-0005-0000-0000-0000604D0000}"/>
    <cellStyle name="Normal 55 9 2" xfId="18362" xr:uid="{00000000-0005-0000-0000-0000614D0000}"/>
    <cellStyle name="Normal 55 9 3" xfId="18363" xr:uid="{00000000-0005-0000-0000-0000624D0000}"/>
    <cellStyle name="Normal 55 9 4" xfId="18364" xr:uid="{00000000-0005-0000-0000-0000634D0000}"/>
    <cellStyle name="Normal 56" xfId="1181" xr:uid="{00000000-0005-0000-0000-0000644D0000}"/>
    <cellStyle name="Normal 56 10" xfId="18365" xr:uid="{00000000-0005-0000-0000-0000654D0000}"/>
    <cellStyle name="Normal 56 10 2" xfId="18366" xr:uid="{00000000-0005-0000-0000-0000664D0000}"/>
    <cellStyle name="Normal 56 10 3" xfId="18367" xr:uid="{00000000-0005-0000-0000-0000674D0000}"/>
    <cellStyle name="Normal 56 10 4" xfId="18368" xr:uid="{00000000-0005-0000-0000-0000684D0000}"/>
    <cellStyle name="Normal 56 11" xfId="18369" xr:uid="{00000000-0005-0000-0000-0000694D0000}"/>
    <cellStyle name="Normal 56 11 2" xfId="18370" xr:uid="{00000000-0005-0000-0000-00006A4D0000}"/>
    <cellStyle name="Normal 56 11 3" xfId="18371" xr:uid="{00000000-0005-0000-0000-00006B4D0000}"/>
    <cellStyle name="Normal 56 11 4" xfId="18372" xr:uid="{00000000-0005-0000-0000-00006C4D0000}"/>
    <cellStyle name="Normal 56 12" xfId="18373" xr:uid="{00000000-0005-0000-0000-00006D4D0000}"/>
    <cellStyle name="Normal 56 13" xfId="18374" xr:uid="{00000000-0005-0000-0000-00006E4D0000}"/>
    <cellStyle name="Normal 56 14" xfId="18375" xr:uid="{00000000-0005-0000-0000-00006F4D0000}"/>
    <cellStyle name="Normal 56 15" xfId="18376" xr:uid="{00000000-0005-0000-0000-0000704D0000}"/>
    <cellStyle name="Normal 56 16" xfId="18377" xr:uid="{00000000-0005-0000-0000-0000714D0000}"/>
    <cellStyle name="Normal 56 17" xfId="18378" xr:uid="{00000000-0005-0000-0000-0000724D0000}"/>
    <cellStyle name="Normal 56 18" xfId="21972" xr:uid="{00000000-0005-0000-0000-0000734D0000}"/>
    <cellStyle name="Normal 56 2" xfId="2178" xr:uid="{00000000-0005-0000-0000-0000744D0000}"/>
    <cellStyle name="Normal 56 2 10" xfId="18379" xr:uid="{00000000-0005-0000-0000-0000754D0000}"/>
    <cellStyle name="Normal 56 2 11" xfId="18380" xr:uid="{00000000-0005-0000-0000-0000764D0000}"/>
    <cellStyle name="Normal 56 2 12" xfId="18381" xr:uid="{00000000-0005-0000-0000-0000774D0000}"/>
    <cellStyle name="Normal 56 2 13" xfId="18382" xr:uid="{00000000-0005-0000-0000-0000784D0000}"/>
    <cellStyle name="Normal 56 2 14" xfId="21973" xr:uid="{00000000-0005-0000-0000-0000794D0000}"/>
    <cellStyle name="Normal 56 2 2" xfId="18383" xr:uid="{00000000-0005-0000-0000-00007A4D0000}"/>
    <cellStyle name="Normal 56 2 2 2" xfId="18384" xr:uid="{00000000-0005-0000-0000-00007B4D0000}"/>
    <cellStyle name="Normal 56 2 2 2 2" xfId="18385" xr:uid="{00000000-0005-0000-0000-00007C4D0000}"/>
    <cellStyle name="Normal 56 2 2 2 3" xfId="18386" xr:uid="{00000000-0005-0000-0000-00007D4D0000}"/>
    <cellStyle name="Normal 56 2 2 2 4" xfId="18387" xr:uid="{00000000-0005-0000-0000-00007E4D0000}"/>
    <cellStyle name="Normal 56 2 2 3" xfId="18388" xr:uid="{00000000-0005-0000-0000-00007F4D0000}"/>
    <cellStyle name="Normal 56 2 2 4" xfId="18389" xr:uid="{00000000-0005-0000-0000-0000804D0000}"/>
    <cellStyle name="Normal 56 2 2 5" xfId="18390" xr:uid="{00000000-0005-0000-0000-0000814D0000}"/>
    <cellStyle name="Normal 56 2 3" xfId="18391" xr:uid="{00000000-0005-0000-0000-0000824D0000}"/>
    <cellStyle name="Normal 56 2 3 2" xfId="18392" xr:uid="{00000000-0005-0000-0000-0000834D0000}"/>
    <cellStyle name="Normal 56 2 3 3" xfId="18393" xr:uid="{00000000-0005-0000-0000-0000844D0000}"/>
    <cellStyle name="Normal 56 2 3 4" xfId="18394" xr:uid="{00000000-0005-0000-0000-0000854D0000}"/>
    <cellStyle name="Normal 56 2 4" xfId="18395" xr:uid="{00000000-0005-0000-0000-0000864D0000}"/>
    <cellStyle name="Normal 56 2 4 2" xfId="18396" xr:uid="{00000000-0005-0000-0000-0000874D0000}"/>
    <cellStyle name="Normal 56 2 4 3" xfId="18397" xr:uid="{00000000-0005-0000-0000-0000884D0000}"/>
    <cellStyle name="Normal 56 2 4 4" xfId="18398" xr:uid="{00000000-0005-0000-0000-0000894D0000}"/>
    <cellStyle name="Normal 56 2 5" xfId="18399" xr:uid="{00000000-0005-0000-0000-00008A4D0000}"/>
    <cellStyle name="Normal 56 2 5 2" xfId="18400" xr:uid="{00000000-0005-0000-0000-00008B4D0000}"/>
    <cellStyle name="Normal 56 2 5 3" xfId="18401" xr:uid="{00000000-0005-0000-0000-00008C4D0000}"/>
    <cellStyle name="Normal 56 2 5 4" xfId="18402" xr:uid="{00000000-0005-0000-0000-00008D4D0000}"/>
    <cellStyle name="Normal 56 2 6" xfId="18403" xr:uid="{00000000-0005-0000-0000-00008E4D0000}"/>
    <cellStyle name="Normal 56 2 6 2" xfId="18404" xr:uid="{00000000-0005-0000-0000-00008F4D0000}"/>
    <cellStyle name="Normal 56 2 6 3" xfId="18405" xr:uid="{00000000-0005-0000-0000-0000904D0000}"/>
    <cellStyle name="Normal 56 2 6 4" xfId="18406" xr:uid="{00000000-0005-0000-0000-0000914D0000}"/>
    <cellStyle name="Normal 56 2 7" xfId="18407" xr:uid="{00000000-0005-0000-0000-0000924D0000}"/>
    <cellStyle name="Normal 56 2 7 2" xfId="18408" xr:uid="{00000000-0005-0000-0000-0000934D0000}"/>
    <cellStyle name="Normal 56 2 7 3" xfId="18409" xr:uid="{00000000-0005-0000-0000-0000944D0000}"/>
    <cellStyle name="Normal 56 2 7 4" xfId="18410" xr:uid="{00000000-0005-0000-0000-0000954D0000}"/>
    <cellStyle name="Normal 56 2 8" xfId="18411" xr:uid="{00000000-0005-0000-0000-0000964D0000}"/>
    <cellStyle name="Normal 56 2 9" xfId="18412" xr:uid="{00000000-0005-0000-0000-0000974D0000}"/>
    <cellStyle name="Normal 56 3" xfId="2179" xr:uid="{00000000-0005-0000-0000-0000984D0000}"/>
    <cellStyle name="Normal 56 3 10" xfId="18413" xr:uid="{00000000-0005-0000-0000-0000994D0000}"/>
    <cellStyle name="Normal 56 3 11" xfId="18414" xr:uid="{00000000-0005-0000-0000-00009A4D0000}"/>
    <cellStyle name="Normal 56 3 12" xfId="18415" xr:uid="{00000000-0005-0000-0000-00009B4D0000}"/>
    <cellStyle name="Normal 56 3 13" xfId="18416" xr:uid="{00000000-0005-0000-0000-00009C4D0000}"/>
    <cellStyle name="Normal 56 3 14" xfId="21974" xr:uid="{00000000-0005-0000-0000-00009D4D0000}"/>
    <cellStyle name="Normal 56 3 2" xfId="18417" xr:uid="{00000000-0005-0000-0000-00009E4D0000}"/>
    <cellStyle name="Normal 56 3 2 2" xfId="18418" xr:uid="{00000000-0005-0000-0000-00009F4D0000}"/>
    <cellStyle name="Normal 56 3 2 2 2" xfId="18419" xr:uid="{00000000-0005-0000-0000-0000A04D0000}"/>
    <cellStyle name="Normal 56 3 2 2 3" xfId="18420" xr:uid="{00000000-0005-0000-0000-0000A14D0000}"/>
    <cellStyle name="Normal 56 3 2 2 4" xfId="18421" xr:uid="{00000000-0005-0000-0000-0000A24D0000}"/>
    <cellStyle name="Normal 56 3 2 3" xfId="18422" xr:uid="{00000000-0005-0000-0000-0000A34D0000}"/>
    <cellStyle name="Normal 56 3 2 4" xfId="18423" xr:uid="{00000000-0005-0000-0000-0000A44D0000}"/>
    <cellStyle name="Normal 56 3 2 5" xfId="18424" xr:uid="{00000000-0005-0000-0000-0000A54D0000}"/>
    <cellStyle name="Normal 56 3 3" xfId="18425" xr:uid="{00000000-0005-0000-0000-0000A64D0000}"/>
    <cellStyle name="Normal 56 3 3 2" xfId="18426" xr:uid="{00000000-0005-0000-0000-0000A74D0000}"/>
    <cellStyle name="Normal 56 3 3 3" xfId="18427" xr:uid="{00000000-0005-0000-0000-0000A84D0000}"/>
    <cellStyle name="Normal 56 3 3 4" xfId="18428" xr:uid="{00000000-0005-0000-0000-0000A94D0000}"/>
    <cellStyle name="Normal 56 3 4" xfId="18429" xr:uid="{00000000-0005-0000-0000-0000AA4D0000}"/>
    <cellStyle name="Normal 56 3 4 2" xfId="18430" xr:uid="{00000000-0005-0000-0000-0000AB4D0000}"/>
    <cellStyle name="Normal 56 3 4 3" xfId="18431" xr:uid="{00000000-0005-0000-0000-0000AC4D0000}"/>
    <cellStyle name="Normal 56 3 4 4" xfId="18432" xr:uid="{00000000-0005-0000-0000-0000AD4D0000}"/>
    <cellStyle name="Normal 56 3 5" xfId="18433" xr:uid="{00000000-0005-0000-0000-0000AE4D0000}"/>
    <cellStyle name="Normal 56 3 5 2" xfId="18434" xr:uid="{00000000-0005-0000-0000-0000AF4D0000}"/>
    <cellStyle name="Normal 56 3 5 3" xfId="18435" xr:uid="{00000000-0005-0000-0000-0000B04D0000}"/>
    <cellStyle name="Normal 56 3 5 4" xfId="18436" xr:uid="{00000000-0005-0000-0000-0000B14D0000}"/>
    <cellStyle name="Normal 56 3 6" xfId="18437" xr:uid="{00000000-0005-0000-0000-0000B24D0000}"/>
    <cellStyle name="Normal 56 3 6 2" xfId="18438" xr:uid="{00000000-0005-0000-0000-0000B34D0000}"/>
    <cellStyle name="Normal 56 3 6 3" xfId="18439" xr:uid="{00000000-0005-0000-0000-0000B44D0000}"/>
    <cellStyle name="Normal 56 3 6 4" xfId="18440" xr:uid="{00000000-0005-0000-0000-0000B54D0000}"/>
    <cellStyle name="Normal 56 3 7" xfId="18441" xr:uid="{00000000-0005-0000-0000-0000B64D0000}"/>
    <cellStyle name="Normal 56 3 7 2" xfId="18442" xr:uid="{00000000-0005-0000-0000-0000B74D0000}"/>
    <cellStyle name="Normal 56 3 7 3" xfId="18443" xr:uid="{00000000-0005-0000-0000-0000B84D0000}"/>
    <cellStyle name="Normal 56 3 7 4" xfId="18444" xr:uid="{00000000-0005-0000-0000-0000B94D0000}"/>
    <cellStyle name="Normal 56 3 8" xfId="18445" xr:uid="{00000000-0005-0000-0000-0000BA4D0000}"/>
    <cellStyle name="Normal 56 3 9" xfId="18446" xr:uid="{00000000-0005-0000-0000-0000BB4D0000}"/>
    <cellStyle name="Normal 56 4" xfId="2180" xr:uid="{00000000-0005-0000-0000-0000BC4D0000}"/>
    <cellStyle name="Normal 56 4 10" xfId="18447" xr:uid="{00000000-0005-0000-0000-0000BD4D0000}"/>
    <cellStyle name="Normal 56 4 11" xfId="18448" xr:uid="{00000000-0005-0000-0000-0000BE4D0000}"/>
    <cellStyle name="Normal 56 4 12" xfId="18449" xr:uid="{00000000-0005-0000-0000-0000BF4D0000}"/>
    <cellStyle name="Normal 56 4 13" xfId="18450" xr:uid="{00000000-0005-0000-0000-0000C04D0000}"/>
    <cellStyle name="Normal 56 4 14" xfId="21975" xr:uid="{00000000-0005-0000-0000-0000C14D0000}"/>
    <cellStyle name="Normal 56 4 2" xfId="18451" xr:uid="{00000000-0005-0000-0000-0000C24D0000}"/>
    <cellStyle name="Normal 56 4 2 2" xfId="18452" xr:uid="{00000000-0005-0000-0000-0000C34D0000}"/>
    <cellStyle name="Normal 56 4 2 2 2" xfId="18453" xr:uid="{00000000-0005-0000-0000-0000C44D0000}"/>
    <cellStyle name="Normal 56 4 2 2 3" xfId="18454" xr:uid="{00000000-0005-0000-0000-0000C54D0000}"/>
    <cellStyle name="Normal 56 4 2 2 4" xfId="18455" xr:uid="{00000000-0005-0000-0000-0000C64D0000}"/>
    <cellStyle name="Normal 56 4 2 3" xfId="18456" xr:uid="{00000000-0005-0000-0000-0000C74D0000}"/>
    <cellStyle name="Normal 56 4 2 4" xfId="18457" xr:uid="{00000000-0005-0000-0000-0000C84D0000}"/>
    <cellStyle name="Normal 56 4 2 5" xfId="18458" xr:uid="{00000000-0005-0000-0000-0000C94D0000}"/>
    <cellStyle name="Normal 56 4 3" xfId="18459" xr:uid="{00000000-0005-0000-0000-0000CA4D0000}"/>
    <cellStyle name="Normal 56 4 3 2" xfId="18460" xr:uid="{00000000-0005-0000-0000-0000CB4D0000}"/>
    <cellStyle name="Normal 56 4 3 3" xfId="18461" xr:uid="{00000000-0005-0000-0000-0000CC4D0000}"/>
    <cellStyle name="Normal 56 4 3 4" xfId="18462" xr:uid="{00000000-0005-0000-0000-0000CD4D0000}"/>
    <cellStyle name="Normal 56 4 4" xfId="18463" xr:uid="{00000000-0005-0000-0000-0000CE4D0000}"/>
    <cellStyle name="Normal 56 4 4 2" xfId="18464" xr:uid="{00000000-0005-0000-0000-0000CF4D0000}"/>
    <cellStyle name="Normal 56 4 4 3" xfId="18465" xr:uid="{00000000-0005-0000-0000-0000D04D0000}"/>
    <cellStyle name="Normal 56 4 4 4" xfId="18466" xr:uid="{00000000-0005-0000-0000-0000D14D0000}"/>
    <cellStyle name="Normal 56 4 5" xfId="18467" xr:uid="{00000000-0005-0000-0000-0000D24D0000}"/>
    <cellStyle name="Normal 56 4 5 2" xfId="18468" xr:uid="{00000000-0005-0000-0000-0000D34D0000}"/>
    <cellStyle name="Normal 56 4 5 3" xfId="18469" xr:uid="{00000000-0005-0000-0000-0000D44D0000}"/>
    <cellStyle name="Normal 56 4 5 4" xfId="18470" xr:uid="{00000000-0005-0000-0000-0000D54D0000}"/>
    <cellStyle name="Normal 56 4 6" xfId="18471" xr:uid="{00000000-0005-0000-0000-0000D64D0000}"/>
    <cellStyle name="Normal 56 4 6 2" xfId="18472" xr:uid="{00000000-0005-0000-0000-0000D74D0000}"/>
    <cellStyle name="Normal 56 4 6 3" xfId="18473" xr:uid="{00000000-0005-0000-0000-0000D84D0000}"/>
    <cellStyle name="Normal 56 4 6 4" xfId="18474" xr:uid="{00000000-0005-0000-0000-0000D94D0000}"/>
    <cellStyle name="Normal 56 4 7" xfId="18475" xr:uid="{00000000-0005-0000-0000-0000DA4D0000}"/>
    <cellStyle name="Normal 56 4 7 2" xfId="18476" xr:uid="{00000000-0005-0000-0000-0000DB4D0000}"/>
    <cellStyle name="Normal 56 4 7 3" xfId="18477" xr:uid="{00000000-0005-0000-0000-0000DC4D0000}"/>
    <cellStyle name="Normal 56 4 7 4" xfId="18478" xr:uid="{00000000-0005-0000-0000-0000DD4D0000}"/>
    <cellStyle name="Normal 56 4 8" xfId="18479" xr:uid="{00000000-0005-0000-0000-0000DE4D0000}"/>
    <cellStyle name="Normal 56 4 9" xfId="18480" xr:uid="{00000000-0005-0000-0000-0000DF4D0000}"/>
    <cellStyle name="Normal 56 5" xfId="2181" xr:uid="{00000000-0005-0000-0000-0000E04D0000}"/>
    <cellStyle name="Normal 56 5 10" xfId="18481" xr:uid="{00000000-0005-0000-0000-0000E14D0000}"/>
    <cellStyle name="Normal 56 5 11" xfId="18482" xr:uid="{00000000-0005-0000-0000-0000E24D0000}"/>
    <cellStyle name="Normal 56 5 12" xfId="18483" xr:uid="{00000000-0005-0000-0000-0000E34D0000}"/>
    <cellStyle name="Normal 56 5 13" xfId="18484" xr:uid="{00000000-0005-0000-0000-0000E44D0000}"/>
    <cellStyle name="Normal 56 5 14" xfId="21976" xr:uid="{00000000-0005-0000-0000-0000E54D0000}"/>
    <cellStyle name="Normal 56 5 2" xfId="18485" xr:uid="{00000000-0005-0000-0000-0000E64D0000}"/>
    <cellStyle name="Normal 56 5 2 2" xfId="18486" xr:uid="{00000000-0005-0000-0000-0000E74D0000}"/>
    <cellStyle name="Normal 56 5 2 2 2" xfId="18487" xr:uid="{00000000-0005-0000-0000-0000E84D0000}"/>
    <cellStyle name="Normal 56 5 2 2 3" xfId="18488" xr:uid="{00000000-0005-0000-0000-0000E94D0000}"/>
    <cellStyle name="Normal 56 5 2 2 4" xfId="18489" xr:uid="{00000000-0005-0000-0000-0000EA4D0000}"/>
    <cellStyle name="Normal 56 5 2 3" xfId="18490" xr:uid="{00000000-0005-0000-0000-0000EB4D0000}"/>
    <cellStyle name="Normal 56 5 2 4" xfId="18491" xr:uid="{00000000-0005-0000-0000-0000EC4D0000}"/>
    <cellStyle name="Normal 56 5 2 5" xfId="18492" xr:uid="{00000000-0005-0000-0000-0000ED4D0000}"/>
    <cellStyle name="Normal 56 5 3" xfId="18493" xr:uid="{00000000-0005-0000-0000-0000EE4D0000}"/>
    <cellStyle name="Normal 56 5 3 2" xfId="18494" xr:uid="{00000000-0005-0000-0000-0000EF4D0000}"/>
    <cellStyle name="Normal 56 5 3 3" xfId="18495" xr:uid="{00000000-0005-0000-0000-0000F04D0000}"/>
    <cellStyle name="Normal 56 5 3 4" xfId="18496" xr:uid="{00000000-0005-0000-0000-0000F14D0000}"/>
    <cellStyle name="Normal 56 5 4" xfId="18497" xr:uid="{00000000-0005-0000-0000-0000F24D0000}"/>
    <cellStyle name="Normal 56 5 4 2" xfId="18498" xr:uid="{00000000-0005-0000-0000-0000F34D0000}"/>
    <cellStyle name="Normal 56 5 4 3" xfId="18499" xr:uid="{00000000-0005-0000-0000-0000F44D0000}"/>
    <cellStyle name="Normal 56 5 4 4" xfId="18500" xr:uid="{00000000-0005-0000-0000-0000F54D0000}"/>
    <cellStyle name="Normal 56 5 5" xfId="18501" xr:uid="{00000000-0005-0000-0000-0000F64D0000}"/>
    <cellStyle name="Normal 56 5 5 2" xfId="18502" xr:uid="{00000000-0005-0000-0000-0000F74D0000}"/>
    <cellStyle name="Normal 56 5 5 3" xfId="18503" xr:uid="{00000000-0005-0000-0000-0000F84D0000}"/>
    <cellStyle name="Normal 56 5 5 4" xfId="18504" xr:uid="{00000000-0005-0000-0000-0000F94D0000}"/>
    <cellStyle name="Normal 56 5 6" xfId="18505" xr:uid="{00000000-0005-0000-0000-0000FA4D0000}"/>
    <cellStyle name="Normal 56 5 6 2" xfId="18506" xr:uid="{00000000-0005-0000-0000-0000FB4D0000}"/>
    <cellStyle name="Normal 56 5 6 3" xfId="18507" xr:uid="{00000000-0005-0000-0000-0000FC4D0000}"/>
    <cellStyle name="Normal 56 5 6 4" xfId="18508" xr:uid="{00000000-0005-0000-0000-0000FD4D0000}"/>
    <cellStyle name="Normal 56 5 7" xfId="18509" xr:uid="{00000000-0005-0000-0000-0000FE4D0000}"/>
    <cellStyle name="Normal 56 5 7 2" xfId="18510" xr:uid="{00000000-0005-0000-0000-0000FF4D0000}"/>
    <cellStyle name="Normal 56 5 7 3" xfId="18511" xr:uid="{00000000-0005-0000-0000-0000004E0000}"/>
    <cellStyle name="Normal 56 5 7 4" xfId="18512" xr:uid="{00000000-0005-0000-0000-0000014E0000}"/>
    <cellStyle name="Normal 56 5 8" xfId="18513" xr:uid="{00000000-0005-0000-0000-0000024E0000}"/>
    <cellStyle name="Normal 56 5 9" xfId="18514" xr:uid="{00000000-0005-0000-0000-0000034E0000}"/>
    <cellStyle name="Normal 56 6" xfId="18515" xr:uid="{00000000-0005-0000-0000-0000044E0000}"/>
    <cellStyle name="Normal 56 6 2" xfId="18516" xr:uid="{00000000-0005-0000-0000-0000054E0000}"/>
    <cellStyle name="Normal 56 6 2 2" xfId="18517" xr:uid="{00000000-0005-0000-0000-0000064E0000}"/>
    <cellStyle name="Normal 56 6 2 3" xfId="18518" xr:uid="{00000000-0005-0000-0000-0000074E0000}"/>
    <cellStyle name="Normal 56 6 2 4" xfId="18519" xr:uid="{00000000-0005-0000-0000-0000084E0000}"/>
    <cellStyle name="Normal 56 6 3" xfId="18520" xr:uid="{00000000-0005-0000-0000-0000094E0000}"/>
    <cellStyle name="Normal 56 6 4" xfId="18521" xr:uid="{00000000-0005-0000-0000-00000A4E0000}"/>
    <cellStyle name="Normal 56 6 5" xfId="18522" xr:uid="{00000000-0005-0000-0000-00000B4E0000}"/>
    <cellStyle name="Normal 56 7" xfId="18523" xr:uid="{00000000-0005-0000-0000-00000C4E0000}"/>
    <cellStyle name="Normal 56 7 2" xfId="18524" xr:uid="{00000000-0005-0000-0000-00000D4E0000}"/>
    <cellStyle name="Normal 56 7 3" xfId="18525" xr:uid="{00000000-0005-0000-0000-00000E4E0000}"/>
    <cellStyle name="Normal 56 7 4" xfId="18526" xr:uid="{00000000-0005-0000-0000-00000F4E0000}"/>
    <cellStyle name="Normal 56 8" xfId="18527" xr:uid="{00000000-0005-0000-0000-0000104E0000}"/>
    <cellStyle name="Normal 56 8 2" xfId="18528" xr:uid="{00000000-0005-0000-0000-0000114E0000}"/>
    <cellStyle name="Normal 56 8 3" xfId="18529" xr:uid="{00000000-0005-0000-0000-0000124E0000}"/>
    <cellStyle name="Normal 56 8 4" xfId="18530" xr:uid="{00000000-0005-0000-0000-0000134E0000}"/>
    <cellStyle name="Normal 56 9" xfId="18531" xr:uid="{00000000-0005-0000-0000-0000144E0000}"/>
    <cellStyle name="Normal 56 9 2" xfId="18532" xr:uid="{00000000-0005-0000-0000-0000154E0000}"/>
    <cellStyle name="Normal 56 9 3" xfId="18533" xr:uid="{00000000-0005-0000-0000-0000164E0000}"/>
    <cellStyle name="Normal 56 9 4" xfId="18534" xr:uid="{00000000-0005-0000-0000-0000174E0000}"/>
    <cellStyle name="Normal 57" xfId="1182" xr:uid="{00000000-0005-0000-0000-0000184E0000}"/>
    <cellStyle name="Normal 57 10" xfId="18535" xr:uid="{00000000-0005-0000-0000-0000194E0000}"/>
    <cellStyle name="Normal 57 10 2" xfId="18536" xr:uid="{00000000-0005-0000-0000-00001A4E0000}"/>
    <cellStyle name="Normal 57 10 3" xfId="18537" xr:uid="{00000000-0005-0000-0000-00001B4E0000}"/>
    <cellStyle name="Normal 57 10 4" xfId="18538" xr:uid="{00000000-0005-0000-0000-00001C4E0000}"/>
    <cellStyle name="Normal 57 11" xfId="18539" xr:uid="{00000000-0005-0000-0000-00001D4E0000}"/>
    <cellStyle name="Normal 57 11 2" xfId="18540" xr:uid="{00000000-0005-0000-0000-00001E4E0000}"/>
    <cellStyle name="Normal 57 11 3" xfId="18541" xr:uid="{00000000-0005-0000-0000-00001F4E0000}"/>
    <cellStyle name="Normal 57 11 4" xfId="18542" xr:uid="{00000000-0005-0000-0000-0000204E0000}"/>
    <cellStyle name="Normal 57 12" xfId="18543" xr:uid="{00000000-0005-0000-0000-0000214E0000}"/>
    <cellStyle name="Normal 57 13" xfId="18544" xr:uid="{00000000-0005-0000-0000-0000224E0000}"/>
    <cellStyle name="Normal 57 14" xfId="18545" xr:uid="{00000000-0005-0000-0000-0000234E0000}"/>
    <cellStyle name="Normal 57 15" xfId="18546" xr:uid="{00000000-0005-0000-0000-0000244E0000}"/>
    <cellStyle name="Normal 57 16" xfId="18547" xr:uid="{00000000-0005-0000-0000-0000254E0000}"/>
    <cellStyle name="Normal 57 17" xfId="18548" xr:uid="{00000000-0005-0000-0000-0000264E0000}"/>
    <cellStyle name="Normal 57 18" xfId="21977" xr:uid="{00000000-0005-0000-0000-0000274E0000}"/>
    <cellStyle name="Normal 57 2" xfId="2182" xr:uid="{00000000-0005-0000-0000-0000284E0000}"/>
    <cellStyle name="Normal 57 2 10" xfId="18549" xr:uid="{00000000-0005-0000-0000-0000294E0000}"/>
    <cellStyle name="Normal 57 2 11" xfId="18550" xr:uid="{00000000-0005-0000-0000-00002A4E0000}"/>
    <cellStyle name="Normal 57 2 12" xfId="18551" xr:uid="{00000000-0005-0000-0000-00002B4E0000}"/>
    <cellStyle name="Normal 57 2 13" xfId="18552" xr:uid="{00000000-0005-0000-0000-00002C4E0000}"/>
    <cellStyle name="Normal 57 2 14" xfId="21978" xr:uid="{00000000-0005-0000-0000-00002D4E0000}"/>
    <cellStyle name="Normal 57 2 2" xfId="18553" xr:uid="{00000000-0005-0000-0000-00002E4E0000}"/>
    <cellStyle name="Normal 57 2 2 2" xfId="18554" xr:uid="{00000000-0005-0000-0000-00002F4E0000}"/>
    <cellStyle name="Normal 57 2 2 2 2" xfId="18555" xr:uid="{00000000-0005-0000-0000-0000304E0000}"/>
    <cellStyle name="Normal 57 2 2 2 3" xfId="18556" xr:uid="{00000000-0005-0000-0000-0000314E0000}"/>
    <cellStyle name="Normal 57 2 2 2 4" xfId="18557" xr:uid="{00000000-0005-0000-0000-0000324E0000}"/>
    <cellStyle name="Normal 57 2 2 3" xfId="18558" xr:uid="{00000000-0005-0000-0000-0000334E0000}"/>
    <cellStyle name="Normal 57 2 2 4" xfId="18559" xr:uid="{00000000-0005-0000-0000-0000344E0000}"/>
    <cellStyle name="Normal 57 2 2 5" xfId="18560" xr:uid="{00000000-0005-0000-0000-0000354E0000}"/>
    <cellStyle name="Normal 57 2 3" xfId="18561" xr:uid="{00000000-0005-0000-0000-0000364E0000}"/>
    <cellStyle name="Normal 57 2 3 2" xfId="18562" xr:uid="{00000000-0005-0000-0000-0000374E0000}"/>
    <cellStyle name="Normal 57 2 3 3" xfId="18563" xr:uid="{00000000-0005-0000-0000-0000384E0000}"/>
    <cellStyle name="Normal 57 2 3 4" xfId="18564" xr:uid="{00000000-0005-0000-0000-0000394E0000}"/>
    <cellStyle name="Normal 57 2 4" xfId="18565" xr:uid="{00000000-0005-0000-0000-00003A4E0000}"/>
    <cellStyle name="Normal 57 2 4 2" xfId="18566" xr:uid="{00000000-0005-0000-0000-00003B4E0000}"/>
    <cellStyle name="Normal 57 2 4 3" xfId="18567" xr:uid="{00000000-0005-0000-0000-00003C4E0000}"/>
    <cellStyle name="Normal 57 2 4 4" xfId="18568" xr:uid="{00000000-0005-0000-0000-00003D4E0000}"/>
    <cellStyle name="Normal 57 2 5" xfId="18569" xr:uid="{00000000-0005-0000-0000-00003E4E0000}"/>
    <cellStyle name="Normal 57 2 5 2" xfId="18570" xr:uid="{00000000-0005-0000-0000-00003F4E0000}"/>
    <cellStyle name="Normal 57 2 5 3" xfId="18571" xr:uid="{00000000-0005-0000-0000-0000404E0000}"/>
    <cellStyle name="Normal 57 2 5 4" xfId="18572" xr:uid="{00000000-0005-0000-0000-0000414E0000}"/>
    <cellStyle name="Normal 57 2 6" xfId="18573" xr:uid="{00000000-0005-0000-0000-0000424E0000}"/>
    <cellStyle name="Normal 57 2 6 2" xfId="18574" xr:uid="{00000000-0005-0000-0000-0000434E0000}"/>
    <cellStyle name="Normal 57 2 6 3" xfId="18575" xr:uid="{00000000-0005-0000-0000-0000444E0000}"/>
    <cellStyle name="Normal 57 2 6 4" xfId="18576" xr:uid="{00000000-0005-0000-0000-0000454E0000}"/>
    <cellStyle name="Normal 57 2 7" xfId="18577" xr:uid="{00000000-0005-0000-0000-0000464E0000}"/>
    <cellStyle name="Normal 57 2 7 2" xfId="18578" xr:uid="{00000000-0005-0000-0000-0000474E0000}"/>
    <cellStyle name="Normal 57 2 7 3" xfId="18579" xr:uid="{00000000-0005-0000-0000-0000484E0000}"/>
    <cellStyle name="Normal 57 2 7 4" xfId="18580" xr:uid="{00000000-0005-0000-0000-0000494E0000}"/>
    <cellStyle name="Normal 57 2 8" xfId="18581" xr:uid="{00000000-0005-0000-0000-00004A4E0000}"/>
    <cellStyle name="Normal 57 2 9" xfId="18582" xr:uid="{00000000-0005-0000-0000-00004B4E0000}"/>
    <cellStyle name="Normal 57 3" xfId="2183" xr:uid="{00000000-0005-0000-0000-00004C4E0000}"/>
    <cellStyle name="Normal 57 3 10" xfId="18583" xr:uid="{00000000-0005-0000-0000-00004D4E0000}"/>
    <cellStyle name="Normal 57 3 11" xfId="18584" xr:uid="{00000000-0005-0000-0000-00004E4E0000}"/>
    <cellStyle name="Normal 57 3 12" xfId="18585" xr:uid="{00000000-0005-0000-0000-00004F4E0000}"/>
    <cellStyle name="Normal 57 3 13" xfId="18586" xr:uid="{00000000-0005-0000-0000-0000504E0000}"/>
    <cellStyle name="Normal 57 3 14" xfId="21979" xr:uid="{00000000-0005-0000-0000-0000514E0000}"/>
    <cellStyle name="Normal 57 3 2" xfId="18587" xr:uid="{00000000-0005-0000-0000-0000524E0000}"/>
    <cellStyle name="Normal 57 3 2 2" xfId="18588" xr:uid="{00000000-0005-0000-0000-0000534E0000}"/>
    <cellStyle name="Normal 57 3 2 2 2" xfId="18589" xr:uid="{00000000-0005-0000-0000-0000544E0000}"/>
    <cellStyle name="Normal 57 3 2 2 3" xfId="18590" xr:uid="{00000000-0005-0000-0000-0000554E0000}"/>
    <cellStyle name="Normal 57 3 2 2 4" xfId="18591" xr:uid="{00000000-0005-0000-0000-0000564E0000}"/>
    <cellStyle name="Normal 57 3 2 3" xfId="18592" xr:uid="{00000000-0005-0000-0000-0000574E0000}"/>
    <cellStyle name="Normal 57 3 2 4" xfId="18593" xr:uid="{00000000-0005-0000-0000-0000584E0000}"/>
    <cellStyle name="Normal 57 3 2 5" xfId="18594" xr:uid="{00000000-0005-0000-0000-0000594E0000}"/>
    <cellStyle name="Normal 57 3 3" xfId="18595" xr:uid="{00000000-0005-0000-0000-00005A4E0000}"/>
    <cellStyle name="Normal 57 3 3 2" xfId="18596" xr:uid="{00000000-0005-0000-0000-00005B4E0000}"/>
    <cellStyle name="Normal 57 3 3 3" xfId="18597" xr:uid="{00000000-0005-0000-0000-00005C4E0000}"/>
    <cellStyle name="Normal 57 3 3 4" xfId="18598" xr:uid="{00000000-0005-0000-0000-00005D4E0000}"/>
    <cellStyle name="Normal 57 3 4" xfId="18599" xr:uid="{00000000-0005-0000-0000-00005E4E0000}"/>
    <cellStyle name="Normal 57 3 4 2" xfId="18600" xr:uid="{00000000-0005-0000-0000-00005F4E0000}"/>
    <cellStyle name="Normal 57 3 4 3" xfId="18601" xr:uid="{00000000-0005-0000-0000-0000604E0000}"/>
    <cellStyle name="Normal 57 3 4 4" xfId="18602" xr:uid="{00000000-0005-0000-0000-0000614E0000}"/>
    <cellStyle name="Normal 57 3 5" xfId="18603" xr:uid="{00000000-0005-0000-0000-0000624E0000}"/>
    <cellStyle name="Normal 57 3 5 2" xfId="18604" xr:uid="{00000000-0005-0000-0000-0000634E0000}"/>
    <cellStyle name="Normal 57 3 5 3" xfId="18605" xr:uid="{00000000-0005-0000-0000-0000644E0000}"/>
    <cellStyle name="Normal 57 3 5 4" xfId="18606" xr:uid="{00000000-0005-0000-0000-0000654E0000}"/>
    <cellStyle name="Normal 57 3 6" xfId="18607" xr:uid="{00000000-0005-0000-0000-0000664E0000}"/>
    <cellStyle name="Normal 57 3 6 2" xfId="18608" xr:uid="{00000000-0005-0000-0000-0000674E0000}"/>
    <cellStyle name="Normal 57 3 6 3" xfId="18609" xr:uid="{00000000-0005-0000-0000-0000684E0000}"/>
    <cellStyle name="Normal 57 3 6 4" xfId="18610" xr:uid="{00000000-0005-0000-0000-0000694E0000}"/>
    <cellStyle name="Normal 57 3 7" xfId="18611" xr:uid="{00000000-0005-0000-0000-00006A4E0000}"/>
    <cellStyle name="Normal 57 3 7 2" xfId="18612" xr:uid="{00000000-0005-0000-0000-00006B4E0000}"/>
    <cellStyle name="Normal 57 3 7 3" xfId="18613" xr:uid="{00000000-0005-0000-0000-00006C4E0000}"/>
    <cellStyle name="Normal 57 3 7 4" xfId="18614" xr:uid="{00000000-0005-0000-0000-00006D4E0000}"/>
    <cellStyle name="Normal 57 3 8" xfId="18615" xr:uid="{00000000-0005-0000-0000-00006E4E0000}"/>
    <cellStyle name="Normal 57 3 9" xfId="18616" xr:uid="{00000000-0005-0000-0000-00006F4E0000}"/>
    <cellStyle name="Normal 57 4" xfId="2184" xr:uid="{00000000-0005-0000-0000-0000704E0000}"/>
    <cellStyle name="Normal 57 4 10" xfId="18617" xr:uid="{00000000-0005-0000-0000-0000714E0000}"/>
    <cellStyle name="Normal 57 4 11" xfId="18618" xr:uid="{00000000-0005-0000-0000-0000724E0000}"/>
    <cellStyle name="Normal 57 4 12" xfId="18619" xr:uid="{00000000-0005-0000-0000-0000734E0000}"/>
    <cellStyle name="Normal 57 4 13" xfId="18620" xr:uid="{00000000-0005-0000-0000-0000744E0000}"/>
    <cellStyle name="Normal 57 4 14" xfId="21980" xr:uid="{00000000-0005-0000-0000-0000754E0000}"/>
    <cellStyle name="Normal 57 4 2" xfId="18621" xr:uid="{00000000-0005-0000-0000-0000764E0000}"/>
    <cellStyle name="Normal 57 4 2 2" xfId="18622" xr:uid="{00000000-0005-0000-0000-0000774E0000}"/>
    <cellStyle name="Normal 57 4 2 2 2" xfId="18623" xr:uid="{00000000-0005-0000-0000-0000784E0000}"/>
    <cellStyle name="Normal 57 4 2 2 3" xfId="18624" xr:uid="{00000000-0005-0000-0000-0000794E0000}"/>
    <cellStyle name="Normal 57 4 2 2 4" xfId="18625" xr:uid="{00000000-0005-0000-0000-00007A4E0000}"/>
    <cellStyle name="Normal 57 4 2 3" xfId="18626" xr:uid="{00000000-0005-0000-0000-00007B4E0000}"/>
    <cellStyle name="Normal 57 4 2 4" xfId="18627" xr:uid="{00000000-0005-0000-0000-00007C4E0000}"/>
    <cellStyle name="Normal 57 4 2 5" xfId="18628" xr:uid="{00000000-0005-0000-0000-00007D4E0000}"/>
    <cellStyle name="Normal 57 4 3" xfId="18629" xr:uid="{00000000-0005-0000-0000-00007E4E0000}"/>
    <cellStyle name="Normal 57 4 3 2" xfId="18630" xr:uid="{00000000-0005-0000-0000-00007F4E0000}"/>
    <cellStyle name="Normal 57 4 3 3" xfId="18631" xr:uid="{00000000-0005-0000-0000-0000804E0000}"/>
    <cellStyle name="Normal 57 4 3 4" xfId="18632" xr:uid="{00000000-0005-0000-0000-0000814E0000}"/>
    <cellStyle name="Normal 57 4 4" xfId="18633" xr:uid="{00000000-0005-0000-0000-0000824E0000}"/>
    <cellStyle name="Normal 57 4 4 2" xfId="18634" xr:uid="{00000000-0005-0000-0000-0000834E0000}"/>
    <cellStyle name="Normal 57 4 4 3" xfId="18635" xr:uid="{00000000-0005-0000-0000-0000844E0000}"/>
    <cellStyle name="Normal 57 4 4 4" xfId="18636" xr:uid="{00000000-0005-0000-0000-0000854E0000}"/>
    <cellStyle name="Normal 57 4 5" xfId="18637" xr:uid="{00000000-0005-0000-0000-0000864E0000}"/>
    <cellStyle name="Normal 57 4 5 2" xfId="18638" xr:uid="{00000000-0005-0000-0000-0000874E0000}"/>
    <cellStyle name="Normal 57 4 5 3" xfId="18639" xr:uid="{00000000-0005-0000-0000-0000884E0000}"/>
    <cellStyle name="Normal 57 4 5 4" xfId="18640" xr:uid="{00000000-0005-0000-0000-0000894E0000}"/>
    <cellStyle name="Normal 57 4 6" xfId="18641" xr:uid="{00000000-0005-0000-0000-00008A4E0000}"/>
    <cellStyle name="Normal 57 4 6 2" xfId="18642" xr:uid="{00000000-0005-0000-0000-00008B4E0000}"/>
    <cellStyle name="Normal 57 4 6 3" xfId="18643" xr:uid="{00000000-0005-0000-0000-00008C4E0000}"/>
    <cellStyle name="Normal 57 4 6 4" xfId="18644" xr:uid="{00000000-0005-0000-0000-00008D4E0000}"/>
    <cellStyle name="Normal 57 4 7" xfId="18645" xr:uid="{00000000-0005-0000-0000-00008E4E0000}"/>
    <cellStyle name="Normal 57 4 7 2" xfId="18646" xr:uid="{00000000-0005-0000-0000-00008F4E0000}"/>
    <cellStyle name="Normal 57 4 7 3" xfId="18647" xr:uid="{00000000-0005-0000-0000-0000904E0000}"/>
    <cellStyle name="Normal 57 4 7 4" xfId="18648" xr:uid="{00000000-0005-0000-0000-0000914E0000}"/>
    <cellStyle name="Normal 57 4 8" xfId="18649" xr:uid="{00000000-0005-0000-0000-0000924E0000}"/>
    <cellStyle name="Normal 57 4 9" xfId="18650" xr:uid="{00000000-0005-0000-0000-0000934E0000}"/>
    <cellStyle name="Normal 57 5" xfId="2185" xr:uid="{00000000-0005-0000-0000-0000944E0000}"/>
    <cellStyle name="Normal 57 5 10" xfId="18651" xr:uid="{00000000-0005-0000-0000-0000954E0000}"/>
    <cellStyle name="Normal 57 5 11" xfId="18652" xr:uid="{00000000-0005-0000-0000-0000964E0000}"/>
    <cellStyle name="Normal 57 5 12" xfId="18653" xr:uid="{00000000-0005-0000-0000-0000974E0000}"/>
    <cellStyle name="Normal 57 5 13" xfId="18654" xr:uid="{00000000-0005-0000-0000-0000984E0000}"/>
    <cellStyle name="Normal 57 5 14" xfId="21981" xr:uid="{00000000-0005-0000-0000-0000994E0000}"/>
    <cellStyle name="Normal 57 5 2" xfId="18655" xr:uid="{00000000-0005-0000-0000-00009A4E0000}"/>
    <cellStyle name="Normal 57 5 2 2" xfId="18656" xr:uid="{00000000-0005-0000-0000-00009B4E0000}"/>
    <cellStyle name="Normal 57 5 2 2 2" xfId="18657" xr:uid="{00000000-0005-0000-0000-00009C4E0000}"/>
    <cellStyle name="Normal 57 5 2 2 3" xfId="18658" xr:uid="{00000000-0005-0000-0000-00009D4E0000}"/>
    <cellStyle name="Normal 57 5 2 2 4" xfId="18659" xr:uid="{00000000-0005-0000-0000-00009E4E0000}"/>
    <cellStyle name="Normal 57 5 2 3" xfId="18660" xr:uid="{00000000-0005-0000-0000-00009F4E0000}"/>
    <cellStyle name="Normal 57 5 2 4" xfId="18661" xr:uid="{00000000-0005-0000-0000-0000A04E0000}"/>
    <cellStyle name="Normal 57 5 2 5" xfId="18662" xr:uid="{00000000-0005-0000-0000-0000A14E0000}"/>
    <cellStyle name="Normal 57 5 3" xfId="18663" xr:uid="{00000000-0005-0000-0000-0000A24E0000}"/>
    <cellStyle name="Normal 57 5 3 2" xfId="18664" xr:uid="{00000000-0005-0000-0000-0000A34E0000}"/>
    <cellStyle name="Normal 57 5 3 3" xfId="18665" xr:uid="{00000000-0005-0000-0000-0000A44E0000}"/>
    <cellStyle name="Normal 57 5 3 4" xfId="18666" xr:uid="{00000000-0005-0000-0000-0000A54E0000}"/>
    <cellStyle name="Normal 57 5 4" xfId="18667" xr:uid="{00000000-0005-0000-0000-0000A64E0000}"/>
    <cellStyle name="Normal 57 5 4 2" xfId="18668" xr:uid="{00000000-0005-0000-0000-0000A74E0000}"/>
    <cellStyle name="Normal 57 5 4 3" xfId="18669" xr:uid="{00000000-0005-0000-0000-0000A84E0000}"/>
    <cellStyle name="Normal 57 5 4 4" xfId="18670" xr:uid="{00000000-0005-0000-0000-0000A94E0000}"/>
    <cellStyle name="Normal 57 5 5" xfId="18671" xr:uid="{00000000-0005-0000-0000-0000AA4E0000}"/>
    <cellStyle name="Normal 57 5 5 2" xfId="18672" xr:uid="{00000000-0005-0000-0000-0000AB4E0000}"/>
    <cellStyle name="Normal 57 5 5 3" xfId="18673" xr:uid="{00000000-0005-0000-0000-0000AC4E0000}"/>
    <cellStyle name="Normal 57 5 5 4" xfId="18674" xr:uid="{00000000-0005-0000-0000-0000AD4E0000}"/>
    <cellStyle name="Normal 57 5 6" xfId="18675" xr:uid="{00000000-0005-0000-0000-0000AE4E0000}"/>
    <cellStyle name="Normal 57 5 6 2" xfId="18676" xr:uid="{00000000-0005-0000-0000-0000AF4E0000}"/>
    <cellStyle name="Normal 57 5 6 3" xfId="18677" xr:uid="{00000000-0005-0000-0000-0000B04E0000}"/>
    <cellStyle name="Normal 57 5 6 4" xfId="18678" xr:uid="{00000000-0005-0000-0000-0000B14E0000}"/>
    <cellStyle name="Normal 57 5 7" xfId="18679" xr:uid="{00000000-0005-0000-0000-0000B24E0000}"/>
    <cellStyle name="Normal 57 5 7 2" xfId="18680" xr:uid="{00000000-0005-0000-0000-0000B34E0000}"/>
    <cellStyle name="Normal 57 5 7 3" xfId="18681" xr:uid="{00000000-0005-0000-0000-0000B44E0000}"/>
    <cellStyle name="Normal 57 5 7 4" xfId="18682" xr:uid="{00000000-0005-0000-0000-0000B54E0000}"/>
    <cellStyle name="Normal 57 5 8" xfId="18683" xr:uid="{00000000-0005-0000-0000-0000B64E0000}"/>
    <cellStyle name="Normal 57 5 9" xfId="18684" xr:uid="{00000000-0005-0000-0000-0000B74E0000}"/>
    <cellStyle name="Normal 57 6" xfId="18685" xr:uid="{00000000-0005-0000-0000-0000B84E0000}"/>
    <cellStyle name="Normal 57 6 2" xfId="18686" xr:uid="{00000000-0005-0000-0000-0000B94E0000}"/>
    <cellStyle name="Normal 57 6 2 2" xfId="18687" xr:uid="{00000000-0005-0000-0000-0000BA4E0000}"/>
    <cellStyle name="Normal 57 6 2 3" xfId="18688" xr:uid="{00000000-0005-0000-0000-0000BB4E0000}"/>
    <cellStyle name="Normal 57 6 2 4" xfId="18689" xr:uid="{00000000-0005-0000-0000-0000BC4E0000}"/>
    <cellStyle name="Normal 57 6 3" xfId="18690" xr:uid="{00000000-0005-0000-0000-0000BD4E0000}"/>
    <cellStyle name="Normal 57 6 4" xfId="18691" xr:uid="{00000000-0005-0000-0000-0000BE4E0000}"/>
    <cellStyle name="Normal 57 6 5" xfId="18692" xr:uid="{00000000-0005-0000-0000-0000BF4E0000}"/>
    <cellStyle name="Normal 57 7" xfId="18693" xr:uid="{00000000-0005-0000-0000-0000C04E0000}"/>
    <cellStyle name="Normal 57 7 2" xfId="18694" xr:uid="{00000000-0005-0000-0000-0000C14E0000}"/>
    <cellStyle name="Normal 57 7 3" xfId="18695" xr:uid="{00000000-0005-0000-0000-0000C24E0000}"/>
    <cellStyle name="Normal 57 7 4" xfId="18696" xr:uid="{00000000-0005-0000-0000-0000C34E0000}"/>
    <cellStyle name="Normal 57 8" xfId="18697" xr:uid="{00000000-0005-0000-0000-0000C44E0000}"/>
    <cellStyle name="Normal 57 8 2" xfId="18698" xr:uid="{00000000-0005-0000-0000-0000C54E0000}"/>
    <cellStyle name="Normal 57 8 3" xfId="18699" xr:uid="{00000000-0005-0000-0000-0000C64E0000}"/>
    <cellStyle name="Normal 57 8 4" xfId="18700" xr:uid="{00000000-0005-0000-0000-0000C74E0000}"/>
    <cellStyle name="Normal 57 9" xfId="18701" xr:uid="{00000000-0005-0000-0000-0000C84E0000}"/>
    <cellStyle name="Normal 57 9 2" xfId="18702" xr:uid="{00000000-0005-0000-0000-0000C94E0000}"/>
    <cellStyle name="Normal 57 9 3" xfId="18703" xr:uid="{00000000-0005-0000-0000-0000CA4E0000}"/>
    <cellStyle name="Normal 57 9 4" xfId="18704" xr:uid="{00000000-0005-0000-0000-0000CB4E0000}"/>
    <cellStyle name="Normal 58" xfId="1183" xr:uid="{00000000-0005-0000-0000-0000CC4E0000}"/>
    <cellStyle name="Normal 58 10" xfId="18705" xr:uid="{00000000-0005-0000-0000-0000CD4E0000}"/>
    <cellStyle name="Normal 58 10 2" xfId="18706" xr:uid="{00000000-0005-0000-0000-0000CE4E0000}"/>
    <cellStyle name="Normal 58 10 3" xfId="18707" xr:uid="{00000000-0005-0000-0000-0000CF4E0000}"/>
    <cellStyle name="Normal 58 10 4" xfId="18708" xr:uid="{00000000-0005-0000-0000-0000D04E0000}"/>
    <cellStyle name="Normal 58 11" xfId="18709" xr:uid="{00000000-0005-0000-0000-0000D14E0000}"/>
    <cellStyle name="Normal 58 11 2" xfId="18710" xr:uid="{00000000-0005-0000-0000-0000D24E0000}"/>
    <cellStyle name="Normal 58 11 3" xfId="18711" xr:uid="{00000000-0005-0000-0000-0000D34E0000}"/>
    <cellStyle name="Normal 58 11 4" xfId="18712" xr:uid="{00000000-0005-0000-0000-0000D44E0000}"/>
    <cellStyle name="Normal 58 12" xfId="18713" xr:uid="{00000000-0005-0000-0000-0000D54E0000}"/>
    <cellStyle name="Normal 58 13" xfId="18714" xr:uid="{00000000-0005-0000-0000-0000D64E0000}"/>
    <cellStyle name="Normal 58 14" xfId="18715" xr:uid="{00000000-0005-0000-0000-0000D74E0000}"/>
    <cellStyle name="Normal 58 15" xfId="18716" xr:uid="{00000000-0005-0000-0000-0000D84E0000}"/>
    <cellStyle name="Normal 58 16" xfId="18717" xr:uid="{00000000-0005-0000-0000-0000D94E0000}"/>
    <cellStyle name="Normal 58 17" xfId="18718" xr:uid="{00000000-0005-0000-0000-0000DA4E0000}"/>
    <cellStyle name="Normal 58 18" xfId="21982" xr:uid="{00000000-0005-0000-0000-0000DB4E0000}"/>
    <cellStyle name="Normal 58 2" xfId="2186" xr:uid="{00000000-0005-0000-0000-0000DC4E0000}"/>
    <cellStyle name="Normal 58 2 10" xfId="18719" xr:uid="{00000000-0005-0000-0000-0000DD4E0000}"/>
    <cellStyle name="Normal 58 2 11" xfId="18720" xr:uid="{00000000-0005-0000-0000-0000DE4E0000}"/>
    <cellStyle name="Normal 58 2 12" xfId="18721" xr:uid="{00000000-0005-0000-0000-0000DF4E0000}"/>
    <cellStyle name="Normal 58 2 13" xfId="18722" xr:uid="{00000000-0005-0000-0000-0000E04E0000}"/>
    <cellStyle name="Normal 58 2 14" xfId="21983" xr:uid="{00000000-0005-0000-0000-0000E14E0000}"/>
    <cellStyle name="Normal 58 2 2" xfId="18723" xr:uid="{00000000-0005-0000-0000-0000E24E0000}"/>
    <cellStyle name="Normal 58 2 2 2" xfId="18724" xr:uid="{00000000-0005-0000-0000-0000E34E0000}"/>
    <cellStyle name="Normal 58 2 2 2 2" xfId="18725" xr:uid="{00000000-0005-0000-0000-0000E44E0000}"/>
    <cellStyle name="Normal 58 2 2 2 3" xfId="18726" xr:uid="{00000000-0005-0000-0000-0000E54E0000}"/>
    <cellStyle name="Normal 58 2 2 2 4" xfId="18727" xr:uid="{00000000-0005-0000-0000-0000E64E0000}"/>
    <cellStyle name="Normal 58 2 2 3" xfId="18728" xr:uid="{00000000-0005-0000-0000-0000E74E0000}"/>
    <cellStyle name="Normal 58 2 2 4" xfId="18729" xr:uid="{00000000-0005-0000-0000-0000E84E0000}"/>
    <cellStyle name="Normal 58 2 2 5" xfId="18730" xr:uid="{00000000-0005-0000-0000-0000E94E0000}"/>
    <cellStyle name="Normal 58 2 3" xfId="18731" xr:uid="{00000000-0005-0000-0000-0000EA4E0000}"/>
    <cellStyle name="Normal 58 2 3 2" xfId="18732" xr:uid="{00000000-0005-0000-0000-0000EB4E0000}"/>
    <cellStyle name="Normal 58 2 3 3" xfId="18733" xr:uid="{00000000-0005-0000-0000-0000EC4E0000}"/>
    <cellStyle name="Normal 58 2 3 4" xfId="18734" xr:uid="{00000000-0005-0000-0000-0000ED4E0000}"/>
    <cellStyle name="Normal 58 2 4" xfId="18735" xr:uid="{00000000-0005-0000-0000-0000EE4E0000}"/>
    <cellStyle name="Normal 58 2 4 2" xfId="18736" xr:uid="{00000000-0005-0000-0000-0000EF4E0000}"/>
    <cellStyle name="Normal 58 2 4 3" xfId="18737" xr:uid="{00000000-0005-0000-0000-0000F04E0000}"/>
    <cellStyle name="Normal 58 2 4 4" xfId="18738" xr:uid="{00000000-0005-0000-0000-0000F14E0000}"/>
    <cellStyle name="Normal 58 2 5" xfId="18739" xr:uid="{00000000-0005-0000-0000-0000F24E0000}"/>
    <cellStyle name="Normal 58 2 5 2" xfId="18740" xr:uid="{00000000-0005-0000-0000-0000F34E0000}"/>
    <cellStyle name="Normal 58 2 5 3" xfId="18741" xr:uid="{00000000-0005-0000-0000-0000F44E0000}"/>
    <cellStyle name="Normal 58 2 5 4" xfId="18742" xr:uid="{00000000-0005-0000-0000-0000F54E0000}"/>
    <cellStyle name="Normal 58 2 6" xfId="18743" xr:uid="{00000000-0005-0000-0000-0000F64E0000}"/>
    <cellStyle name="Normal 58 2 6 2" xfId="18744" xr:uid="{00000000-0005-0000-0000-0000F74E0000}"/>
    <cellStyle name="Normal 58 2 6 3" xfId="18745" xr:uid="{00000000-0005-0000-0000-0000F84E0000}"/>
    <cellStyle name="Normal 58 2 6 4" xfId="18746" xr:uid="{00000000-0005-0000-0000-0000F94E0000}"/>
    <cellStyle name="Normal 58 2 7" xfId="18747" xr:uid="{00000000-0005-0000-0000-0000FA4E0000}"/>
    <cellStyle name="Normal 58 2 7 2" xfId="18748" xr:uid="{00000000-0005-0000-0000-0000FB4E0000}"/>
    <cellStyle name="Normal 58 2 7 3" xfId="18749" xr:uid="{00000000-0005-0000-0000-0000FC4E0000}"/>
    <cellStyle name="Normal 58 2 7 4" xfId="18750" xr:uid="{00000000-0005-0000-0000-0000FD4E0000}"/>
    <cellStyle name="Normal 58 2 8" xfId="18751" xr:uid="{00000000-0005-0000-0000-0000FE4E0000}"/>
    <cellStyle name="Normal 58 2 9" xfId="18752" xr:uid="{00000000-0005-0000-0000-0000FF4E0000}"/>
    <cellStyle name="Normal 58 3" xfId="2187" xr:uid="{00000000-0005-0000-0000-0000004F0000}"/>
    <cellStyle name="Normal 58 3 10" xfId="18753" xr:uid="{00000000-0005-0000-0000-0000014F0000}"/>
    <cellStyle name="Normal 58 3 11" xfId="18754" xr:uid="{00000000-0005-0000-0000-0000024F0000}"/>
    <cellStyle name="Normal 58 3 12" xfId="18755" xr:uid="{00000000-0005-0000-0000-0000034F0000}"/>
    <cellStyle name="Normal 58 3 13" xfId="18756" xr:uid="{00000000-0005-0000-0000-0000044F0000}"/>
    <cellStyle name="Normal 58 3 14" xfId="21984" xr:uid="{00000000-0005-0000-0000-0000054F0000}"/>
    <cellStyle name="Normal 58 3 2" xfId="18757" xr:uid="{00000000-0005-0000-0000-0000064F0000}"/>
    <cellStyle name="Normal 58 3 2 2" xfId="18758" xr:uid="{00000000-0005-0000-0000-0000074F0000}"/>
    <cellStyle name="Normal 58 3 2 2 2" xfId="18759" xr:uid="{00000000-0005-0000-0000-0000084F0000}"/>
    <cellStyle name="Normal 58 3 2 2 3" xfId="18760" xr:uid="{00000000-0005-0000-0000-0000094F0000}"/>
    <cellStyle name="Normal 58 3 2 2 4" xfId="18761" xr:uid="{00000000-0005-0000-0000-00000A4F0000}"/>
    <cellStyle name="Normal 58 3 2 3" xfId="18762" xr:uid="{00000000-0005-0000-0000-00000B4F0000}"/>
    <cellStyle name="Normal 58 3 2 4" xfId="18763" xr:uid="{00000000-0005-0000-0000-00000C4F0000}"/>
    <cellStyle name="Normal 58 3 2 5" xfId="18764" xr:uid="{00000000-0005-0000-0000-00000D4F0000}"/>
    <cellStyle name="Normal 58 3 3" xfId="18765" xr:uid="{00000000-0005-0000-0000-00000E4F0000}"/>
    <cellStyle name="Normal 58 3 3 2" xfId="18766" xr:uid="{00000000-0005-0000-0000-00000F4F0000}"/>
    <cellStyle name="Normal 58 3 3 3" xfId="18767" xr:uid="{00000000-0005-0000-0000-0000104F0000}"/>
    <cellStyle name="Normal 58 3 3 4" xfId="18768" xr:uid="{00000000-0005-0000-0000-0000114F0000}"/>
    <cellStyle name="Normal 58 3 4" xfId="18769" xr:uid="{00000000-0005-0000-0000-0000124F0000}"/>
    <cellStyle name="Normal 58 3 4 2" xfId="18770" xr:uid="{00000000-0005-0000-0000-0000134F0000}"/>
    <cellStyle name="Normal 58 3 4 3" xfId="18771" xr:uid="{00000000-0005-0000-0000-0000144F0000}"/>
    <cellStyle name="Normal 58 3 4 4" xfId="18772" xr:uid="{00000000-0005-0000-0000-0000154F0000}"/>
    <cellStyle name="Normal 58 3 5" xfId="18773" xr:uid="{00000000-0005-0000-0000-0000164F0000}"/>
    <cellStyle name="Normal 58 3 5 2" xfId="18774" xr:uid="{00000000-0005-0000-0000-0000174F0000}"/>
    <cellStyle name="Normal 58 3 5 3" xfId="18775" xr:uid="{00000000-0005-0000-0000-0000184F0000}"/>
    <cellStyle name="Normal 58 3 5 4" xfId="18776" xr:uid="{00000000-0005-0000-0000-0000194F0000}"/>
    <cellStyle name="Normal 58 3 6" xfId="18777" xr:uid="{00000000-0005-0000-0000-00001A4F0000}"/>
    <cellStyle name="Normal 58 3 6 2" xfId="18778" xr:uid="{00000000-0005-0000-0000-00001B4F0000}"/>
    <cellStyle name="Normal 58 3 6 3" xfId="18779" xr:uid="{00000000-0005-0000-0000-00001C4F0000}"/>
    <cellStyle name="Normal 58 3 6 4" xfId="18780" xr:uid="{00000000-0005-0000-0000-00001D4F0000}"/>
    <cellStyle name="Normal 58 3 7" xfId="18781" xr:uid="{00000000-0005-0000-0000-00001E4F0000}"/>
    <cellStyle name="Normal 58 3 7 2" xfId="18782" xr:uid="{00000000-0005-0000-0000-00001F4F0000}"/>
    <cellStyle name="Normal 58 3 7 3" xfId="18783" xr:uid="{00000000-0005-0000-0000-0000204F0000}"/>
    <cellStyle name="Normal 58 3 7 4" xfId="18784" xr:uid="{00000000-0005-0000-0000-0000214F0000}"/>
    <cellStyle name="Normal 58 3 8" xfId="18785" xr:uid="{00000000-0005-0000-0000-0000224F0000}"/>
    <cellStyle name="Normal 58 3 9" xfId="18786" xr:uid="{00000000-0005-0000-0000-0000234F0000}"/>
    <cellStyle name="Normal 58 4" xfId="2188" xr:uid="{00000000-0005-0000-0000-0000244F0000}"/>
    <cellStyle name="Normal 58 4 10" xfId="18787" xr:uid="{00000000-0005-0000-0000-0000254F0000}"/>
    <cellStyle name="Normal 58 4 11" xfId="18788" xr:uid="{00000000-0005-0000-0000-0000264F0000}"/>
    <cellStyle name="Normal 58 4 12" xfId="18789" xr:uid="{00000000-0005-0000-0000-0000274F0000}"/>
    <cellStyle name="Normal 58 4 13" xfId="18790" xr:uid="{00000000-0005-0000-0000-0000284F0000}"/>
    <cellStyle name="Normal 58 4 14" xfId="21985" xr:uid="{00000000-0005-0000-0000-0000294F0000}"/>
    <cellStyle name="Normal 58 4 2" xfId="18791" xr:uid="{00000000-0005-0000-0000-00002A4F0000}"/>
    <cellStyle name="Normal 58 4 2 2" xfId="18792" xr:uid="{00000000-0005-0000-0000-00002B4F0000}"/>
    <cellStyle name="Normal 58 4 2 2 2" xfId="18793" xr:uid="{00000000-0005-0000-0000-00002C4F0000}"/>
    <cellStyle name="Normal 58 4 2 2 3" xfId="18794" xr:uid="{00000000-0005-0000-0000-00002D4F0000}"/>
    <cellStyle name="Normal 58 4 2 2 4" xfId="18795" xr:uid="{00000000-0005-0000-0000-00002E4F0000}"/>
    <cellStyle name="Normal 58 4 2 3" xfId="18796" xr:uid="{00000000-0005-0000-0000-00002F4F0000}"/>
    <cellStyle name="Normal 58 4 2 4" xfId="18797" xr:uid="{00000000-0005-0000-0000-0000304F0000}"/>
    <cellStyle name="Normal 58 4 2 5" xfId="18798" xr:uid="{00000000-0005-0000-0000-0000314F0000}"/>
    <cellStyle name="Normal 58 4 3" xfId="18799" xr:uid="{00000000-0005-0000-0000-0000324F0000}"/>
    <cellStyle name="Normal 58 4 3 2" xfId="18800" xr:uid="{00000000-0005-0000-0000-0000334F0000}"/>
    <cellStyle name="Normal 58 4 3 3" xfId="18801" xr:uid="{00000000-0005-0000-0000-0000344F0000}"/>
    <cellStyle name="Normal 58 4 3 4" xfId="18802" xr:uid="{00000000-0005-0000-0000-0000354F0000}"/>
    <cellStyle name="Normal 58 4 4" xfId="18803" xr:uid="{00000000-0005-0000-0000-0000364F0000}"/>
    <cellStyle name="Normal 58 4 4 2" xfId="18804" xr:uid="{00000000-0005-0000-0000-0000374F0000}"/>
    <cellStyle name="Normal 58 4 4 3" xfId="18805" xr:uid="{00000000-0005-0000-0000-0000384F0000}"/>
    <cellStyle name="Normal 58 4 4 4" xfId="18806" xr:uid="{00000000-0005-0000-0000-0000394F0000}"/>
    <cellStyle name="Normal 58 4 5" xfId="18807" xr:uid="{00000000-0005-0000-0000-00003A4F0000}"/>
    <cellStyle name="Normal 58 4 5 2" xfId="18808" xr:uid="{00000000-0005-0000-0000-00003B4F0000}"/>
    <cellStyle name="Normal 58 4 5 3" xfId="18809" xr:uid="{00000000-0005-0000-0000-00003C4F0000}"/>
    <cellStyle name="Normal 58 4 5 4" xfId="18810" xr:uid="{00000000-0005-0000-0000-00003D4F0000}"/>
    <cellStyle name="Normal 58 4 6" xfId="18811" xr:uid="{00000000-0005-0000-0000-00003E4F0000}"/>
    <cellStyle name="Normal 58 4 6 2" xfId="18812" xr:uid="{00000000-0005-0000-0000-00003F4F0000}"/>
    <cellStyle name="Normal 58 4 6 3" xfId="18813" xr:uid="{00000000-0005-0000-0000-0000404F0000}"/>
    <cellStyle name="Normal 58 4 6 4" xfId="18814" xr:uid="{00000000-0005-0000-0000-0000414F0000}"/>
    <cellStyle name="Normal 58 4 7" xfId="18815" xr:uid="{00000000-0005-0000-0000-0000424F0000}"/>
    <cellStyle name="Normal 58 4 7 2" xfId="18816" xr:uid="{00000000-0005-0000-0000-0000434F0000}"/>
    <cellStyle name="Normal 58 4 7 3" xfId="18817" xr:uid="{00000000-0005-0000-0000-0000444F0000}"/>
    <cellStyle name="Normal 58 4 7 4" xfId="18818" xr:uid="{00000000-0005-0000-0000-0000454F0000}"/>
    <cellStyle name="Normal 58 4 8" xfId="18819" xr:uid="{00000000-0005-0000-0000-0000464F0000}"/>
    <cellStyle name="Normal 58 4 9" xfId="18820" xr:uid="{00000000-0005-0000-0000-0000474F0000}"/>
    <cellStyle name="Normal 58 5" xfId="2189" xr:uid="{00000000-0005-0000-0000-0000484F0000}"/>
    <cellStyle name="Normal 58 5 10" xfId="18821" xr:uid="{00000000-0005-0000-0000-0000494F0000}"/>
    <cellStyle name="Normal 58 5 11" xfId="18822" xr:uid="{00000000-0005-0000-0000-00004A4F0000}"/>
    <cellStyle name="Normal 58 5 12" xfId="18823" xr:uid="{00000000-0005-0000-0000-00004B4F0000}"/>
    <cellStyle name="Normal 58 5 13" xfId="18824" xr:uid="{00000000-0005-0000-0000-00004C4F0000}"/>
    <cellStyle name="Normal 58 5 14" xfId="21986" xr:uid="{00000000-0005-0000-0000-00004D4F0000}"/>
    <cellStyle name="Normal 58 5 2" xfId="18825" xr:uid="{00000000-0005-0000-0000-00004E4F0000}"/>
    <cellStyle name="Normal 58 5 2 2" xfId="18826" xr:uid="{00000000-0005-0000-0000-00004F4F0000}"/>
    <cellStyle name="Normal 58 5 2 2 2" xfId="18827" xr:uid="{00000000-0005-0000-0000-0000504F0000}"/>
    <cellStyle name="Normal 58 5 2 2 3" xfId="18828" xr:uid="{00000000-0005-0000-0000-0000514F0000}"/>
    <cellStyle name="Normal 58 5 2 2 4" xfId="18829" xr:uid="{00000000-0005-0000-0000-0000524F0000}"/>
    <cellStyle name="Normal 58 5 2 3" xfId="18830" xr:uid="{00000000-0005-0000-0000-0000534F0000}"/>
    <cellStyle name="Normal 58 5 2 4" xfId="18831" xr:uid="{00000000-0005-0000-0000-0000544F0000}"/>
    <cellStyle name="Normal 58 5 2 5" xfId="18832" xr:uid="{00000000-0005-0000-0000-0000554F0000}"/>
    <cellStyle name="Normal 58 5 3" xfId="18833" xr:uid="{00000000-0005-0000-0000-0000564F0000}"/>
    <cellStyle name="Normal 58 5 3 2" xfId="18834" xr:uid="{00000000-0005-0000-0000-0000574F0000}"/>
    <cellStyle name="Normal 58 5 3 3" xfId="18835" xr:uid="{00000000-0005-0000-0000-0000584F0000}"/>
    <cellStyle name="Normal 58 5 3 4" xfId="18836" xr:uid="{00000000-0005-0000-0000-0000594F0000}"/>
    <cellStyle name="Normal 58 5 4" xfId="18837" xr:uid="{00000000-0005-0000-0000-00005A4F0000}"/>
    <cellStyle name="Normal 58 5 4 2" xfId="18838" xr:uid="{00000000-0005-0000-0000-00005B4F0000}"/>
    <cellStyle name="Normal 58 5 4 3" xfId="18839" xr:uid="{00000000-0005-0000-0000-00005C4F0000}"/>
    <cellStyle name="Normal 58 5 4 4" xfId="18840" xr:uid="{00000000-0005-0000-0000-00005D4F0000}"/>
    <cellStyle name="Normal 58 5 5" xfId="18841" xr:uid="{00000000-0005-0000-0000-00005E4F0000}"/>
    <cellStyle name="Normal 58 5 5 2" xfId="18842" xr:uid="{00000000-0005-0000-0000-00005F4F0000}"/>
    <cellStyle name="Normal 58 5 5 3" xfId="18843" xr:uid="{00000000-0005-0000-0000-0000604F0000}"/>
    <cellStyle name="Normal 58 5 5 4" xfId="18844" xr:uid="{00000000-0005-0000-0000-0000614F0000}"/>
    <cellStyle name="Normal 58 5 6" xfId="18845" xr:uid="{00000000-0005-0000-0000-0000624F0000}"/>
    <cellStyle name="Normal 58 5 6 2" xfId="18846" xr:uid="{00000000-0005-0000-0000-0000634F0000}"/>
    <cellStyle name="Normal 58 5 6 3" xfId="18847" xr:uid="{00000000-0005-0000-0000-0000644F0000}"/>
    <cellStyle name="Normal 58 5 6 4" xfId="18848" xr:uid="{00000000-0005-0000-0000-0000654F0000}"/>
    <cellStyle name="Normal 58 5 7" xfId="18849" xr:uid="{00000000-0005-0000-0000-0000664F0000}"/>
    <cellStyle name="Normal 58 5 7 2" xfId="18850" xr:uid="{00000000-0005-0000-0000-0000674F0000}"/>
    <cellStyle name="Normal 58 5 7 3" xfId="18851" xr:uid="{00000000-0005-0000-0000-0000684F0000}"/>
    <cellStyle name="Normal 58 5 7 4" xfId="18852" xr:uid="{00000000-0005-0000-0000-0000694F0000}"/>
    <cellStyle name="Normal 58 5 8" xfId="18853" xr:uid="{00000000-0005-0000-0000-00006A4F0000}"/>
    <cellStyle name="Normal 58 5 9" xfId="18854" xr:uid="{00000000-0005-0000-0000-00006B4F0000}"/>
    <cellStyle name="Normal 58 6" xfId="18855" xr:uid="{00000000-0005-0000-0000-00006C4F0000}"/>
    <cellStyle name="Normal 58 6 2" xfId="18856" xr:uid="{00000000-0005-0000-0000-00006D4F0000}"/>
    <cellStyle name="Normal 58 6 2 2" xfId="18857" xr:uid="{00000000-0005-0000-0000-00006E4F0000}"/>
    <cellStyle name="Normal 58 6 2 3" xfId="18858" xr:uid="{00000000-0005-0000-0000-00006F4F0000}"/>
    <cellStyle name="Normal 58 6 2 4" xfId="18859" xr:uid="{00000000-0005-0000-0000-0000704F0000}"/>
    <cellStyle name="Normal 58 6 3" xfId="18860" xr:uid="{00000000-0005-0000-0000-0000714F0000}"/>
    <cellStyle name="Normal 58 6 4" xfId="18861" xr:uid="{00000000-0005-0000-0000-0000724F0000}"/>
    <cellStyle name="Normal 58 6 5" xfId="18862" xr:uid="{00000000-0005-0000-0000-0000734F0000}"/>
    <cellStyle name="Normal 58 7" xfId="18863" xr:uid="{00000000-0005-0000-0000-0000744F0000}"/>
    <cellStyle name="Normal 58 7 2" xfId="18864" xr:uid="{00000000-0005-0000-0000-0000754F0000}"/>
    <cellStyle name="Normal 58 7 3" xfId="18865" xr:uid="{00000000-0005-0000-0000-0000764F0000}"/>
    <cellStyle name="Normal 58 7 4" xfId="18866" xr:uid="{00000000-0005-0000-0000-0000774F0000}"/>
    <cellStyle name="Normal 58 8" xfId="18867" xr:uid="{00000000-0005-0000-0000-0000784F0000}"/>
    <cellStyle name="Normal 58 8 2" xfId="18868" xr:uid="{00000000-0005-0000-0000-0000794F0000}"/>
    <cellStyle name="Normal 58 8 3" xfId="18869" xr:uid="{00000000-0005-0000-0000-00007A4F0000}"/>
    <cellStyle name="Normal 58 8 4" xfId="18870" xr:uid="{00000000-0005-0000-0000-00007B4F0000}"/>
    <cellStyle name="Normal 58 9" xfId="18871" xr:uid="{00000000-0005-0000-0000-00007C4F0000}"/>
    <cellStyle name="Normal 58 9 2" xfId="18872" xr:uid="{00000000-0005-0000-0000-00007D4F0000}"/>
    <cellStyle name="Normal 58 9 3" xfId="18873" xr:uid="{00000000-0005-0000-0000-00007E4F0000}"/>
    <cellStyle name="Normal 58 9 4" xfId="18874" xr:uid="{00000000-0005-0000-0000-00007F4F0000}"/>
    <cellStyle name="Normal 59" xfId="1184" xr:uid="{00000000-0005-0000-0000-0000804F0000}"/>
    <cellStyle name="Normal 59 10" xfId="18875" xr:uid="{00000000-0005-0000-0000-0000814F0000}"/>
    <cellStyle name="Normal 59 10 2" xfId="18876" xr:uid="{00000000-0005-0000-0000-0000824F0000}"/>
    <cellStyle name="Normal 59 10 3" xfId="18877" xr:uid="{00000000-0005-0000-0000-0000834F0000}"/>
    <cellStyle name="Normal 59 10 4" xfId="18878" xr:uid="{00000000-0005-0000-0000-0000844F0000}"/>
    <cellStyle name="Normal 59 11" xfId="18879" xr:uid="{00000000-0005-0000-0000-0000854F0000}"/>
    <cellStyle name="Normal 59 11 2" xfId="18880" xr:uid="{00000000-0005-0000-0000-0000864F0000}"/>
    <cellStyle name="Normal 59 11 3" xfId="18881" xr:uid="{00000000-0005-0000-0000-0000874F0000}"/>
    <cellStyle name="Normal 59 11 4" xfId="18882" xr:uid="{00000000-0005-0000-0000-0000884F0000}"/>
    <cellStyle name="Normal 59 12" xfId="18883" xr:uid="{00000000-0005-0000-0000-0000894F0000}"/>
    <cellStyle name="Normal 59 13" xfId="18884" xr:uid="{00000000-0005-0000-0000-00008A4F0000}"/>
    <cellStyle name="Normal 59 14" xfId="18885" xr:uid="{00000000-0005-0000-0000-00008B4F0000}"/>
    <cellStyle name="Normal 59 15" xfId="18886" xr:uid="{00000000-0005-0000-0000-00008C4F0000}"/>
    <cellStyle name="Normal 59 16" xfId="18887" xr:uid="{00000000-0005-0000-0000-00008D4F0000}"/>
    <cellStyle name="Normal 59 17" xfId="18888" xr:uid="{00000000-0005-0000-0000-00008E4F0000}"/>
    <cellStyle name="Normal 59 18" xfId="21987" xr:uid="{00000000-0005-0000-0000-00008F4F0000}"/>
    <cellStyle name="Normal 59 2" xfId="2190" xr:uid="{00000000-0005-0000-0000-0000904F0000}"/>
    <cellStyle name="Normal 59 2 10" xfId="18889" xr:uid="{00000000-0005-0000-0000-0000914F0000}"/>
    <cellStyle name="Normal 59 2 11" xfId="18890" xr:uid="{00000000-0005-0000-0000-0000924F0000}"/>
    <cellStyle name="Normal 59 2 12" xfId="18891" xr:uid="{00000000-0005-0000-0000-0000934F0000}"/>
    <cellStyle name="Normal 59 2 13" xfId="18892" xr:uid="{00000000-0005-0000-0000-0000944F0000}"/>
    <cellStyle name="Normal 59 2 14" xfId="21988" xr:uid="{00000000-0005-0000-0000-0000954F0000}"/>
    <cellStyle name="Normal 59 2 2" xfId="18893" xr:uid="{00000000-0005-0000-0000-0000964F0000}"/>
    <cellStyle name="Normal 59 2 2 2" xfId="18894" xr:uid="{00000000-0005-0000-0000-0000974F0000}"/>
    <cellStyle name="Normal 59 2 2 2 2" xfId="18895" xr:uid="{00000000-0005-0000-0000-0000984F0000}"/>
    <cellStyle name="Normal 59 2 2 2 3" xfId="18896" xr:uid="{00000000-0005-0000-0000-0000994F0000}"/>
    <cellStyle name="Normal 59 2 2 2 4" xfId="18897" xr:uid="{00000000-0005-0000-0000-00009A4F0000}"/>
    <cellStyle name="Normal 59 2 2 3" xfId="18898" xr:uid="{00000000-0005-0000-0000-00009B4F0000}"/>
    <cellStyle name="Normal 59 2 2 4" xfId="18899" xr:uid="{00000000-0005-0000-0000-00009C4F0000}"/>
    <cellStyle name="Normal 59 2 2 5" xfId="18900" xr:uid="{00000000-0005-0000-0000-00009D4F0000}"/>
    <cellStyle name="Normal 59 2 3" xfId="18901" xr:uid="{00000000-0005-0000-0000-00009E4F0000}"/>
    <cellStyle name="Normal 59 2 3 2" xfId="18902" xr:uid="{00000000-0005-0000-0000-00009F4F0000}"/>
    <cellStyle name="Normal 59 2 3 3" xfId="18903" xr:uid="{00000000-0005-0000-0000-0000A04F0000}"/>
    <cellStyle name="Normal 59 2 3 4" xfId="18904" xr:uid="{00000000-0005-0000-0000-0000A14F0000}"/>
    <cellStyle name="Normal 59 2 4" xfId="18905" xr:uid="{00000000-0005-0000-0000-0000A24F0000}"/>
    <cellStyle name="Normal 59 2 4 2" xfId="18906" xr:uid="{00000000-0005-0000-0000-0000A34F0000}"/>
    <cellStyle name="Normal 59 2 4 3" xfId="18907" xr:uid="{00000000-0005-0000-0000-0000A44F0000}"/>
    <cellStyle name="Normal 59 2 4 4" xfId="18908" xr:uid="{00000000-0005-0000-0000-0000A54F0000}"/>
    <cellStyle name="Normal 59 2 5" xfId="18909" xr:uid="{00000000-0005-0000-0000-0000A64F0000}"/>
    <cellStyle name="Normal 59 2 5 2" xfId="18910" xr:uid="{00000000-0005-0000-0000-0000A74F0000}"/>
    <cellStyle name="Normal 59 2 5 3" xfId="18911" xr:uid="{00000000-0005-0000-0000-0000A84F0000}"/>
    <cellStyle name="Normal 59 2 5 4" xfId="18912" xr:uid="{00000000-0005-0000-0000-0000A94F0000}"/>
    <cellStyle name="Normal 59 2 6" xfId="18913" xr:uid="{00000000-0005-0000-0000-0000AA4F0000}"/>
    <cellStyle name="Normal 59 2 6 2" xfId="18914" xr:uid="{00000000-0005-0000-0000-0000AB4F0000}"/>
    <cellStyle name="Normal 59 2 6 3" xfId="18915" xr:uid="{00000000-0005-0000-0000-0000AC4F0000}"/>
    <cellStyle name="Normal 59 2 6 4" xfId="18916" xr:uid="{00000000-0005-0000-0000-0000AD4F0000}"/>
    <cellStyle name="Normal 59 2 7" xfId="18917" xr:uid="{00000000-0005-0000-0000-0000AE4F0000}"/>
    <cellStyle name="Normal 59 2 7 2" xfId="18918" xr:uid="{00000000-0005-0000-0000-0000AF4F0000}"/>
    <cellStyle name="Normal 59 2 7 3" xfId="18919" xr:uid="{00000000-0005-0000-0000-0000B04F0000}"/>
    <cellStyle name="Normal 59 2 7 4" xfId="18920" xr:uid="{00000000-0005-0000-0000-0000B14F0000}"/>
    <cellStyle name="Normal 59 2 8" xfId="18921" xr:uid="{00000000-0005-0000-0000-0000B24F0000}"/>
    <cellStyle name="Normal 59 2 9" xfId="18922" xr:uid="{00000000-0005-0000-0000-0000B34F0000}"/>
    <cellStyle name="Normal 59 3" xfId="2191" xr:uid="{00000000-0005-0000-0000-0000B44F0000}"/>
    <cellStyle name="Normal 59 3 10" xfId="18923" xr:uid="{00000000-0005-0000-0000-0000B54F0000}"/>
    <cellStyle name="Normal 59 3 11" xfId="18924" xr:uid="{00000000-0005-0000-0000-0000B64F0000}"/>
    <cellStyle name="Normal 59 3 12" xfId="18925" xr:uid="{00000000-0005-0000-0000-0000B74F0000}"/>
    <cellStyle name="Normal 59 3 13" xfId="18926" xr:uid="{00000000-0005-0000-0000-0000B84F0000}"/>
    <cellStyle name="Normal 59 3 14" xfId="21989" xr:uid="{00000000-0005-0000-0000-0000B94F0000}"/>
    <cellStyle name="Normal 59 3 2" xfId="18927" xr:uid="{00000000-0005-0000-0000-0000BA4F0000}"/>
    <cellStyle name="Normal 59 3 2 2" xfId="18928" xr:uid="{00000000-0005-0000-0000-0000BB4F0000}"/>
    <cellStyle name="Normal 59 3 2 2 2" xfId="18929" xr:uid="{00000000-0005-0000-0000-0000BC4F0000}"/>
    <cellStyle name="Normal 59 3 2 2 3" xfId="18930" xr:uid="{00000000-0005-0000-0000-0000BD4F0000}"/>
    <cellStyle name="Normal 59 3 2 2 4" xfId="18931" xr:uid="{00000000-0005-0000-0000-0000BE4F0000}"/>
    <cellStyle name="Normal 59 3 2 3" xfId="18932" xr:uid="{00000000-0005-0000-0000-0000BF4F0000}"/>
    <cellStyle name="Normal 59 3 2 4" xfId="18933" xr:uid="{00000000-0005-0000-0000-0000C04F0000}"/>
    <cellStyle name="Normal 59 3 2 5" xfId="18934" xr:uid="{00000000-0005-0000-0000-0000C14F0000}"/>
    <cellStyle name="Normal 59 3 3" xfId="18935" xr:uid="{00000000-0005-0000-0000-0000C24F0000}"/>
    <cellStyle name="Normal 59 3 3 2" xfId="18936" xr:uid="{00000000-0005-0000-0000-0000C34F0000}"/>
    <cellStyle name="Normal 59 3 3 3" xfId="18937" xr:uid="{00000000-0005-0000-0000-0000C44F0000}"/>
    <cellStyle name="Normal 59 3 3 4" xfId="18938" xr:uid="{00000000-0005-0000-0000-0000C54F0000}"/>
    <cellStyle name="Normal 59 3 4" xfId="18939" xr:uid="{00000000-0005-0000-0000-0000C64F0000}"/>
    <cellStyle name="Normal 59 3 4 2" xfId="18940" xr:uid="{00000000-0005-0000-0000-0000C74F0000}"/>
    <cellStyle name="Normal 59 3 4 3" xfId="18941" xr:uid="{00000000-0005-0000-0000-0000C84F0000}"/>
    <cellStyle name="Normal 59 3 4 4" xfId="18942" xr:uid="{00000000-0005-0000-0000-0000C94F0000}"/>
    <cellStyle name="Normal 59 3 5" xfId="18943" xr:uid="{00000000-0005-0000-0000-0000CA4F0000}"/>
    <cellStyle name="Normal 59 3 5 2" xfId="18944" xr:uid="{00000000-0005-0000-0000-0000CB4F0000}"/>
    <cellStyle name="Normal 59 3 5 3" xfId="18945" xr:uid="{00000000-0005-0000-0000-0000CC4F0000}"/>
    <cellStyle name="Normal 59 3 5 4" xfId="18946" xr:uid="{00000000-0005-0000-0000-0000CD4F0000}"/>
    <cellStyle name="Normal 59 3 6" xfId="18947" xr:uid="{00000000-0005-0000-0000-0000CE4F0000}"/>
    <cellStyle name="Normal 59 3 6 2" xfId="18948" xr:uid="{00000000-0005-0000-0000-0000CF4F0000}"/>
    <cellStyle name="Normal 59 3 6 3" xfId="18949" xr:uid="{00000000-0005-0000-0000-0000D04F0000}"/>
    <cellStyle name="Normal 59 3 6 4" xfId="18950" xr:uid="{00000000-0005-0000-0000-0000D14F0000}"/>
    <cellStyle name="Normal 59 3 7" xfId="18951" xr:uid="{00000000-0005-0000-0000-0000D24F0000}"/>
    <cellStyle name="Normal 59 3 7 2" xfId="18952" xr:uid="{00000000-0005-0000-0000-0000D34F0000}"/>
    <cellStyle name="Normal 59 3 7 3" xfId="18953" xr:uid="{00000000-0005-0000-0000-0000D44F0000}"/>
    <cellStyle name="Normal 59 3 7 4" xfId="18954" xr:uid="{00000000-0005-0000-0000-0000D54F0000}"/>
    <cellStyle name="Normal 59 3 8" xfId="18955" xr:uid="{00000000-0005-0000-0000-0000D64F0000}"/>
    <cellStyle name="Normal 59 3 9" xfId="18956" xr:uid="{00000000-0005-0000-0000-0000D74F0000}"/>
    <cellStyle name="Normal 59 4" xfId="2192" xr:uid="{00000000-0005-0000-0000-0000D84F0000}"/>
    <cellStyle name="Normal 59 4 10" xfId="18957" xr:uid="{00000000-0005-0000-0000-0000D94F0000}"/>
    <cellStyle name="Normal 59 4 11" xfId="18958" xr:uid="{00000000-0005-0000-0000-0000DA4F0000}"/>
    <cellStyle name="Normal 59 4 12" xfId="18959" xr:uid="{00000000-0005-0000-0000-0000DB4F0000}"/>
    <cellStyle name="Normal 59 4 13" xfId="18960" xr:uid="{00000000-0005-0000-0000-0000DC4F0000}"/>
    <cellStyle name="Normal 59 4 14" xfId="21990" xr:uid="{00000000-0005-0000-0000-0000DD4F0000}"/>
    <cellStyle name="Normal 59 4 2" xfId="18961" xr:uid="{00000000-0005-0000-0000-0000DE4F0000}"/>
    <cellStyle name="Normal 59 4 2 2" xfId="18962" xr:uid="{00000000-0005-0000-0000-0000DF4F0000}"/>
    <cellStyle name="Normal 59 4 2 2 2" xfId="18963" xr:uid="{00000000-0005-0000-0000-0000E04F0000}"/>
    <cellStyle name="Normal 59 4 2 2 3" xfId="18964" xr:uid="{00000000-0005-0000-0000-0000E14F0000}"/>
    <cellStyle name="Normal 59 4 2 2 4" xfId="18965" xr:uid="{00000000-0005-0000-0000-0000E24F0000}"/>
    <cellStyle name="Normal 59 4 2 3" xfId="18966" xr:uid="{00000000-0005-0000-0000-0000E34F0000}"/>
    <cellStyle name="Normal 59 4 2 4" xfId="18967" xr:uid="{00000000-0005-0000-0000-0000E44F0000}"/>
    <cellStyle name="Normal 59 4 2 5" xfId="18968" xr:uid="{00000000-0005-0000-0000-0000E54F0000}"/>
    <cellStyle name="Normal 59 4 3" xfId="18969" xr:uid="{00000000-0005-0000-0000-0000E64F0000}"/>
    <cellStyle name="Normal 59 4 3 2" xfId="18970" xr:uid="{00000000-0005-0000-0000-0000E74F0000}"/>
    <cellStyle name="Normal 59 4 3 3" xfId="18971" xr:uid="{00000000-0005-0000-0000-0000E84F0000}"/>
    <cellStyle name="Normal 59 4 3 4" xfId="18972" xr:uid="{00000000-0005-0000-0000-0000E94F0000}"/>
    <cellStyle name="Normal 59 4 4" xfId="18973" xr:uid="{00000000-0005-0000-0000-0000EA4F0000}"/>
    <cellStyle name="Normal 59 4 4 2" xfId="18974" xr:uid="{00000000-0005-0000-0000-0000EB4F0000}"/>
    <cellStyle name="Normal 59 4 4 3" xfId="18975" xr:uid="{00000000-0005-0000-0000-0000EC4F0000}"/>
    <cellStyle name="Normal 59 4 4 4" xfId="18976" xr:uid="{00000000-0005-0000-0000-0000ED4F0000}"/>
    <cellStyle name="Normal 59 4 5" xfId="18977" xr:uid="{00000000-0005-0000-0000-0000EE4F0000}"/>
    <cellStyle name="Normal 59 4 5 2" xfId="18978" xr:uid="{00000000-0005-0000-0000-0000EF4F0000}"/>
    <cellStyle name="Normal 59 4 5 3" xfId="18979" xr:uid="{00000000-0005-0000-0000-0000F04F0000}"/>
    <cellStyle name="Normal 59 4 5 4" xfId="18980" xr:uid="{00000000-0005-0000-0000-0000F14F0000}"/>
    <cellStyle name="Normal 59 4 6" xfId="18981" xr:uid="{00000000-0005-0000-0000-0000F24F0000}"/>
    <cellStyle name="Normal 59 4 6 2" xfId="18982" xr:uid="{00000000-0005-0000-0000-0000F34F0000}"/>
    <cellStyle name="Normal 59 4 6 3" xfId="18983" xr:uid="{00000000-0005-0000-0000-0000F44F0000}"/>
    <cellStyle name="Normal 59 4 6 4" xfId="18984" xr:uid="{00000000-0005-0000-0000-0000F54F0000}"/>
    <cellStyle name="Normal 59 4 7" xfId="18985" xr:uid="{00000000-0005-0000-0000-0000F64F0000}"/>
    <cellStyle name="Normal 59 4 7 2" xfId="18986" xr:uid="{00000000-0005-0000-0000-0000F74F0000}"/>
    <cellStyle name="Normal 59 4 7 3" xfId="18987" xr:uid="{00000000-0005-0000-0000-0000F84F0000}"/>
    <cellStyle name="Normal 59 4 7 4" xfId="18988" xr:uid="{00000000-0005-0000-0000-0000F94F0000}"/>
    <cellStyle name="Normal 59 4 8" xfId="18989" xr:uid="{00000000-0005-0000-0000-0000FA4F0000}"/>
    <cellStyle name="Normal 59 4 9" xfId="18990" xr:uid="{00000000-0005-0000-0000-0000FB4F0000}"/>
    <cellStyle name="Normal 59 5" xfId="2193" xr:uid="{00000000-0005-0000-0000-0000FC4F0000}"/>
    <cellStyle name="Normal 59 5 10" xfId="18991" xr:uid="{00000000-0005-0000-0000-0000FD4F0000}"/>
    <cellStyle name="Normal 59 5 11" xfId="18992" xr:uid="{00000000-0005-0000-0000-0000FE4F0000}"/>
    <cellStyle name="Normal 59 5 12" xfId="18993" xr:uid="{00000000-0005-0000-0000-0000FF4F0000}"/>
    <cellStyle name="Normal 59 5 13" xfId="18994" xr:uid="{00000000-0005-0000-0000-000000500000}"/>
    <cellStyle name="Normal 59 5 14" xfId="21991" xr:uid="{00000000-0005-0000-0000-000001500000}"/>
    <cellStyle name="Normal 59 5 2" xfId="18995" xr:uid="{00000000-0005-0000-0000-000002500000}"/>
    <cellStyle name="Normal 59 5 2 2" xfId="18996" xr:uid="{00000000-0005-0000-0000-000003500000}"/>
    <cellStyle name="Normal 59 5 2 2 2" xfId="18997" xr:uid="{00000000-0005-0000-0000-000004500000}"/>
    <cellStyle name="Normal 59 5 2 2 3" xfId="18998" xr:uid="{00000000-0005-0000-0000-000005500000}"/>
    <cellStyle name="Normal 59 5 2 2 4" xfId="18999" xr:uid="{00000000-0005-0000-0000-000006500000}"/>
    <cellStyle name="Normal 59 5 2 3" xfId="19000" xr:uid="{00000000-0005-0000-0000-000007500000}"/>
    <cellStyle name="Normal 59 5 2 4" xfId="19001" xr:uid="{00000000-0005-0000-0000-000008500000}"/>
    <cellStyle name="Normal 59 5 2 5" xfId="19002" xr:uid="{00000000-0005-0000-0000-000009500000}"/>
    <cellStyle name="Normal 59 5 3" xfId="19003" xr:uid="{00000000-0005-0000-0000-00000A500000}"/>
    <cellStyle name="Normal 59 5 3 2" xfId="19004" xr:uid="{00000000-0005-0000-0000-00000B500000}"/>
    <cellStyle name="Normal 59 5 3 3" xfId="19005" xr:uid="{00000000-0005-0000-0000-00000C500000}"/>
    <cellStyle name="Normal 59 5 3 4" xfId="19006" xr:uid="{00000000-0005-0000-0000-00000D500000}"/>
    <cellStyle name="Normal 59 5 4" xfId="19007" xr:uid="{00000000-0005-0000-0000-00000E500000}"/>
    <cellStyle name="Normal 59 5 4 2" xfId="19008" xr:uid="{00000000-0005-0000-0000-00000F500000}"/>
    <cellStyle name="Normal 59 5 4 3" xfId="19009" xr:uid="{00000000-0005-0000-0000-000010500000}"/>
    <cellStyle name="Normal 59 5 4 4" xfId="19010" xr:uid="{00000000-0005-0000-0000-000011500000}"/>
    <cellStyle name="Normal 59 5 5" xfId="19011" xr:uid="{00000000-0005-0000-0000-000012500000}"/>
    <cellStyle name="Normal 59 5 5 2" xfId="19012" xr:uid="{00000000-0005-0000-0000-000013500000}"/>
    <cellStyle name="Normal 59 5 5 3" xfId="19013" xr:uid="{00000000-0005-0000-0000-000014500000}"/>
    <cellStyle name="Normal 59 5 5 4" xfId="19014" xr:uid="{00000000-0005-0000-0000-000015500000}"/>
    <cellStyle name="Normal 59 5 6" xfId="19015" xr:uid="{00000000-0005-0000-0000-000016500000}"/>
    <cellStyle name="Normal 59 5 6 2" xfId="19016" xr:uid="{00000000-0005-0000-0000-000017500000}"/>
    <cellStyle name="Normal 59 5 6 3" xfId="19017" xr:uid="{00000000-0005-0000-0000-000018500000}"/>
    <cellStyle name="Normal 59 5 6 4" xfId="19018" xr:uid="{00000000-0005-0000-0000-000019500000}"/>
    <cellStyle name="Normal 59 5 7" xfId="19019" xr:uid="{00000000-0005-0000-0000-00001A500000}"/>
    <cellStyle name="Normal 59 5 7 2" xfId="19020" xr:uid="{00000000-0005-0000-0000-00001B500000}"/>
    <cellStyle name="Normal 59 5 7 3" xfId="19021" xr:uid="{00000000-0005-0000-0000-00001C500000}"/>
    <cellStyle name="Normal 59 5 7 4" xfId="19022" xr:uid="{00000000-0005-0000-0000-00001D500000}"/>
    <cellStyle name="Normal 59 5 8" xfId="19023" xr:uid="{00000000-0005-0000-0000-00001E500000}"/>
    <cellStyle name="Normal 59 5 9" xfId="19024" xr:uid="{00000000-0005-0000-0000-00001F500000}"/>
    <cellStyle name="Normal 59 6" xfId="19025" xr:uid="{00000000-0005-0000-0000-000020500000}"/>
    <cellStyle name="Normal 59 6 2" xfId="19026" xr:uid="{00000000-0005-0000-0000-000021500000}"/>
    <cellStyle name="Normal 59 6 2 2" xfId="19027" xr:uid="{00000000-0005-0000-0000-000022500000}"/>
    <cellStyle name="Normal 59 6 2 3" xfId="19028" xr:uid="{00000000-0005-0000-0000-000023500000}"/>
    <cellStyle name="Normal 59 6 2 4" xfId="19029" xr:uid="{00000000-0005-0000-0000-000024500000}"/>
    <cellStyle name="Normal 59 6 3" xfId="19030" xr:uid="{00000000-0005-0000-0000-000025500000}"/>
    <cellStyle name="Normal 59 6 4" xfId="19031" xr:uid="{00000000-0005-0000-0000-000026500000}"/>
    <cellStyle name="Normal 59 6 5" xfId="19032" xr:uid="{00000000-0005-0000-0000-000027500000}"/>
    <cellStyle name="Normal 59 7" xfId="19033" xr:uid="{00000000-0005-0000-0000-000028500000}"/>
    <cellStyle name="Normal 59 7 2" xfId="19034" xr:uid="{00000000-0005-0000-0000-000029500000}"/>
    <cellStyle name="Normal 59 7 3" xfId="19035" xr:uid="{00000000-0005-0000-0000-00002A500000}"/>
    <cellStyle name="Normal 59 7 4" xfId="19036" xr:uid="{00000000-0005-0000-0000-00002B500000}"/>
    <cellStyle name="Normal 59 8" xfId="19037" xr:uid="{00000000-0005-0000-0000-00002C500000}"/>
    <cellStyle name="Normal 59 8 2" xfId="19038" xr:uid="{00000000-0005-0000-0000-00002D500000}"/>
    <cellStyle name="Normal 59 8 3" xfId="19039" xr:uid="{00000000-0005-0000-0000-00002E500000}"/>
    <cellStyle name="Normal 59 8 4" xfId="19040" xr:uid="{00000000-0005-0000-0000-00002F500000}"/>
    <cellStyle name="Normal 59 9" xfId="19041" xr:uid="{00000000-0005-0000-0000-000030500000}"/>
    <cellStyle name="Normal 59 9 2" xfId="19042" xr:uid="{00000000-0005-0000-0000-000031500000}"/>
    <cellStyle name="Normal 59 9 3" xfId="19043" xr:uid="{00000000-0005-0000-0000-000032500000}"/>
    <cellStyle name="Normal 59 9 4" xfId="19044" xr:uid="{00000000-0005-0000-0000-000033500000}"/>
    <cellStyle name="Normal 6" xfId="2201" xr:uid="{00000000-0005-0000-0000-000034500000}"/>
    <cellStyle name="Normal 6 10" xfId="19045" xr:uid="{00000000-0005-0000-0000-000035500000}"/>
    <cellStyle name="Normal 6 10 10" xfId="19046" xr:uid="{00000000-0005-0000-0000-000036500000}"/>
    <cellStyle name="Normal 6 10 11" xfId="19047" xr:uid="{00000000-0005-0000-0000-000037500000}"/>
    <cellStyle name="Normal 6 10 12" xfId="19048" xr:uid="{00000000-0005-0000-0000-000038500000}"/>
    <cellStyle name="Normal 6 10 13" xfId="19049" xr:uid="{00000000-0005-0000-0000-000039500000}"/>
    <cellStyle name="Normal 6 10 2" xfId="19050" xr:uid="{00000000-0005-0000-0000-00003A500000}"/>
    <cellStyle name="Normal 6 10 2 2" xfId="19051" xr:uid="{00000000-0005-0000-0000-00003B500000}"/>
    <cellStyle name="Normal 6 10 2 2 2" xfId="19052" xr:uid="{00000000-0005-0000-0000-00003C500000}"/>
    <cellStyle name="Normal 6 10 2 2 3" xfId="19053" xr:uid="{00000000-0005-0000-0000-00003D500000}"/>
    <cellStyle name="Normal 6 10 2 2 4" xfId="19054" xr:uid="{00000000-0005-0000-0000-00003E500000}"/>
    <cellStyle name="Normal 6 10 2 3" xfId="19055" xr:uid="{00000000-0005-0000-0000-00003F500000}"/>
    <cellStyle name="Normal 6 10 2 4" xfId="19056" xr:uid="{00000000-0005-0000-0000-000040500000}"/>
    <cellStyle name="Normal 6 10 2 5" xfId="19057" xr:uid="{00000000-0005-0000-0000-000041500000}"/>
    <cellStyle name="Normal 6 10 3" xfId="19058" xr:uid="{00000000-0005-0000-0000-000042500000}"/>
    <cellStyle name="Normal 6 10 4" xfId="19059" xr:uid="{00000000-0005-0000-0000-000043500000}"/>
    <cellStyle name="Normal 6 10 5" xfId="19060" xr:uid="{00000000-0005-0000-0000-000044500000}"/>
    <cellStyle name="Normal 6 10 6" xfId="19061" xr:uid="{00000000-0005-0000-0000-000045500000}"/>
    <cellStyle name="Normal 6 10 7" xfId="19062" xr:uid="{00000000-0005-0000-0000-000046500000}"/>
    <cellStyle name="Normal 6 10 8" xfId="19063" xr:uid="{00000000-0005-0000-0000-000047500000}"/>
    <cellStyle name="Normal 6 10 9" xfId="19064" xr:uid="{00000000-0005-0000-0000-000048500000}"/>
    <cellStyle name="Normal 6 11" xfId="19065" xr:uid="{00000000-0005-0000-0000-000049500000}"/>
    <cellStyle name="Normal 6 11 10" xfId="19066" xr:uid="{00000000-0005-0000-0000-00004A500000}"/>
    <cellStyle name="Normal 6 11 11" xfId="19067" xr:uid="{00000000-0005-0000-0000-00004B500000}"/>
    <cellStyle name="Normal 6 11 12" xfId="19068" xr:uid="{00000000-0005-0000-0000-00004C500000}"/>
    <cellStyle name="Normal 6 11 13" xfId="19069" xr:uid="{00000000-0005-0000-0000-00004D500000}"/>
    <cellStyle name="Normal 6 11 2" xfId="19070" xr:uid="{00000000-0005-0000-0000-00004E500000}"/>
    <cellStyle name="Normal 6 11 2 2" xfId="19071" xr:uid="{00000000-0005-0000-0000-00004F500000}"/>
    <cellStyle name="Normal 6 11 2 2 2" xfId="19072" xr:uid="{00000000-0005-0000-0000-000050500000}"/>
    <cellStyle name="Normal 6 11 2 2 3" xfId="19073" xr:uid="{00000000-0005-0000-0000-000051500000}"/>
    <cellStyle name="Normal 6 11 2 2 4" xfId="19074" xr:uid="{00000000-0005-0000-0000-000052500000}"/>
    <cellStyle name="Normal 6 11 2 3" xfId="19075" xr:uid="{00000000-0005-0000-0000-000053500000}"/>
    <cellStyle name="Normal 6 11 2 4" xfId="19076" xr:uid="{00000000-0005-0000-0000-000054500000}"/>
    <cellStyle name="Normal 6 11 2 5" xfId="19077" xr:uid="{00000000-0005-0000-0000-000055500000}"/>
    <cellStyle name="Normal 6 11 3" xfId="19078" xr:uid="{00000000-0005-0000-0000-000056500000}"/>
    <cellStyle name="Normal 6 11 4" xfId="19079" xr:uid="{00000000-0005-0000-0000-000057500000}"/>
    <cellStyle name="Normal 6 11 5" xfId="19080" xr:uid="{00000000-0005-0000-0000-000058500000}"/>
    <cellStyle name="Normal 6 11 6" xfId="19081" xr:uid="{00000000-0005-0000-0000-000059500000}"/>
    <cellStyle name="Normal 6 11 7" xfId="19082" xr:uid="{00000000-0005-0000-0000-00005A500000}"/>
    <cellStyle name="Normal 6 11 8" xfId="19083" xr:uid="{00000000-0005-0000-0000-00005B500000}"/>
    <cellStyle name="Normal 6 11 9" xfId="19084" xr:uid="{00000000-0005-0000-0000-00005C500000}"/>
    <cellStyle name="Normal 6 12" xfId="19085" xr:uid="{00000000-0005-0000-0000-00005D500000}"/>
    <cellStyle name="Normal 6 12 10" xfId="19086" xr:uid="{00000000-0005-0000-0000-00005E500000}"/>
    <cellStyle name="Normal 6 12 11" xfId="19087" xr:uid="{00000000-0005-0000-0000-00005F500000}"/>
    <cellStyle name="Normal 6 12 12" xfId="19088" xr:uid="{00000000-0005-0000-0000-000060500000}"/>
    <cellStyle name="Normal 6 12 13" xfId="19089" xr:uid="{00000000-0005-0000-0000-000061500000}"/>
    <cellStyle name="Normal 6 12 2" xfId="19090" xr:uid="{00000000-0005-0000-0000-000062500000}"/>
    <cellStyle name="Normal 6 12 2 2" xfId="19091" xr:uid="{00000000-0005-0000-0000-000063500000}"/>
    <cellStyle name="Normal 6 12 2 2 2" xfId="19092" xr:uid="{00000000-0005-0000-0000-000064500000}"/>
    <cellStyle name="Normal 6 12 2 2 3" xfId="19093" xr:uid="{00000000-0005-0000-0000-000065500000}"/>
    <cellStyle name="Normal 6 12 2 2 4" xfId="19094" xr:uid="{00000000-0005-0000-0000-000066500000}"/>
    <cellStyle name="Normal 6 12 2 3" xfId="19095" xr:uid="{00000000-0005-0000-0000-000067500000}"/>
    <cellStyle name="Normal 6 12 2 4" xfId="19096" xr:uid="{00000000-0005-0000-0000-000068500000}"/>
    <cellStyle name="Normal 6 12 2 5" xfId="19097" xr:uid="{00000000-0005-0000-0000-000069500000}"/>
    <cellStyle name="Normal 6 12 3" xfId="19098" xr:uid="{00000000-0005-0000-0000-00006A500000}"/>
    <cellStyle name="Normal 6 12 4" xfId="19099" xr:uid="{00000000-0005-0000-0000-00006B500000}"/>
    <cellStyle name="Normal 6 12 5" xfId="19100" xr:uid="{00000000-0005-0000-0000-00006C500000}"/>
    <cellStyle name="Normal 6 12 6" xfId="19101" xr:uid="{00000000-0005-0000-0000-00006D500000}"/>
    <cellStyle name="Normal 6 12 7" xfId="19102" xr:uid="{00000000-0005-0000-0000-00006E500000}"/>
    <cellStyle name="Normal 6 12 8" xfId="19103" xr:uid="{00000000-0005-0000-0000-00006F500000}"/>
    <cellStyle name="Normal 6 12 9" xfId="19104" xr:uid="{00000000-0005-0000-0000-000070500000}"/>
    <cellStyle name="Normal 6 13" xfId="19105" xr:uid="{00000000-0005-0000-0000-000071500000}"/>
    <cellStyle name="Normal 6 13 10" xfId="19106" xr:uid="{00000000-0005-0000-0000-000072500000}"/>
    <cellStyle name="Normal 6 13 11" xfId="19107" xr:uid="{00000000-0005-0000-0000-000073500000}"/>
    <cellStyle name="Normal 6 13 12" xfId="19108" xr:uid="{00000000-0005-0000-0000-000074500000}"/>
    <cellStyle name="Normal 6 13 13" xfId="19109" xr:uid="{00000000-0005-0000-0000-000075500000}"/>
    <cellStyle name="Normal 6 13 2" xfId="19110" xr:uid="{00000000-0005-0000-0000-000076500000}"/>
    <cellStyle name="Normal 6 13 2 2" xfId="19111" xr:uid="{00000000-0005-0000-0000-000077500000}"/>
    <cellStyle name="Normal 6 13 2 2 2" xfId="19112" xr:uid="{00000000-0005-0000-0000-000078500000}"/>
    <cellStyle name="Normal 6 13 2 2 3" xfId="19113" xr:uid="{00000000-0005-0000-0000-000079500000}"/>
    <cellStyle name="Normal 6 13 2 2 4" xfId="19114" xr:uid="{00000000-0005-0000-0000-00007A500000}"/>
    <cellStyle name="Normal 6 13 2 3" xfId="19115" xr:uid="{00000000-0005-0000-0000-00007B500000}"/>
    <cellStyle name="Normal 6 13 2 4" xfId="19116" xr:uid="{00000000-0005-0000-0000-00007C500000}"/>
    <cellStyle name="Normal 6 13 2 5" xfId="19117" xr:uid="{00000000-0005-0000-0000-00007D500000}"/>
    <cellStyle name="Normal 6 13 3" xfId="19118" xr:uid="{00000000-0005-0000-0000-00007E500000}"/>
    <cellStyle name="Normal 6 13 4" xfId="19119" xr:uid="{00000000-0005-0000-0000-00007F500000}"/>
    <cellStyle name="Normal 6 13 5" xfId="19120" xr:uid="{00000000-0005-0000-0000-000080500000}"/>
    <cellStyle name="Normal 6 13 6" xfId="19121" xr:uid="{00000000-0005-0000-0000-000081500000}"/>
    <cellStyle name="Normal 6 13 7" xfId="19122" xr:uid="{00000000-0005-0000-0000-000082500000}"/>
    <cellStyle name="Normal 6 13 8" xfId="19123" xr:uid="{00000000-0005-0000-0000-000083500000}"/>
    <cellStyle name="Normal 6 13 9" xfId="19124" xr:uid="{00000000-0005-0000-0000-000084500000}"/>
    <cellStyle name="Normal 6 14" xfId="19125" xr:uid="{00000000-0005-0000-0000-000085500000}"/>
    <cellStyle name="Normal 6 14 10" xfId="19126" xr:uid="{00000000-0005-0000-0000-000086500000}"/>
    <cellStyle name="Normal 6 14 11" xfId="19127" xr:uid="{00000000-0005-0000-0000-000087500000}"/>
    <cellStyle name="Normal 6 14 12" xfId="19128" xr:uid="{00000000-0005-0000-0000-000088500000}"/>
    <cellStyle name="Normal 6 14 13" xfId="19129" xr:uid="{00000000-0005-0000-0000-000089500000}"/>
    <cellStyle name="Normal 6 14 2" xfId="19130" xr:uid="{00000000-0005-0000-0000-00008A500000}"/>
    <cellStyle name="Normal 6 14 2 2" xfId="19131" xr:uid="{00000000-0005-0000-0000-00008B500000}"/>
    <cellStyle name="Normal 6 14 2 2 2" xfId="19132" xr:uid="{00000000-0005-0000-0000-00008C500000}"/>
    <cellStyle name="Normal 6 14 2 2 3" xfId="19133" xr:uid="{00000000-0005-0000-0000-00008D500000}"/>
    <cellStyle name="Normal 6 14 2 2 4" xfId="19134" xr:uid="{00000000-0005-0000-0000-00008E500000}"/>
    <cellStyle name="Normal 6 14 2 3" xfId="19135" xr:uid="{00000000-0005-0000-0000-00008F500000}"/>
    <cellStyle name="Normal 6 14 2 4" xfId="19136" xr:uid="{00000000-0005-0000-0000-000090500000}"/>
    <cellStyle name="Normal 6 14 2 5" xfId="19137" xr:uid="{00000000-0005-0000-0000-000091500000}"/>
    <cellStyle name="Normal 6 14 3" xfId="19138" xr:uid="{00000000-0005-0000-0000-000092500000}"/>
    <cellStyle name="Normal 6 14 4" xfId="19139" xr:uid="{00000000-0005-0000-0000-000093500000}"/>
    <cellStyle name="Normal 6 14 5" xfId="19140" xr:uid="{00000000-0005-0000-0000-000094500000}"/>
    <cellStyle name="Normal 6 14 6" xfId="19141" xr:uid="{00000000-0005-0000-0000-000095500000}"/>
    <cellStyle name="Normal 6 14 7" xfId="19142" xr:uid="{00000000-0005-0000-0000-000096500000}"/>
    <cellStyle name="Normal 6 14 8" xfId="19143" xr:uid="{00000000-0005-0000-0000-000097500000}"/>
    <cellStyle name="Normal 6 14 9" xfId="19144" xr:uid="{00000000-0005-0000-0000-000098500000}"/>
    <cellStyle name="Normal 6 15" xfId="19145" xr:uid="{00000000-0005-0000-0000-000099500000}"/>
    <cellStyle name="Normal 6 15 10" xfId="19146" xr:uid="{00000000-0005-0000-0000-00009A500000}"/>
    <cellStyle name="Normal 6 15 11" xfId="19147" xr:uid="{00000000-0005-0000-0000-00009B500000}"/>
    <cellStyle name="Normal 6 15 12" xfId="19148" xr:uid="{00000000-0005-0000-0000-00009C500000}"/>
    <cellStyle name="Normal 6 15 13" xfId="19149" xr:uid="{00000000-0005-0000-0000-00009D500000}"/>
    <cellStyle name="Normal 6 15 2" xfId="19150" xr:uid="{00000000-0005-0000-0000-00009E500000}"/>
    <cellStyle name="Normal 6 15 2 2" xfId="19151" xr:uid="{00000000-0005-0000-0000-00009F500000}"/>
    <cellStyle name="Normal 6 15 2 2 2" xfId="19152" xr:uid="{00000000-0005-0000-0000-0000A0500000}"/>
    <cellStyle name="Normal 6 15 2 2 3" xfId="19153" xr:uid="{00000000-0005-0000-0000-0000A1500000}"/>
    <cellStyle name="Normal 6 15 2 2 4" xfId="19154" xr:uid="{00000000-0005-0000-0000-0000A2500000}"/>
    <cellStyle name="Normal 6 15 2 3" xfId="19155" xr:uid="{00000000-0005-0000-0000-0000A3500000}"/>
    <cellStyle name="Normal 6 15 2 4" xfId="19156" xr:uid="{00000000-0005-0000-0000-0000A4500000}"/>
    <cellStyle name="Normal 6 15 2 5" xfId="19157" xr:uid="{00000000-0005-0000-0000-0000A5500000}"/>
    <cellStyle name="Normal 6 15 3" xfId="19158" xr:uid="{00000000-0005-0000-0000-0000A6500000}"/>
    <cellStyle name="Normal 6 15 4" xfId="19159" xr:uid="{00000000-0005-0000-0000-0000A7500000}"/>
    <cellStyle name="Normal 6 15 5" xfId="19160" xr:uid="{00000000-0005-0000-0000-0000A8500000}"/>
    <cellStyle name="Normal 6 15 6" xfId="19161" xr:uid="{00000000-0005-0000-0000-0000A9500000}"/>
    <cellStyle name="Normal 6 15 7" xfId="19162" xr:uid="{00000000-0005-0000-0000-0000AA500000}"/>
    <cellStyle name="Normal 6 15 8" xfId="19163" xr:uid="{00000000-0005-0000-0000-0000AB500000}"/>
    <cellStyle name="Normal 6 15 9" xfId="19164" xr:uid="{00000000-0005-0000-0000-0000AC500000}"/>
    <cellStyle name="Normal 6 16" xfId="19165" xr:uid="{00000000-0005-0000-0000-0000AD500000}"/>
    <cellStyle name="Normal 6 16 10" xfId="19166" xr:uid="{00000000-0005-0000-0000-0000AE500000}"/>
    <cellStyle name="Normal 6 16 11" xfId="19167" xr:uid="{00000000-0005-0000-0000-0000AF500000}"/>
    <cellStyle name="Normal 6 16 12" xfId="19168" xr:uid="{00000000-0005-0000-0000-0000B0500000}"/>
    <cellStyle name="Normal 6 16 13" xfId="19169" xr:uid="{00000000-0005-0000-0000-0000B1500000}"/>
    <cellStyle name="Normal 6 16 2" xfId="19170" xr:uid="{00000000-0005-0000-0000-0000B2500000}"/>
    <cellStyle name="Normal 6 16 2 2" xfId="19171" xr:uid="{00000000-0005-0000-0000-0000B3500000}"/>
    <cellStyle name="Normal 6 16 2 2 2" xfId="19172" xr:uid="{00000000-0005-0000-0000-0000B4500000}"/>
    <cellStyle name="Normal 6 16 2 2 3" xfId="19173" xr:uid="{00000000-0005-0000-0000-0000B5500000}"/>
    <cellStyle name="Normal 6 16 2 2 4" xfId="19174" xr:uid="{00000000-0005-0000-0000-0000B6500000}"/>
    <cellStyle name="Normal 6 16 2 3" xfId="19175" xr:uid="{00000000-0005-0000-0000-0000B7500000}"/>
    <cellStyle name="Normal 6 16 2 4" xfId="19176" xr:uid="{00000000-0005-0000-0000-0000B8500000}"/>
    <cellStyle name="Normal 6 16 2 5" xfId="19177" xr:uid="{00000000-0005-0000-0000-0000B9500000}"/>
    <cellStyle name="Normal 6 16 3" xfId="19178" xr:uid="{00000000-0005-0000-0000-0000BA500000}"/>
    <cellStyle name="Normal 6 16 4" xfId="19179" xr:uid="{00000000-0005-0000-0000-0000BB500000}"/>
    <cellStyle name="Normal 6 16 5" xfId="19180" xr:uid="{00000000-0005-0000-0000-0000BC500000}"/>
    <cellStyle name="Normal 6 16 6" xfId="19181" xr:uid="{00000000-0005-0000-0000-0000BD500000}"/>
    <cellStyle name="Normal 6 16 7" xfId="19182" xr:uid="{00000000-0005-0000-0000-0000BE500000}"/>
    <cellStyle name="Normal 6 16 8" xfId="19183" xr:uid="{00000000-0005-0000-0000-0000BF500000}"/>
    <cellStyle name="Normal 6 16 9" xfId="19184" xr:uid="{00000000-0005-0000-0000-0000C0500000}"/>
    <cellStyle name="Normal 6 17" xfId="19185" xr:uid="{00000000-0005-0000-0000-0000C1500000}"/>
    <cellStyle name="Normal 6 17 2" xfId="19186" xr:uid="{00000000-0005-0000-0000-0000C2500000}"/>
    <cellStyle name="Normal 6 17 3" xfId="19187" xr:uid="{00000000-0005-0000-0000-0000C3500000}"/>
    <cellStyle name="Normal 6 17 4" xfId="19188" xr:uid="{00000000-0005-0000-0000-0000C4500000}"/>
    <cellStyle name="Normal 6 18" xfId="19189" xr:uid="{00000000-0005-0000-0000-0000C5500000}"/>
    <cellStyle name="Normal 6 19" xfId="19190" xr:uid="{00000000-0005-0000-0000-0000C6500000}"/>
    <cellStyle name="Normal 6 2" xfId="19191" xr:uid="{00000000-0005-0000-0000-0000C7500000}"/>
    <cellStyle name="Normal 6 2 10" xfId="19192" xr:uid="{00000000-0005-0000-0000-0000C8500000}"/>
    <cellStyle name="Normal 6 2 11" xfId="19193" xr:uid="{00000000-0005-0000-0000-0000C9500000}"/>
    <cellStyle name="Normal 6 2 12" xfId="19194" xr:uid="{00000000-0005-0000-0000-0000CA500000}"/>
    <cellStyle name="Normal 6 2 13" xfId="19195" xr:uid="{00000000-0005-0000-0000-0000CB500000}"/>
    <cellStyle name="Normal 6 2 14" xfId="19196" xr:uid="{00000000-0005-0000-0000-0000CC500000}"/>
    <cellStyle name="Normal 6 2 15" xfId="19197" xr:uid="{00000000-0005-0000-0000-0000CD500000}"/>
    <cellStyle name="Normal 6 2 16" xfId="19198" xr:uid="{00000000-0005-0000-0000-0000CE500000}"/>
    <cellStyle name="Normal 6 2 2" xfId="19199" xr:uid="{00000000-0005-0000-0000-0000CF500000}"/>
    <cellStyle name="Normal 6 2 2 10" xfId="19200" xr:uid="{00000000-0005-0000-0000-0000D0500000}"/>
    <cellStyle name="Normal 6 2 2 11" xfId="19201" xr:uid="{00000000-0005-0000-0000-0000D1500000}"/>
    <cellStyle name="Normal 6 2 2 12" xfId="19202" xr:uid="{00000000-0005-0000-0000-0000D2500000}"/>
    <cellStyle name="Normal 6 2 2 13" xfId="19203" xr:uid="{00000000-0005-0000-0000-0000D3500000}"/>
    <cellStyle name="Normal 6 2 2 2" xfId="19204" xr:uid="{00000000-0005-0000-0000-0000D4500000}"/>
    <cellStyle name="Normal 6 2 2 2 2" xfId="19205" xr:uid="{00000000-0005-0000-0000-0000D5500000}"/>
    <cellStyle name="Normal 6 2 2 2 2 2" xfId="19206" xr:uid="{00000000-0005-0000-0000-0000D6500000}"/>
    <cellStyle name="Normal 6 2 2 2 2 3" xfId="19207" xr:uid="{00000000-0005-0000-0000-0000D7500000}"/>
    <cellStyle name="Normal 6 2 2 2 2 4" xfId="19208" xr:uid="{00000000-0005-0000-0000-0000D8500000}"/>
    <cellStyle name="Normal 6 2 2 2 3" xfId="19209" xr:uid="{00000000-0005-0000-0000-0000D9500000}"/>
    <cellStyle name="Normal 6 2 2 2 4" xfId="19210" xr:uid="{00000000-0005-0000-0000-0000DA500000}"/>
    <cellStyle name="Normal 6 2 2 2 5" xfId="19211" xr:uid="{00000000-0005-0000-0000-0000DB500000}"/>
    <cellStyle name="Normal 6 2 2 3" xfId="19212" xr:uid="{00000000-0005-0000-0000-0000DC500000}"/>
    <cellStyle name="Normal 6 2 2 4" xfId="19213" xr:uid="{00000000-0005-0000-0000-0000DD500000}"/>
    <cellStyle name="Normal 6 2 2 5" xfId="19214" xr:uid="{00000000-0005-0000-0000-0000DE500000}"/>
    <cellStyle name="Normal 6 2 2 6" xfId="19215" xr:uid="{00000000-0005-0000-0000-0000DF500000}"/>
    <cellStyle name="Normal 6 2 2 7" xfId="19216" xr:uid="{00000000-0005-0000-0000-0000E0500000}"/>
    <cellStyle name="Normal 6 2 2 8" xfId="19217" xr:uid="{00000000-0005-0000-0000-0000E1500000}"/>
    <cellStyle name="Normal 6 2 2 9" xfId="19218" xr:uid="{00000000-0005-0000-0000-0000E2500000}"/>
    <cellStyle name="Normal 6 2 3" xfId="19219" xr:uid="{00000000-0005-0000-0000-0000E3500000}"/>
    <cellStyle name="Normal 6 2 3 2" xfId="19220" xr:uid="{00000000-0005-0000-0000-0000E4500000}"/>
    <cellStyle name="Normal 6 2 3 3" xfId="19221" xr:uid="{00000000-0005-0000-0000-0000E5500000}"/>
    <cellStyle name="Normal 6 2 4" xfId="19222" xr:uid="{00000000-0005-0000-0000-0000E6500000}"/>
    <cellStyle name="Normal 6 2 5" xfId="19223" xr:uid="{00000000-0005-0000-0000-0000E7500000}"/>
    <cellStyle name="Normal 6 2 6" xfId="19224" xr:uid="{00000000-0005-0000-0000-0000E8500000}"/>
    <cellStyle name="Normal 6 2 7" xfId="19225" xr:uid="{00000000-0005-0000-0000-0000E9500000}"/>
    <cellStyle name="Normal 6 2 8" xfId="19226" xr:uid="{00000000-0005-0000-0000-0000EA500000}"/>
    <cellStyle name="Normal 6 2 9" xfId="19227" xr:uid="{00000000-0005-0000-0000-0000EB500000}"/>
    <cellStyle name="Normal 6 20" xfId="19228" xr:uid="{00000000-0005-0000-0000-0000EC500000}"/>
    <cellStyle name="Normal 6 21" xfId="19229" xr:uid="{00000000-0005-0000-0000-0000ED500000}"/>
    <cellStyle name="Normal 6 22" xfId="19230" xr:uid="{00000000-0005-0000-0000-0000EE500000}"/>
    <cellStyle name="Normal 6 23" xfId="19231" xr:uid="{00000000-0005-0000-0000-0000EF500000}"/>
    <cellStyle name="Normal 6 24" xfId="19232" xr:uid="{00000000-0005-0000-0000-0000F0500000}"/>
    <cellStyle name="Normal 6 25" xfId="19233" xr:uid="{00000000-0005-0000-0000-0000F1500000}"/>
    <cellStyle name="Normal 6 26" xfId="19234" xr:uid="{00000000-0005-0000-0000-0000F2500000}"/>
    <cellStyle name="Normal 6 27" xfId="19235" xr:uid="{00000000-0005-0000-0000-0000F3500000}"/>
    <cellStyle name="Normal 6 28" xfId="21992" xr:uid="{00000000-0005-0000-0000-0000F4500000}"/>
    <cellStyle name="Normal 6 3" xfId="19236" xr:uid="{00000000-0005-0000-0000-0000F5500000}"/>
    <cellStyle name="Normal 6 3 10" xfId="19237" xr:uid="{00000000-0005-0000-0000-0000F6500000}"/>
    <cellStyle name="Normal 6 3 11" xfId="19238" xr:uid="{00000000-0005-0000-0000-0000F7500000}"/>
    <cellStyle name="Normal 6 3 12" xfId="19239" xr:uid="{00000000-0005-0000-0000-0000F8500000}"/>
    <cellStyle name="Normal 6 3 13" xfId="19240" xr:uid="{00000000-0005-0000-0000-0000F9500000}"/>
    <cellStyle name="Normal 6 3 2" xfId="19241" xr:uid="{00000000-0005-0000-0000-0000FA500000}"/>
    <cellStyle name="Normal 6 3 2 2" xfId="19242" xr:uid="{00000000-0005-0000-0000-0000FB500000}"/>
    <cellStyle name="Normal 6 3 2 2 2" xfId="19243" xr:uid="{00000000-0005-0000-0000-0000FC500000}"/>
    <cellStyle name="Normal 6 3 2 2 3" xfId="19244" xr:uid="{00000000-0005-0000-0000-0000FD500000}"/>
    <cellStyle name="Normal 6 3 2 2 4" xfId="19245" xr:uid="{00000000-0005-0000-0000-0000FE500000}"/>
    <cellStyle name="Normal 6 3 2 3" xfId="19246" xr:uid="{00000000-0005-0000-0000-0000FF500000}"/>
    <cellStyle name="Normal 6 3 2 4" xfId="19247" xr:uid="{00000000-0005-0000-0000-000000510000}"/>
    <cellStyle name="Normal 6 3 2 5" xfId="19248" xr:uid="{00000000-0005-0000-0000-000001510000}"/>
    <cellStyle name="Normal 6 3 3" xfId="19249" xr:uid="{00000000-0005-0000-0000-000002510000}"/>
    <cellStyle name="Normal 6 3 4" xfId="19250" xr:uid="{00000000-0005-0000-0000-000003510000}"/>
    <cellStyle name="Normal 6 3 5" xfId="19251" xr:uid="{00000000-0005-0000-0000-000004510000}"/>
    <cellStyle name="Normal 6 3 6" xfId="19252" xr:uid="{00000000-0005-0000-0000-000005510000}"/>
    <cellStyle name="Normal 6 3 7" xfId="19253" xr:uid="{00000000-0005-0000-0000-000006510000}"/>
    <cellStyle name="Normal 6 3 8" xfId="19254" xr:uid="{00000000-0005-0000-0000-000007510000}"/>
    <cellStyle name="Normal 6 3 9" xfId="19255" xr:uid="{00000000-0005-0000-0000-000008510000}"/>
    <cellStyle name="Normal 6 4" xfId="19256" xr:uid="{00000000-0005-0000-0000-000009510000}"/>
    <cellStyle name="Normal 6 4 10" xfId="19257" xr:uid="{00000000-0005-0000-0000-00000A510000}"/>
    <cellStyle name="Normal 6 4 11" xfId="19258" xr:uid="{00000000-0005-0000-0000-00000B510000}"/>
    <cellStyle name="Normal 6 4 12" xfId="19259" xr:uid="{00000000-0005-0000-0000-00000C510000}"/>
    <cellStyle name="Normal 6 4 13" xfId="19260" xr:uid="{00000000-0005-0000-0000-00000D510000}"/>
    <cellStyle name="Normal 6 4 2" xfId="19261" xr:uid="{00000000-0005-0000-0000-00000E510000}"/>
    <cellStyle name="Normal 6 4 2 2" xfId="19262" xr:uid="{00000000-0005-0000-0000-00000F510000}"/>
    <cellStyle name="Normal 6 4 2 2 2" xfId="19263" xr:uid="{00000000-0005-0000-0000-000010510000}"/>
    <cellStyle name="Normal 6 4 2 2 3" xfId="19264" xr:uid="{00000000-0005-0000-0000-000011510000}"/>
    <cellStyle name="Normal 6 4 2 2 4" xfId="19265" xr:uid="{00000000-0005-0000-0000-000012510000}"/>
    <cellStyle name="Normal 6 4 2 3" xfId="19266" xr:uid="{00000000-0005-0000-0000-000013510000}"/>
    <cellStyle name="Normal 6 4 2 4" xfId="19267" xr:uid="{00000000-0005-0000-0000-000014510000}"/>
    <cellStyle name="Normal 6 4 2 5" xfId="19268" xr:uid="{00000000-0005-0000-0000-000015510000}"/>
    <cellStyle name="Normal 6 4 3" xfId="19269" xr:uid="{00000000-0005-0000-0000-000016510000}"/>
    <cellStyle name="Normal 6 4 4" xfId="19270" xr:uid="{00000000-0005-0000-0000-000017510000}"/>
    <cellStyle name="Normal 6 4 5" xfId="19271" xr:uid="{00000000-0005-0000-0000-000018510000}"/>
    <cellStyle name="Normal 6 4 6" xfId="19272" xr:uid="{00000000-0005-0000-0000-000019510000}"/>
    <cellStyle name="Normal 6 4 7" xfId="19273" xr:uid="{00000000-0005-0000-0000-00001A510000}"/>
    <cellStyle name="Normal 6 4 8" xfId="19274" xr:uid="{00000000-0005-0000-0000-00001B510000}"/>
    <cellStyle name="Normal 6 4 9" xfId="19275" xr:uid="{00000000-0005-0000-0000-00001C510000}"/>
    <cellStyle name="Normal 6 5" xfId="19276" xr:uid="{00000000-0005-0000-0000-00001D510000}"/>
    <cellStyle name="Normal 6 5 10" xfId="19277" xr:uid="{00000000-0005-0000-0000-00001E510000}"/>
    <cellStyle name="Normal 6 5 11" xfId="19278" xr:uid="{00000000-0005-0000-0000-00001F510000}"/>
    <cellStyle name="Normal 6 5 12" xfId="19279" xr:uid="{00000000-0005-0000-0000-000020510000}"/>
    <cellStyle name="Normal 6 5 13" xfId="19280" xr:uid="{00000000-0005-0000-0000-000021510000}"/>
    <cellStyle name="Normal 6 5 2" xfId="19281" xr:uid="{00000000-0005-0000-0000-000022510000}"/>
    <cellStyle name="Normal 6 5 2 2" xfId="19282" xr:uid="{00000000-0005-0000-0000-000023510000}"/>
    <cellStyle name="Normal 6 5 2 2 2" xfId="19283" xr:uid="{00000000-0005-0000-0000-000024510000}"/>
    <cellStyle name="Normal 6 5 2 2 3" xfId="19284" xr:uid="{00000000-0005-0000-0000-000025510000}"/>
    <cellStyle name="Normal 6 5 2 2 4" xfId="19285" xr:uid="{00000000-0005-0000-0000-000026510000}"/>
    <cellStyle name="Normal 6 5 2 3" xfId="19286" xr:uid="{00000000-0005-0000-0000-000027510000}"/>
    <cellStyle name="Normal 6 5 2 4" xfId="19287" xr:uid="{00000000-0005-0000-0000-000028510000}"/>
    <cellStyle name="Normal 6 5 2 5" xfId="19288" xr:uid="{00000000-0005-0000-0000-000029510000}"/>
    <cellStyle name="Normal 6 5 3" xfId="19289" xr:uid="{00000000-0005-0000-0000-00002A510000}"/>
    <cellStyle name="Normal 6 5 4" xfId="19290" xr:uid="{00000000-0005-0000-0000-00002B510000}"/>
    <cellStyle name="Normal 6 5 5" xfId="19291" xr:uid="{00000000-0005-0000-0000-00002C510000}"/>
    <cellStyle name="Normal 6 5 6" xfId="19292" xr:uid="{00000000-0005-0000-0000-00002D510000}"/>
    <cellStyle name="Normal 6 5 7" xfId="19293" xr:uid="{00000000-0005-0000-0000-00002E510000}"/>
    <cellStyle name="Normal 6 5 8" xfId="19294" xr:uid="{00000000-0005-0000-0000-00002F510000}"/>
    <cellStyle name="Normal 6 5 9" xfId="19295" xr:uid="{00000000-0005-0000-0000-000030510000}"/>
    <cellStyle name="Normal 6 6" xfId="19296" xr:uid="{00000000-0005-0000-0000-000031510000}"/>
    <cellStyle name="Normal 6 6 10" xfId="19297" xr:uid="{00000000-0005-0000-0000-000032510000}"/>
    <cellStyle name="Normal 6 6 11" xfId="19298" xr:uid="{00000000-0005-0000-0000-000033510000}"/>
    <cellStyle name="Normal 6 6 12" xfId="19299" xr:uid="{00000000-0005-0000-0000-000034510000}"/>
    <cellStyle name="Normal 6 6 13" xfId="19300" xr:uid="{00000000-0005-0000-0000-000035510000}"/>
    <cellStyle name="Normal 6 6 2" xfId="19301" xr:uid="{00000000-0005-0000-0000-000036510000}"/>
    <cellStyle name="Normal 6 6 2 2" xfId="19302" xr:uid="{00000000-0005-0000-0000-000037510000}"/>
    <cellStyle name="Normal 6 6 2 2 2" xfId="19303" xr:uid="{00000000-0005-0000-0000-000038510000}"/>
    <cellStyle name="Normal 6 6 2 2 3" xfId="19304" xr:uid="{00000000-0005-0000-0000-000039510000}"/>
    <cellStyle name="Normal 6 6 2 2 4" xfId="19305" xr:uid="{00000000-0005-0000-0000-00003A510000}"/>
    <cellStyle name="Normal 6 6 2 3" xfId="19306" xr:uid="{00000000-0005-0000-0000-00003B510000}"/>
    <cellStyle name="Normal 6 6 2 4" xfId="19307" xr:uid="{00000000-0005-0000-0000-00003C510000}"/>
    <cellStyle name="Normal 6 6 2 5" xfId="19308" xr:uid="{00000000-0005-0000-0000-00003D510000}"/>
    <cellStyle name="Normal 6 6 3" xfId="19309" xr:uid="{00000000-0005-0000-0000-00003E510000}"/>
    <cellStyle name="Normal 6 6 4" xfId="19310" xr:uid="{00000000-0005-0000-0000-00003F510000}"/>
    <cellStyle name="Normal 6 6 5" xfId="19311" xr:uid="{00000000-0005-0000-0000-000040510000}"/>
    <cellStyle name="Normal 6 6 6" xfId="19312" xr:uid="{00000000-0005-0000-0000-000041510000}"/>
    <cellStyle name="Normal 6 6 7" xfId="19313" xr:uid="{00000000-0005-0000-0000-000042510000}"/>
    <cellStyle name="Normal 6 6 8" xfId="19314" xr:uid="{00000000-0005-0000-0000-000043510000}"/>
    <cellStyle name="Normal 6 6 9" xfId="19315" xr:uid="{00000000-0005-0000-0000-000044510000}"/>
    <cellStyle name="Normal 6 7" xfId="19316" xr:uid="{00000000-0005-0000-0000-000045510000}"/>
    <cellStyle name="Normal 6 7 10" xfId="19317" xr:uid="{00000000-0005-0000-0000-000046510000}"/>
    <cellStyle name="Normal 6 7 11" xfId="19318" xr:uid="{00000000-0005-0000-0000-000047510000}"/>
    <cellStyle name="Normal 6 7 12" xfId="19319" xr:uid="{00000000-0005-0000-0000-000048510000}"/>
    <cellStyle name="Normal 6 7 13" xfId="19320" xr:uid="{00000000-0005-0000-0000-000049510000}"/>
    <cellStyle name="Normal 6 7 2" xfId="19321" xr:uid="{00000000-0005-0000-0000-00004A510000}"/>
    <cellStyle name="Normal 6 7 2 2" xfId="19322" xr:uid="{00000000-0005-0000-0000-00004B510000}"/>
    <cellStyle name="Normal 6 7 2 2 2" xfId="19323" xr:uid="{00000000-0005-0000-0000-00004C510000}"/>
    <cellStyle name="Normal 6 7 2 2 3" xfId="19324" xr:uid="{00000000-0005-0000-0000-00004D510000}"/>
    <cellStyle name="Normal 6 7 2 2 4" xfId="19325" xr:uid="{00000000-0005-0000-0000-00004E510000}"/>
    <cellStyle name="Normal 6 7 2 3" xfId="19326" xr:uid="{00000000-0005-0000-0000-00004F510000}"/>
    <cellStyle name="Normal 6 7 2 4" xfId="19327" xr:uid="{00000000-0005-0000-0000-000050510000}"/>
    <cellStyle name="Normal 6 7 2 5" xfId="19328" xr:uid="{00000000-0005-0000-0000-000051510000}"/>
    <cellStyle name="Normal 6 7 3" xfId="19329" xr:uid="{00000000-0005-0000-0000-000052510000}"/>
    <cellStyle name="Normal 6 7 4" xfId="19330" xr:uid="{00000000-0005-0000-0000-000053510000}"/>
    <cellStyle name="Normal 6 7 5" xfId="19331" xr:uid="{00000000-0005-0000-0000-000054510000}"/>
    <cellStyle name="Normal 6 7 6" xfId="19332" xr:uid="{00000000-0005-0000-0000-000055510000}"/>
    <cellStyle name="Normal 6 7 7" xfId="19333" xr:uid="{00000000-0005-0000-0000-000056510000}"/>
    <cellStyle name="Normal 6 7 8" xfId="19334" xr:uid="{00000000-0005-0000-0000-000057510000}"/>
    <cellStyle name="Normal 6 7 9" xfId="19335" xr:uid="{00000000-0005-0000-0000-000058510000}"/>
    <cellStyle name="Normal 6 8" xfId="19336" xr:uid="{00000000-0005-0000-0000-000059510000}"/>
    <cellStyle name="Normal 6 8 10" xfId="19337" xr:uid="{00000000-0005-0000-0000-00005A510000}"/>
    <cellStyle name="Normal 6 8 11" xfId="19338" xr:uid="{00000000-0005-0000-0000-00005B510000}"/>
    <cellStyle name="Normal 6 8 12" xfId="19339" xr:uid="{00000000-0005-0000-0000-00005C510000}"/>
    <cellStyle name="Normal 6 8 13" xfId="19340" xr:uid="{00000000-0005-0000-0000-00005D510000}"/>
    <cellStyle name="Normal 6 8 2" xfId="19341" xr:uid="{00000000-0005-0000-0000-00005E510000}"/>
    <cellStyle name="Normal 6 8 2 2" xfId="19342" xr:uid="{00000000-0005-0000-0000-00005F510000}"/>
    <cellStyle name="Normal 6 8 2 2 2" xfId="19343" xr:uid="{00000000-0005-0000-0000-000060510000}"/>
    <cellStyle name="Normal 6 8 2 2 3" xfId="19344" xr:uid="{00000000-0005-0000-0000-000061510000}"/>
    <cellStyle name="Normal 6 8 2 2 4" xfId="19345" xr:uid="{00000000-0005-0000-0000-000062510000}"/>
    <cellStyle name="Normal 6 8 2 3" xfId="19346" xr:uid="{00000000-0005-0000-0000-000063510000}"/>
    <cellStyle name="Normal 6 8 2 4" xfId="19347" xr:uid="{00000000-0005-0000-0000-000064510000}"/>
    <cellStyle name="Normal 6 8 2 5" xfId="19348" xr:uid="{00000000-0005-0000-0000-000065510000}"/>
    <cellStyle name="Normal 6 8 3" xfId="19349" xr:uid="{00000000-0005-0000-0000-000066510000}"/>
    <cellStyle name="Normal 6 8 4" xfId="19350" xr:uid="{00000000-0005-0000-0000-000067510000}"/>
    <cellStyle name="Normal 6 8 5" xfId="19351" xr:uid="{00000000-0005-0000-0000-000068510000}"/>
    <cellStyle name="Normal 6 8 6" xfId="19352" xr:uid="{00000000-0005-0000-0000-000069510000}"/>
    <cellStyle name="Normal 6 8 7" xfId="19353" xr:uid="{00000000-0005-0000-0000-00006A510000}"/>
    <cellStyle name="Normal 6 8 8" xfId="19354" xr:uid="{00000000-0005-0000-0000-00006B510000}"/>
    <cellStyle name="Normal 6 8 9" xfId="19355" xr:uid="{00000000-0005-0000-0000-00006C510000}"/>
    <cellStyle name="Normal 6 9" xfId="19356" xr:uid="{00000000-0005-0000-0000-00006D510000}"/>
    <cellStyle name="Normal 6 9 10" xfId="19357" xr:uid="{00000000-0005-0000-0000-00006E510000}"/>
    <cellStyle name="Normal 6 9 11" xfId="19358" xr:uid="{00000000-0005-0000-0000-00006F510000}"/>
    <cellStyle name="Normal 6 9 12" xfId="19359" xr:uid="{00000000-0005-0000-0000-000070510000}"/>
    <cellStyle name="Normal 6 9 13" xfId="19360" xr:uid="{00000000-0005-0000-0000-000071510000}"/>
    <cellStyle name="Normal 6 9 2" xfId="19361" xr:uid="{00000000-0005-0000-0000-000072510000}"/>
    <cellStyle name="Normal 6 9 2 2" xfId="19362" xr:uid="{00000000-0005-0000-0000-000073510000}"/>
    <cellStyle name="Normal 6 9 2 2 2" xfId="19363" xr:uid="{00000000-0005-0000-0000-000074510000}"/>
    <cellStyle name="Normal 6 9 2 2 3" xfId="19364" xr:uid="{00000000-0005-0000-0000-000075510000}"/>
    <cellStyle name="Normal 6 9 2 2 4" xfId="19365" xr:uid="{00000000-0005-0000-0000-000076510000}"/>
    <cellStyle name="Normal 6 9 2 3" xfId="19366" xr:uid="{00000000-0005-0000-0000-000077510000}"/>
    <cellStyle name="Normal 6 9 2 4" xfId="19367" xr:uid="{00000000-0005-0000-0000-000078510000}"/>
    <cellStyle name="Normal 6 9 2 5" xfId="19368" xr:uid="{00000000-0005-0000-0000-000079510000}"/>
    <cellStyle name="Normal 6 9 3" xfId="19369" xr:uid="{00000000-0005-0000-0000-00007A510000}"/>
    <cellStyle name="Normal 6 9 4" xfId="19370" xr:uid="{00000000-0005-0000-0000-00007B510000}"/>
    <cellStyle name="Normal 6 9 5" xfId="19371" xr:uid="{00000000-0005-0000-0000-00007C510000}"/>
    <cellStyle name="Normal 6 9 6" xfId="19372" xr:uid="{00000000-0005-0000-0000-00007D510000}"/>
    <cellStyle name="Normal 6 9 7" xfId="19373" xr:uid="{00000000-0005-0000-0000-00007E510000}"/>
    <cellStyle name="Normal 6 9 8" xfId="19374" xr:uid="{00000000-0005-0000-0000-00007F510000}"/>
    <cellStyle name="Normal 6 9 9" xfId="19375" xr:uid="{00000000-0005-0000-0000-000080510000}"/>
    <cellStyle name="Normal 60" xfId="19376" xr:uid="{00000000-0005-0000-0000-000081510000}"/>
    <cellStyle name="Normal 60 2" xfId="19377" xr:uid="{00000000-0005-0000-0000-000082510000}"/>
    <cellStyle name="Normal 60 2 2" xfId="19378" xr:uid="{00000000-0005-0000-0000-000083510000}"/>
    <cellStyle name="Normal 60 2 3" xfId="19379" xr:uid="{00000000-0005-0000-0000-000084510000}"/>
    <cellStyle name="Normal 60 2 4" xfId="19380" xr:uid="{00000000-0005-0000-0000-000085510000}"/>
    <cellStyle name="Normal 60 3" xfId="19381" xr:uid="{00000000-0005-0000-0000-000086510000}"/>
    <cellStyle name="Normal 60 4" xfId="19382" xr:uid="{00000000-0005-0000-0000-000087510000}"/>
    <cellStyle name="Normal 60 5" xfId="19383" xr:uid="{00000000-0005-0000-0000-000088510000}"/>
    <cellStyle name="Normal 60 6" xfId="19384" xr:uid="{00000000-0005-0000-0000-000089510000}"/>
    <cellStyle name="Normal 61" xfId="2195" xr:uid="{00000000-0005-0000-0000-00008A510000}"/>
    <cellStyle name="Normal 61 10" xfId="19385" xr:uid="{00000000-0005-0000-0000-00008B510000}"/>
    <cellStyle name="Normal 61 11" xfId="19386" xr:uid="{00000000-0005-0000-0000-00008C510000}"/>
    <cellStyle name="Normal 61 2" xfId="19387" xr:uid="{00000000-0005-0000-0000-00008D510000}"/>
    <cellStyle name="Normal 61 2 2" xfId="19388" xr:uid="{00000000-0005-0000-0000-00008E510000}"/>
    <cellStyle name="Normal 61 2 3" xfId="19389" xr:uid="{00000000-0005-0000-0000-00008F510000}"/>
    <cellStyle name="Normal 61 3" xfId="19390" xr:uid="{00000000-0005-0000-0000-000090510000}"/>
    <cellStyle name="Normal 61 4" xfId="19391" xr:uid="{00000000-0005-0000-0000-000091510000}"/>
    <cellStyle name="Normal 61 5" xfId="19392" xr:uid="{00000000-0005-0000-0000-000092510000}"/>
    <cellStyle name="Normal 61 6" xfId="19393" xr:uid="{00000000-0005-0000-0000-000093510000}"/>
    <cellStyle name="Normal 61 7" xfId="19394" xr:uid="{00000000-0005-0000-0000-000094510000}"/>
    <cellStyle name="Normal 61 8" xfId="19395" xr:uid="{00000000-0005-0000-0000-000095510000}"/>
    <cellStyle name="Normal 61 9" xfId="19396" xr:uid="{00000000-0005-0000-0000-000096510000}"/>
    <cellStyle name="Normal 62" xfId="19397" xr:uid="{00000000-0005-0000-0000-000097510000}"/>
    <cellStyle name="Normal 62 2" xfId="19398" xr:uid="{00000000-0005-0000-0000-000098510000}"/>
    <cellStyle name="Normal 62 2 2" xfId="19399" xr:uid="{00000000-0005-0000-0000-000099510000}"/>
    <cellStyle name="Normal 62 2 3" xfId="19400" xr:uid="{00000000-0005-0000-0000-00009A510000}"/>
    <cellStyle name="Normal 62 2 4" xfId="19401" xr:uid="{00000000-0005-0000-0000-00009B510000}"/>
    <cellStyle name="Normal 62 3" xfId="19402" xr:uid="{00000000-0005-0000-0000-00009C510000}"/>
    <cellStyle name="Normal 62 4" xfId="19403" xr:uid="{00000000-0005-0000-0000-00009D510000}"/>
    <cellStyle name="Normal 62 5" xfId="19404" xr:uid="{00000000-0005-0000-0000-00009E510000}"/>
    <cellStyle name="Normal 62 6" xfId="19405" xr:uid="{00000000-0005-0000-0000-00009F510000}"/>
    <cellStyle name="Normal 63" xfId="19406" xr:uid="{00000000-0005-0000-0000-0000A0510000}"/>
    <cellStyle name="Normal 63 2" xfId="19407" xr:uid="{00000000-0005-0000-0000-0000A1510000}"/>
    <cellStyle name="Normal 63 3" xfId="19408" xr:uid="{00000000-0005-0000-0000-0000A2510000}"/>
    <cellStyle name="Normal 63 4" xfId="19409" xr:uid="{00000000-0005-0000-0000-0000A3510000}"/>
    <cellStyle name="Normal 64" xfId="19410" xr:uid="{00000000-0005-0000-0000-0000A4510000}"/>
    <cellStyle name="Normal 65" xfId="19411" xr:uid="{00000000-0005-0000-0000-0000A5510000}"/>
    <cellStyle name="Normal 66" xfId="19412" xr:uid="{00000000-0005-0000-0000-0000A6510000}"/>
    <cellStyle name="Normal 67" xfId="19413" xr:uid="{00000000-0005-0000-0000-0000A7510000}"/>
    <cellStyle name="Normal 68" xfId="19414" xr:uid="{00000000-0005-0000-0000-0000A8510000}"/>
    <cellStyle name="Normal 69" xfId="19415" xr:uid="{00000000-0005-0000-0000-0000A9510000}"/>
    <cellStyle name="Normal 7" xfId="2206" xr:uid="{00000000-0005-0000-0000-0000AA510000}"/>
    <cellStyle name="Normal 7 10" xfId="19416" xr:uid="{00000000-0005-0000-0000-0000AB510000}"/>
    <cellStyle name="Normal 7 10 10" xfId="19417" xr:uid="{00000000-0005-0000-0000-0000AC510000}"/>
    <cellStyle name="Normal 7 10 11" xfId="19418" xr:uid="{00000000-0005-0000-0000-0000AD510000}"/>
    <cellStyle name="Normal 7 10 12" xfId="19419" xr:uid="{00000000-0005-0000-0000-0000AE510000}"/>
    <cellStyle name="Normal 7 10 13" xfId="19420" xr:uid="{00000000-0005-0000-0000-0000AF510000}"/>
    <cellStyle name="Normal 7 10 2" xfId="19421" xr:uid="{00000000-0005-0000-0000-0000B0510000}"/>
    <cellStyle name="Normal 7 10 2 2" xfId="19422" xr:uid="{00000000-0005-0000-0000-0000B1510000}"/>
    <cellStyle name="Normal 7 10 2 2 2" xfId="19423" xr:uid="{00000000-0005-0000-0000-0000B2510000}"/>
    <cellStyle name="Normal 7 10 2 2 3" xfId="19424" xr:uid="{00000000-0005-0000-0000-0000B3510000}"/>
    <cellStyle name="Normal 7 10 2 2 4" xfId="19425" xr:uid="{00000000-0005-0000-0000-0000B4510000}"/>
    <cellStyle name="Normal 7 10 2 3" xfId="19426" xr:uid="{00000000-0005-0000-0000-0000B5510000}"/>
    <cellStyle name="Normal 7 10 2 4" xfId="19427" xr:uid="{00000000-0005-0000-0000-0000B6510000}"/>
    <cellStyle name="Normal 7 10 2 5" xfId="19428" xr:uid="{00000000-0005-0000-0000-0000B7510000}"/>
    <cellStyle name="Normal 7 10 3" xfId="19429" xr:uid="{00000000-0005-0000-0000-0000B8510000}"/>
    <cellStyle name="Normal 7 10 4" xfId="19430" xr:uid="{00000000-0005-0000-0000-0000B9510000}"/>
    <cellStyle name="Normal 7 10 5" xfId="19431" xr:uid="{00000000-0005-0000-0000-0000BA510000}"/>
    <cellStyle name="Normal 7 10 6" xfId="19432" xr:uid="{00000000-0005-0000-0000-0000BB510000}"/>
    <cellStyle name="Normal 7 10 7" xfId="19433" xr:uid="{00000000-0005-0000-0000-0000BC510000}"/>
    <cellStyle name="Normal 7 10 8" xfId="19434" xr:uid="{00000000-0005-0000-0000-0000BD510000}"/>
    <cellStyle name="Normal 7 10 9" xfId="19435" xr:uid="{00000000-0005-0000-0000-0000BE510000}"/>
    <cellStyle name="Normal 7 11" xfId="19436" xr:uid="{00000000-0005-0000-0000-0000BF510000}"/>
    <cellStyle name="Normal 7 11 10" xfId="19437" xr:uid="{00000000-0005-0000-0000-0000C0510000}"/>
    <cellStyle name="Normal 7 11 11" xfId="19438" xr:uid="{00000000-0005-0000-0000-0000C1510000}"/>
    <cellStyle name="Normal 7 11 12" xfId="19439" xr:uid="{00000000-0005-0000-0000-0000C2510000}"/>
    <cellStyle name="Normal 7 11 13" xfId="19440" xr:uid="{00000000-0005-0000-0000-0000C3510000}"/>
    <cellStyle name="Normal 7 11 2" xfId="19441" xr:uid="{00000000-0005-0000-0000-0000C4510000}"/>
    <cellStyle name="Normal 7 11 2 2" xfId="19442" xr:uid="{00000000-0005-0000-0000-0000C5510000}"/>
    <cellStyle name="Normal 7 11 2 2 2" xfId="19443" xr:uid="{00000000-0005-0000-0000-0000C6510000}"/>
    <cellStyle name="Normal 7 11 2 2 3" xfId="19444" xr:uid="{00000000-0005-0000-0000-0000C7510000}"/>
    <cellStyle name="Normal 7 11 2 2 4" xfId="19445" xr:uid="{00000000-0005-0000-0000-0000C8510000}"/>
    <cellStyle name="Normal 7 11 2 3" xfId="19446" xr:uid="{00000000-0005-0000-0000-0000C9510000}"/>
    <cellStyle name="Normal 7 11 2 4" xfId="19447" xr:uid="{00000000-0005-0000-0000-0000CA510000}"/>
    <cellStyle name="Normal 7 11 2 5" xfId="19448" xr:uid="{00000000-0005-0000-0000-0000CB510000}"/>
    <cellStyle name="Normal 7 11 3" xfId="19449" xr:uid="{00000000-0005-0000-0000-0000CC510000}"/>
    <cellStyle name="Normal 7 11 4" xfId="19450" xr:uid="{00000000-0005-0000-0000-0000CD510000}"/>
    <cellStyle name="Normal 7 11 5" xfId="19451" xr:uid="{00000000-0005-0000-0000-0000CE510000}"/>
    <cellStyle name="Normal 7 11 6" xfId="19452" xr:uid="{00000000-0005-0000-0000-0000CF510000}"/>
    <cellStyle name="Normal 7 11 7" xfId="19453" xr:uid="{00000000-0005-0000-0000-0000D0510000}"/>
    <cellStyle name="Normal 7 11 8" xfId="19454" xr:uid="{00000000-0005-0000-0000-0000D1510000}"/>
    <cellStyle name="Normal 7 11 9" xfId="19455" xr:uid="{00000000-0005-0000-0000-0000D2510000}"/>
    <cellStyle name="Normal 7 12" xfId="19456" xr:uid="{00000000-0005-0000-0000-0000D3510000}"/>
    <cellStyle name="Normal 7 12 10" xfId="19457" xr:uid="{00000000-0005-0000-0000-0000D4510000}"/>
    <cellStyle name="Normal 7 12 11" xfId="19458" xr:uid="{00000000-0005-0000-0000-0000D5510000}"/>
    <cellStyle name="Normal 7 12 12" xfId="19459" xr:uid="{00000000-0005-0000-0000-0000D6510000}"/>
    <cellStyle name="Normal 7 12 13" xfId="19460" xr:uid="{00000000-0005-0000-0000-0000D7510000}"/>
    <cellStyle name="Normal 7 12 2" xfId="19461" xr:uid="{00000000-0005-0000-0000-0000D8510000}"/>
    <cellStyle name="Normal 7 12 2 2" xfId="19462" xr:uid="{00000000-0005-0000-0000-0000D9510000}"/>
    <cellStyle name="Normal 7 12 2 2 2" xfId="19463" xr:uid="{00000000-0005-0000-0000-0000DA510000}"/>
    <cellStyle name="Normal 7 12 2 2 3" xfId="19464" xr:uid="{00000000-0005-0000-0000-0000DB510000}"/>
    <cellStyle name="Normal 7 12 2 2 4" xfId="19465" xr:uid="{00000000-0005-0000-0000-0000DC510000}"/>
    <cellStyle name="Normal 7 12 2 3" xfId="19466" xr:uid="{00000000-0005-0000-0000-0000DD510000}"/>
    <cellStyle name="Normal 7 12 2 4" xfId="19467" xr:uid="{00000000-0005-0000-0000-0000DE510000}"/>
    <cellStyle name="Normal 7 12 2 5" xfId="19468" xr:uid="{00000000-0005-0000-0000-0000DF510000}"/>
    <cellStyle name="Normal 7 12 3" xfId="19469" xr:uid="{00000000-0005-0000-0000-0000E0510000}"/>
    <cellStyle name="Normal 7 12 4" xfId="19470" xr:uid="{00000000-0005-0000-0000-0000E1510000}"/>
    <cellStyle name="Normal 7 12 5" xfId="19471" xr:uid="{00000000-0005-0000-0000-0000E2510000}"/>
    <cellStyle name="Normal 7 12 6" xfId="19472" xr:uid="{00000000-0005-0000-0000-0000E3510000}"/>
    <cellStyle name="Normal 7 12 7" xfId="19473" xr:uid="{00000000-0005-0000-0000-0000E4510000}"/>
    <cellStyle name="Normal 7 12 8" xfId="19474" xr:uid="{00000000-0005-0000-0000-0000E5510000}"/>
    <cellStyle name="Normal 7 12 9" xfId="19475" xr:uid="{00000000-0005-0000-0000-0000E6510000}"/>
    <cellStyle name="Normal 7 13" xfId="19476" xr:uid="{00000000-0005-0000-0000-0000E7510000}"/>
    <cellStyle name="Normal 7 13 10" xfId="19477" xr:uid="{00000000-0005-0000-0000-0000E8510000}"/>
    <cellStyle name="Normal 7 13 11" xfId="19478" xr:uid="{00000000-0005-0000-0000-0000E9510000}"/>
    <cellStyle name="Normal 7 13 12" xfId="19479" xr:uid="{00000000-0005-0000-0000-0000EA510000}"/>
    <cellStyle name="Normal 7 13 13" xfId="19480" xr:uid="{00000000-0005-0000-0000-0000EB510000}"/>
    <cellStyle name="Normal 7 13 2" xfId="19481" xr:uid="{00000000-0005-0000-0000-0000EC510000}"/>
    <cellStyle name="Normal 7 13 2 2" xfId="19482" xr:uid="{00000000-0005-0000-0000-0000ED510000}"/>
    <cellStyle name="Normal 7 13 2 2 2" xfId="19483" xr:uid="{00000000-0005-0000-0000-0000EE510000}"/>
    <cellStyle name="Normal 7 13 2 2 3" xfId="19484" xr:uid="{00000000-0005-0000-0000-0000EF510000}"/>
    <cellStyle name="Normal 7 13 2 2 4" xfId="19485" xr:uid="{00000000-0005-0000-0000-0000F0510000}"/>
    <cellStyle name="Normal 7 13 2 3" xfId="19486" xr:uid="{00000000-0005-0000-0000-0000F1510000}"/>
    <cellStyle name="Normal 7 13 2 4" xfId="19487" xr:uid="{00000000-0005-0000-0000-0000F2510000}"/>
    <cellStyle name="Normal 7 13 2 5" xfId="19488" xr:uid="{00000000-0005-0000-0000-0000F3510000}"/>
    <cellStyle name="Normal 7 13 3" xfId="19489" xr:uid="{00000000-0005-0000-0000-0000F4510000}"/>
    <cellStyle name="Normal 7 13 4" xfId="19490" xr:uid="{00000000-0005-0000-0000-0000F5510000}"/>
    <cellStyle name="Normal 7 13 5" xfId="19491" xr:uid="{00000000-0005-0000-0000-0000F6510000}"/>
    <cellStyle name="Normal 7 13 6" xfId="19492" xr:uid="{00000000-0005-0000-0000-0000F7510000}"/>
    <cellStyle name="Normal 7 13 7" xfId="19493" xr:uid="{00000000-0005-0000-0000-0000F8510000}"/>
    <cellStyle name="Normal 7 13 8" xfId="19494" xr:uid="{00000000-0005-0000-0000-0000F9510000}"/>
    <cellStyle name="Normal 7 13 9" xfId="19495" xr:uid="{00000000-0005-0000-0000-0000FA510000}"/>
    <cellStyle name="Normal 7 14" xfId="19496" xr:uid="{00000000-0005-0000-0000-0000FB510000}"/>
    <cellStyle name="Normal 7 14 10" xfId="19497" xr:uid="{00000000-0005-0000-0000-0000FC510000}"/>
    <cellStyle name="Normal 7 14 11" xfId="19498" xr:uid="{00000000-0005-0000-0000-0000FD510000}"/>
    <cellStyle name="Normal 7 14 12" xfId="19499" xr:uid="{00000000-0005-0000-0000-0000FE510000}"/>
    <cellStyle name="Normal 7 14 13" xfId="19500" xr:uid="{00000000-0005-0000-0000-0000FF510000}"/>
    <cellStyle name="Normal 7 14 2" xfId="19501" xr:uid="{00000000-0005-0000-0000-000000520000}"/>
    <cellStyle name="Normal 7 14 2 2" xfId="19502" xr:uid="{00000000-0005-0000-0000-000001520000}"/>
    <cellStyle name="Normal 7 14 2 2 2" xfId="19503" xr:uid="{00000000-0005-0000-0000-000002520000}"/>
    <cellStyle name="Normal 7 14 2 2 3" xfId="19504" xr:uid="{00000000-0005-0000-0000-000003520000}"/>
    <cellStyle name="Normal 7 14 2 2 4" xfId="19505" xr:uid="{00000000-0005-0000-0000-000004520000}"/>
    <cellStyle name="Normal 7 14 2 3" xfId="19506" xr:uid="{00000000-0005-0000-0000-000005520000}"/>
    <cellStyle name="Normal 7 14 2 4" xfId="19507" xr:uid="{00000000-0005-0000-0000-000006520000}"/>
    <cellStyle name="Normal 7 14 2 5" xfId="19508" xr:uid="{00000000-0005-0000-0000-000007520000}"/>
    <cellStyle name="Normal 7 14 3" xfId="19509" xr:uid="{00000000-0005-0000-0000-000008520000}"/>
    <cellStyle name="Normal 7 14 4" xfId="19510" xr:uid="{00000000-0005-0000-0000-000009520000}"/>
    <cellStyle name="Normal 7 14 5" xfId="19511" xr:uid="{00000000-0005-0000-0000-00000A520000}"/>
    <cellStyle name="Normal 7 14 6" xfId="19512" xr:uid="{00000000-0005-0000-0000-00000B520000}"/>
    <cellStyle name="Normal 7 14 7" xfId="19513" xr:uid="{00000000-0005-0000-0000-00000C520000}"/>
    <cellStyle name="Normal 7 14 8" xfId="19514" xr:uid="{00000000-0005-0000-0000-00000D520000}"/>
    <cellStyle name="Normal 7 14 9" xfId="19515" xr:uid="{00000000-0005-0000-0000-00000E520000}"/>
    <cellStyle name="Normal 7 15" xfId="19516" xr:uid="{00000000-0005-0000-0000-00000F520000}"/>
    <cellStyle name="Normal 7 15 10" xfId="19517" xr:uid="{00000000-0005-0000-0000-000010520000}"/>
    <cellStyle name="Normal 7 15 11" xfId="19518" xr:uid="{00000000-0005-0000-0000-000011520000}"/>
    <cellStyle name="Normal 7 15 12" xfId="19519" xr:uid="{00000000-0005-0000-0000-000012520000}"/>
    <cellStyle name="Normal 7 15 13" xfId="19520" xr:uid="{00000000-0005-0000-0000-000013520000}"/>
    <cellStyle name="Normal 7 15 2" xfId="19521" xr:uid="{00000000-0005-0000-0000-000014520000}"/>
    <cellStyle name="Normal 7 15 2 2" xfId="19522" xr:uid="{00000000-0005-0000-0000-000015520000}"/>
    <cellStyle name="Normal 7 15 2 2 2" xfId="19523" xr:uid="{00000000-0005-0000-0000-000016520000}"/>
    <cellStyle name="Normal 7 15 2 2 3" xfId="19524" xr:uid="{00000000-0005-0000-0000-000017520000}"/>
    <cellStyle name="Normal 7 15 2 2 4" xfId="19525" xr:uid="{00000000-0005-0000-0000-000018520000}"/>
    <cellStyle name="Normal 7 15 2 3" xfId="19526" xr:uid="{00000000-0005-0000-0000-000019520000}"/>
    <cellStyle name="Normal 7 15 2 4" xfId="19527" xr:uid="{00000000-0005-0000-0000-00001A520000}"/>
    <cellStyle name="Normal 7 15 2 5" xfId="19528" xr:uid="{00000000-0005-0000-0000-00001B520000}"/>
    <cellStyle name="Normal 7 15 3" xfId="19529" xr:uid="{00000000-0005-0000-0000-00001C520000}"/>
    <cellStyle name="Normal 7 15 4" xfId="19530" xr:uid="{00000000-0005-0000-0000-00001D520000}"/>
    <cellStyle name="Normal 7 15 5" xfId="19531" xr:uid="{00000000-0005-0000-0000-00001E520000}"/>
    <cellStyle name="Normal 7 15 6" xfId="19532" xr:uid="{00000000-0005-0000-0000-00001F520000}"/>
    <cellStyle name="Normal 7 15 7" xfId="19533" xr:uid="{00000000-0005-0000-0000-000020520000}"/>
    <cellStyle name="Normal 7 15 8" xfId="19534" xr:uid="{00000000-0005-0000-0000-000021520000}"/>
    <cellStyle name="Normal 7 15 9" xfId="19535" xr:uid="{00000000-0005-0000-0000-000022520000}"/>
    <cellStyle name="Normal 7 16" xfId="19536" xr:uid="{00000000-0005-0000-0000-000023520000}"/>
    <cellStyle name="Normal 7 16 10" xfId="19537" xr:uid="{00000000-0005-0000-0000-000024520000}"/>
    <cellStyle name="Normal 7 16 11" xfId="19538" xr:uid="{00000000-0005-0000-0000-000025520000}"/>
    <cellStyle name="Normal 7 16 12" xfId="19539" xr:uid="{00000000-0005-0000-0000-000026520000}"/>
    <cellStyle name="Normal 7 16 13" xfId="19540" xr:uid="{00000000-0005-0000-0000-000027520000}"/>
    <cellStyle name="Normal 7 16 2" xfId="19541" xr:uid="{00000000-0005-0000-0000-000028520000}"/>
    <cellStyle name="Normal 7 16 2 2" xfId="19542" xr:uid="{00000000-0005-0000-0000-000029520000}"/>
    <cellStyle name="Normal 7 16 2 2 2" xfId="19543" xr:uid="{00000000-0005-0000-0000-00002A520000}"/>
    <cellStyle name="Normal 7 16 2 2 3" xfId="19544" xr:uid="{00000000-0005-0000-0000-00002B520000}"/>
    <cellStyle name="Normal 7 16 2 2 4" xfId="19545" xr:uid="{00000000-0005-0000-0000-00002C520000}"/>
    <cellStyle name="Normal 7 16 2 3" xfId="19546" xr:uid="{00000000-0005-0000-0000-00002D520000}"/>
    <cellStyle name="Normal 7 16 2 4" xfId="19547" xr:uid="{00000000-0005-0000-0000-00002E520000}"/>
    <cellStyle name="Normal 7 16 2 5" xfId="19548" xr:uid="{00000000-0005-0000-0000-00002F520000}"/>
    <cellStyle name="Normal 7 16 3" xfId="19549" xr:uid="{00000000-0005-0000-0000-000030520000}"/>
    <cellStyle name="Normal 7 16 4" xfId="19550" xr:uid="{00000000-0005-0000-0000-000031520000}"/>
    <cellStyle name="Normal 7 16 5" xfId="19551" xr:uid="{00000000-0005-0000-0000-000032520000}"/>
    <cellStyle name="Normal 7 16 6" xfId="19552" xr:uid="{00000000-0005-0000-0000-000033520000}"/>
    <cellStyle name="Normal 7 16 7" xfId="19553" xr:uid="{00000000-0005-0000-0000-000034520000}"/>
    <cellStyle name="Normal 7 16 8" xfId="19554" xr:uid="{00000000-0005-0000-0000-000035520000}"/>
    <cellStyle name="Normal 7 16 9" xfId="19555" xr:uid="{00000000-0005-0000-0000-000036520000}"/>
    <cellStyle name="Normal 7 17" xfId="19556" xr:uid="{00000000-0005-0000-0000-000037520000}"/>
    <cellStyle name="Normal 7 17 2" xfId="19557" xr:uid="{00000000-0005-0000-0000-000038520000}"/>
    <cellStyle name="Normal 7 17 2 2" xfId="19558" xr:uid="{00000000-0005-0000-0000-000039520000}"/>
    <cellStyle name="Normal 7 17 2 3" xfId="19559" xr:uid="{00000000-0005-0000-0000-00003A520000}"/>
    <cellStyle name="Normal 7 17 2 4" xfId="19560" xr:uid="{00000000-0005-0000-0000-00003B520000}"/>
    <cellStyle name="Normal 7 17 3" xfId="19561" xr:uid="{00000000-0005-0000-0000-00003C520000}"/>
    <cellStyle name="Normal 7 17 4" xfId="19562" xr:uid="{00000000-0005-0000-0000-00003D520000}"/>
    <cellStyle name="Normal 7 17 5" xfId="19563" xr:uid="{00000000-0005-0000-0000-00003E520000}"/>
    <cellStyle name="Normal 7 18" xfId="19564" xr:uid="{00000000-0005-0000-0000-00003F520000}"/>
    <cellStyle name="Normal 7 19" xfId="19565" xr:uid="{00000000-0005-0000-0000-000040520000}"/>
    <cellStyle name="Normal 7 2" xfId="19566" xr:uid="{00000000-0005-0000-0000-000041520000}"/>
    <cellStyle name="Normal 7 2 10" xfId="19567" xr:uid="{00000000-0005-0000-0000-000042520000}"/>
    <cellStyle name="Normal 7 2 11" xfId="19568" xr:uid="{00000000-0005-0000-0000-000043520000}"/>
    <cellStyle name="Normal 7 2 12" xfId="19569" xr:uid="{00000000-0005-0000-0000-000044520000}"/>
    <cellStyle name="Normal 7 2 13" xfId="19570" xr:uid="{00000000-0005-0000-0000-000045520000}"/>
    <cellStyle name="Normal 7 2 2" xfId="19571" xr:uid="{00000000-0005-0000-0000-000046520000}"/>
    <cellStyle name="Normal 7 2 2 2" xfId="19572" xr:uid="{00000000-0005-0000-0000-000047520000}"/>
    <cellStyle name="Normal 7 2 2 2 2" xfId="19573" xr:uid="{00000000-0005-0000-0000-000048520000}"/>
    <cellStyle name="Normal 7 2 2 2 3" xfId="19574" xr:uid="{00000000-0005-0000-0000-000049520000}"/>
    <cellStyle name="Normal 7 2 2 2 4" xfId="19575" xr:uid="{00000000-0005-0000-0000-00004A520000}"/>
    <cellStyle name="Normal 7 2 2 3" xfId="19576" xr:uid="{00000000-0005-0000-0000-00004B520000}"/>
    <cellStyle name="Normal 7 2 2 4" xfId="19577" xr:uid="{00000000-0005-0000-0000-00004C520000}"/>
    <cellStyle name="Normal 7 2 2 5" xfId="19578" xr:uid="{00000000-0005-0000-0000-00004D520000}"/>
    <cellStyle name="Normal 7 2 3" xfId="19579" xr:uid="{00000000-0005-0000-0000-00004E520000}"/>
    <cellStyle name="Normal 7 2 4" xfId="19580" xr:uid="{00000000-0005-0000-0000-00004F520000}"/>
    <cellStyle name="Normal 7 2 5" xfId="19581" xr:uid="{00000000-0005-0000-0000-000050520000}"/>
    <cellStyle name="Normal 7 2 6" xfId="19582" xr:uid="{00000000-0005-0000-0000-000051520000}"/>
    <cellStyle name="Normal 7 2 7" xfId="19583" xr:uid="{00000000-0005-0000-0000-000052520000}"/>
    <cellStyle name="Normal 7 2 8" xfId="19584" xr:uid="{00000000-0005-0000-0000-000053520000}"/>
    <cellStyle name="Normal 7 2 9" xfId="19585" xr:uid="{00000000-0005-0000-0000-000054520000}"/>
    <cellStyle name="Normal 7 20" xfId="19586" xr:uid="{00000000-0005-0000-0000-000055520000}"/>
    <cellStyle name="Normal 7 21" xfId="19587" xr:uid="{00000000-0005-0000-0000-000056520000}"/>
    <cellStyle name="Normal 7 22" xfId="19588" xr:uid="{00000000-0005-0000-0000-000057520000}"/>
    <cellStyle name="Normal 7 23" xfId="19589" xr:uid="{00000000-0005-0000-0000-000058520000}"/>
    <cellStyle name="Normal 7 24" xfId="19590" xr:uid="{00000000-0005-0000-0000-000059520000}"/>
    <cellStyle name="Normal 7 25" xfId="19591" xr:uid="{00000000-0005-0000-0000-00005A520000}"/>
    <cellStyle name="Normal 7 26" xfId="19592" xr:uid="{00000000-0005-0000-0000-00005B520000}"/>
    <cellStyle name="Normal 7 27" xfId="19593" xr:uid="{00000000-0005-0000-0000-00005C520000}"/>
    <cellStyle name="Normal 7 28" xfId="19594" xr:uid="{00000000-0005-0000-0000-00005D520000}"/>
    <cellStyle name="Normal 7 29" xfId="19595" xr:uid="{00000000-0005-0000-0000-00005E520000}"/>
    <cellStyle name="Normal 7 3" xfId="19596" xr:uid="{00000000-0005-0000-0000-00005F520000}"/>
    <cellStyle name="Normal 7 3 10" xfId="19597" xr:uid="{00000000-0005-0000-0000-000060520000}"/>
    <cellStyle name="Normal 7 3 11" xfId="19598" xr:uid="{00000000-0005-0000-0000-000061520000}"/>
    <cellStyle name="Normal 7 3 12" xfId="19599" xr:uid="{00000000-0005-0000-0000-000062520000}"/>
    <cellStyle name="Normal 7 3 13" xfId="19600" xr:uid="{00000000-0005-0000-0000-000063520000}"/>
    <cellStyle name="Normal 7 3 2" xfId="19601" xr:uid="{00000000-0005-0000-0000-000064520000}"/>
    <cellStyle name="Normal 7 3 2 2" xfId="19602" xr:uid="{00000000-0005-0000-0000-000065520000}"/>
    <cellStyle name="Normal 7 3 2 2 2" xfId="19603" xr:uid="{00000000-0005-0000-0000-000066520000}"/>
    <cellStyle name="Normal 7 3 2 2 3" xfId="19604" xr:uid="{00000000-0005-0000-0000-000067520000}"/>
    <cellStyle name="Normal 7 3 2 2 4" xfId="19605" xr:uid="{00000000-0005-0000-0000-000068520000}"/>
    <cellStyle name="Normal 7 3 2 3" xfId="19606" xr:uid="{00000000-0005-0000-0000-000069520000}"/>
    <cellStyle name="Normal 7 3 2 4" xfId="19607" xr:uid="{00000000-0005-0000-0000-00006A520000}"/>
    <cellStyle name="Normal 7 3 2 5" xfId="19608" xr:uid="{00000000-0005-0000-0000-00006B520000}"/>
    <cellStyle name="Normal 7 3 3" xfId="19609" xr:uid="{00000000-0005-0000-0000-00006C520000}"/>
    <cellStyle name="Normal 7 3 4" xfId="19610" xr:uid="{00000000-0005-0000-0000-00006D520000}"/>
    <cellStyle name="Normal 7 3 5" xfId="19611" xr:uid="{00000000-0005-0000-0000-00006E520000}"/>
    <cellStyle name="Normal 7 3 6" xfId="19612" xr:uid="{00000000-0005-0000-0000-00006F520000}"/>
    <cellStyle name="Normal 7 3 7" xfId="19613" xr:uid="{00000000-0005-0000-0000-000070520000}"/>
    <cellStyle name="Normal 7 3 8" xfId="19614" xr:uid="{00000000-0005-0000-0000-000071520000}"/>
    <cellStyle name="Normal 7 3 9" xfId="19615" xr:uid="{00000000-0005-0000-0000-000072520000}"/>
    <cellStyle name="Normal 7 30" xfId="19616" xr:uid="{00000000-0005-0000-0000-000073520000}"/>
    <cellStyle name="Normal 7 31" xfId="19617" xr:uid="{00000000-0005-0000-0000-000074520000}"/>
    <cellStyle name="Normal 7 32" xfId="19618" xr:uid="{00000000-0005-0000-0000-000075520000}"/>
    <cellStyle name="Normal 7 33" xfId="19619" xr:uid="{00000000-0005-0000-0000-000076520000}"/>
    <cellStyle name="Normal 7 34" xfId="19620" xr:uid="{00000000-0005-0000-0000-000077520000}"/>
    <cellStyle name="Normal 7 35" xfId="21993" xr:uid="{00000000-0005-0000-0000-000078520000}"/>
    <cellStyle name="Normal 7 4" xfId="19621" xr:uid="{00000000-0005-0000-0000-000079520000}"/>
    <cellStyle name="Normal 7 4 10" xfId="19622" xr:uid="{00000000-0005-0000-0000-00007A520000}"/>
    <cellStyle name="Normal 7 4 11" xfId="19623" xr:uid="{00000000-0005-0000-0000-00007B520000}"/>
    <cellStyle name="Normal 7 4 12" xfId="19624" xr:uid="{00000000-0005-0000-0000-00007C520000}"/>
    <cellStyle name="Normal 7 4 13" xfId="19625" xr:uid="{00000000-0005-0000-0000-00007D520000}"/>
    <cellStyle name="Normal 7 4 2" xfId="19626" xr:uid="{00000000-0005-0000-0000-00007E520000}"/>
    <cellStyle name="Normal 7 4 2 2" xfId="19627" xr:uid="{00000000-0005-0000-0000-00007F520000}"/>
    <cellStyle name="Normal 7 4 2 2 2" xfId="19628" xr:uid="{00000000-0005-0000-0000-000080520000}"/>
    <cellStyle name="Normal 7 4 2 2 3" xfId="19629" xr:uid="{00000000-0005-0000-0000-000081520000}"/>
    <cellStyle name="Normal 7 4 2 2 4" xfId="19630" xr:uid="{00000000-0005-0000-0000-000082520000}"/>
    <cellStyle name="Normal 7 4 2 3" xfId="19631" xr:uid="{00000000-0005-0000-0000-000083520000}"/>
    <cellStyle name="Normal 7 4 2 4" xfId="19632" xr:uid="{00000000-0005-0000-0000-000084520000}"/>
    <cellStyle name="Normal 7 4 2 5" xfId="19633" xr:uid="{00000000-0005-0000-0000-000085520000}"/>
    <cellStyle name="Normal 7 4 3" xfId="19634" xr:uid="{00000000-0005-0000-0000-000086520000}"/>
    <cellStyle name="Normal 7 4 4" xfId="19635" xr:uid="{00000000-0005-0000-0000-000087520000}"/>
    <cellStyle name="Normal 7 4 5" xfId="19636" xr:uid="{00000000-0005-0000-0000-000088520000}"/>
    <cellStyle name="Normal 7 4 6" xfId="19637" xr:uid="{00000000-0005-0000-0000-000089520000}"/>
    <cellStyle name="Normal 7 4 7" xfId="19638" xr:uid="{00000000-0005-0000-0000-00008A520000}"/>
    <cellStyle name="Normal 7 4 8" xfId="19639" xr:uid="{00000000-0005-0000-0000-00008B520000}"/>
    <cellStyle name="Normal 7 4 9" xfId="19640" xr:uid="{00000000-0005-0000-0000-00008C520000}"/>
    <cellStyle name="Normal 7 5" xfId="19641" xr:uid="{00000000-0005-0000-0000-00008D520000}"/>
    <cellStyle name="Normal 7 5 10" xfId="19642" xr:uid="{00000000-0005-0000-0000-00008E520000}"/>
    <cellStyle name="Normal 7 5 11" xfId="19643" xr:uid="{00000000-0005-0000-0000-00008F520000}"/>
    <cellStyle name="Normal 7 5 12" xfId="19644" xr:uid="{00000000-0005-0000-0000-000090520000}"/>
    <cellStyle name="Normal 7 5 13" xfId="19645" xr:uid="{00000000-0005-0000-0000-000091520000}"/>
    <cellStyle name="Normal 7 5 2" xfId="19646" xr:uid="{00000000-0005-0000-0000-000092520000}"/>
    <cellStyle name="Normal 7 5 2 2" xfId="19647" xr:uid="{00000000-0005-0000-0000-000093520000}"/>
    <cellStyle name="Normal 7 5 2 2 2" xfId="19648" xr:uid="{00000000-0005-0000-0000-000094520000}"/>
    <cellStyle name="Normal 7 5 2 2 3" xfId="19649" xr:uid="{00000000-0005-0000-0000-000095520000}"/>
    <cellStyle name="Normal 7 5 2 2 4" xfId="19650" xr:uid="{00000000-0005-0000-0000-000096520000}"/>
    <cellStyle name="Normal 7 5 2 3" xfId="19651" xr:uid="{00000000-0005-0000-0000-000097520000}"/>
    <cellStyle name="Normal 7 5 2 4" xfId="19652" xr:uid="{00000000-0005-0000-0000-000098520000}"/>
    <cellStyle name="Normal 7 5 2 5" xfId="19653" xr:uid="{00000000-0005-0000-0000-000099520000}"/>
    <cellStyle name="Normal 7 5 3" xfId="19654" xr:uid="{00000000-0005-0000-0000-00009A520000}"/>
    <cellStyle name="Normal 7 5 4" xfId="19655" xr:uid="{00000000-0005-0000-0000-00009B520000}"/>
    <cellStyle name="Normal 7 5 5" xfId="19656" xr:uid="{00000000-0005-0000-0000-00009C520000}"/>
    <cellStyle name="Normal 7 5 6" xfId="19657" xr:uid="{00000000-0005-0000-0000-00009D520000}"/>
    <cellStyle name="Normal 7 5 7" xfId="19658" xr:uid="{00000000-0005-0000-0000-00009E520000}"/>
    <cellStyle name="Normal 7 5 8" xfId="19659" xr:uid="{00000000-0005-0000-0000-00009F520000}"/>
    <cellStyle name="Normal 7 5 9" xfId="19660" xr:uid="{00000000-0005-0000-0000-0000A0520000}"/>
    <cellStyle name="Normal 7 6" xfId="19661" xr:uid="{00000000-0005-0000-0000-0000A1520000}"/>
    <cellStyle name="Normal 7 6 10" xfId="19662" xr:uid="{00000000-0005-0000-0000-0000A2520000}"/>
    <cellStyle name="Normal 7 6 11" xfId="19663" xr:uid="{00000000-0005-0000-0000-0000A3520000}"/>
    <cellStyle name="Normal 7 6 12" xfId="19664" xr:uid="{00000000-0005-0000-0000-0000A4520000}"/>
    <cellStyle name="Normal 7 6 13" xfId="19665" xr:uid="{00000000-0005-0000-0000-0000A5520000}"/>
    <cellStyle name="Normal 7 6 2" xfId="19666" xr:uid="{00000000-0005-0000-0000-0000A6520000}"/>
    <cellStyle name="Normal 7 6 2 2" xfId="19667" xr:uid="{00000000-0005-0000-0000-0000A7520000}"/>
    <cellStyle name="Normal 7 6 2 2 2" xfId="19668" xr:uid="{00000000-0005-0000-0000-0000A8520000}"/>
    <cellStyle name="Normal 7 6 2 2 3" xfId="19669" xr:uid="{00000000-0005-0000-0000-0000A9520000}"/>
    <cellStyle name="Normal 7 6 2 2 4" xfId="19670" xr:uid="{00000000-0005-0000-0000-0000AA520000}"/>
    <cellStyle name="Normal 7 6 2 3" xfId="19671" xr:uid="{00000000-0005-0000-0000-0000AB520000}"/>
    <cellStyle name="Normal 7 6 2 4" xfId="19672" xr:uid="{00000000-0005-0000-0000-0000AC520000}"/>
    <cellStyle name="Normal 7 6 2 5" xfId="19673" xr:uid="{00000000-0005-0000-0000-0000AD520000}"/>
    <cellStyle name="Normal 7 6 3" xfId="19674" xr:uid="{00000000-0005-0000-0000-0000AE520000}"/>
    <cellStyle name="Normal 7 6 4" xfId="19675" xr:uid="{00000000-0005-0000-0000-0000AF520000}"/>
    <cellStyle name="Normal 7 6 5" xfId="19676" xr:uid="{00000000-0005-0000-0000-0000B0520000}"/>
    <cellStyle name="Normal 7 6 6" xfId="19677" xr:uid="{00000000-0005-0000-0000-0000B1520000}"/>
    <cellStyle name="Normal 7 6 7" xfId="19678" xr:uid="{00000000-0005-0000-0000-0000B2520000}"/>
    <cellStyle name="Normal 7 6 8" xfId="19679" xr:uid="{00000000-0005-0000-0000-0000B3520000}"/>
    <cellStyle name="Normal 7 6 9" xfId="19680" xr:uid="{00000000-0005-0000-0000-0000B4520000}"/>
    <cellStyle name="Normal 7 7" xfId="19681" xr:uid="{00000000-0005-0000-0000-0000B5520000}"/>
    <cellStyle name="Normal 7 7 10" xfId="19682" xr:uid="{00000000-0005-0000-0000-0000B6520000}"/>
    <cellStyle name="Normal 7 7 11" xfId="19683" xr:uid="{00000000-0005-0000-0000-0000B7520000}"/>
    <cellStyle name="Normal 7 7 12" xfId="19684" xr:uid="{00000000-0005-0000-0000-0000B8520000}"/>
    <cellStyle name="Normal 7 7 13" xfId="19685" xr:uid="{00000000-0005-0000-0000-0000B9520000}"/>
    <cellStyle name="Normal 7 7 2" xfId="19686" xr:uid="{00000000-0005-0000-0000-0000BA520000}"/>
    <cellStyle name="Normal 7 7 2 2" xfId="19687" xr:uid="{00000000-0005-0000-0000-0000BB520000}"/>
    <cellStyle name="Normal 7 7 2 2 2" xfId="19688" xr:uid="{00000000-0005-0000-0000-0000BC520000}"/>
    <cellStyle name="Normal 7 7 2 2 3" xfId="19689" xr:uid="{00000000-0005-0000-0000-0000BD520000}"/>
    <cellStyle name="Normal 7 7 2 2 4" xfId="19690" xr:uid="{00000000-0005-0000-0000-0000BE520000}"/>
    <cellStyle name="Normal 7 7 2 3" xfId="19691" xr:uid="{00000000-0005-0000-0000-0000BF520000}"/>
    <cellStyle name="Normal 7 7 2 4" xfId="19692" xr:uid="{00000000-0005-0000-0000-0000C0520000}"/>
    <cellStyle name="Normal 7 7 2 5" xfId="19693" xr:uid="{00000000-0005-0000-0000-0000C1520000}"/>
    <cellStyle name="Normal 7 7 3" xfId="19694" xr:uid="{00000000-0005-0000-0000-0000C2520000}"/>
    <cellStyle name="Normal 7 7 4" xfId="19695" xr:uid="{00000000-0005-0000-0000-0000C3520000}"/>
    <cellStyle name="Normal 7 7 5" xfId="19696" xr:uid="{00000000-0005-0000-0000-0000C4520000}"/>
    <cellStyle name="Normal 7 7 6" xfId="19697" xr:uid="{00000000-0005-0000-0000-0000C5520000}"/>
    <cellStyle name="Normal 7 7 7" xfId="19698" xr:uid="{00000000-0005-0000-0000-0000C6520000}"/>
    <cellStyle name="Normal 7 7 8" xfId="19699" xr:uid="{00000000-0005-0000-0000-0000C7520000}"/>
    <cellStyle name="Normal 7 7 9" xfId="19700" xr:uid="{00000000-0005-0000-0000-0000C8520000}"/>
    <cellStyle name="Normal 7 8" xfId="19701" xr:uid="{00000000-0005-0000-0000-0000C9520000}"/>
    <cellStyle name="Normal 7 8 10" xfId="19702" xr:uid="{00000000-0005-0000-0000-0000CA520000}"/>
    <cellStyle name="Normal 7 8 11" xfId="19703" xr:uid="{00000000-0005-0000-0000-0000CB520000}"/>
    <cellStyle name="Normal 7 8 12" xfId="19704" xr:uid="{00000000-0005-0000-0000-0000CC520000}"/>
    <cellStyle name="Normal 7 8 13" xfId="19705" xr:uid="{00000000-0005-0000-0000-0000CD520000}"/>
    <cellStyle name="Normal 7 8 2" xfId="19706" xr:uid="{00000000-0005-0000-0000-0000CE520000}"/>
    <cellStyle name="Normal 7 8 2 2" xfId="19707" xr:uid="{00000000-0005-0000-0000-0000CF520000}"/>
    <cellStyle name="Normal 7 8 2 2 2" xfId="19708" xr:uid="{00000000-0005-0000-0000-0000D0520000}"/>
    <cellStyle name="Normal 7 8 2 2 3" xfId="19709" xr:uid="{00000000-0005-0000-0000-0000D1520000}"/>
    <cellStyle name="Normal 7 8 2 2 4" xfId="19710" xr:uid="{00000000-0005-0000-0000-0000D2520000}"/>
    <cellStyle name="Normal 7 8 2 3" xfId="19711" xr:uid="{00000000-0005-0000-0000-0000D3520000}"/>
    <cellStyle name="Normal 7 8 2 4" xfId="19712" xr:uid="{00000000-0005-0000-0000-0000D4520000}"/>
    <cellStyle name="Normal 7 8 2 5" xfId="19713" xr:uid="{00000000-0005-0000-0000-0000D5520000}"/>
    <cellStyle name="Normal 7 8 3" xfId="19714" xr:uid="{00000000-0005-0000-0000-0000D6520000}"/>
    <cellStyle name="Normal 7 8 4" xfId="19715" xr:uid="{00000000-0005-0000-0000-0000D7520000}"/>
    <cellStyle name="Normal 7 8 5" xfId="19716" xr:uid="{00000000-0005-0000-0000-0000D8520000}"/>
    <cellStyle name="Normal 7 8 6" xfId="19717" xr:uid="{00000000-0005-0000-0000-0000D9520000}"/>
    <cellStyle name="Normal 7 8 7" xfId="19718" xr:uid="{00000000-0005-0000-0000-0000DA520000}"/>
    <cellStyle name="Normal 7 8 8" xfId="19719" xr:uid="{00000000-0005-0000-0000-0000DB520000}"/>
    <cellStyle name="Normal 7 8 9" xfId="19720" xr:uid="{00000000-0005-0000-0000-0000DC520000}"/>
    <cellStyle name="Normal 7 9" xfId="19721" xr:uid="{00000000-0005-0000-0000-0000DD520000}"/>
    <cellStyle name="Normal 7 9 10" xfId="19722" xr:uid="{00000000-0005-0000-0000-0000DE520000}"/>
    <cellStyle name="Normal 7 9 11" xfId="19723" xr:uid="{00000000-0005-0000-0000-0000DF520000}"/>
    <cellStyle name="Normal 7 9 12" xfId="19724" xr:uid="{00000000-0005-0000-0000-0000E0520000}"/>
    <cellStyle name="Normal 7 9 13" xfId="19725" xr:uid="{00000000-0005-0000-0000-0000E1520000}"/>
    <cellStyle name="Normal 7 9 2" xfId="19726" xr:uid="{00000000-0005-0000-0000-0000E2520000}"/>
    <cellStyle name="Normal 7 9 2 2" xfId="19727" xr:uid="{00000000-0005-0000-0000-0000E3520000}"/>
    <cellStyle name="Normal 7 9 2 2 2" xfId="19728" xr:uid="{00000000-0005-0000-0000-0000E4520000}"/>
    <cellStyle name="Normal 7 9 2 2 3" xfId="19729" xr:uid="{00000000-0005-0000-0000-0000E5520000}"/>
    <cellStyle name="Normal 7 9 2 2 4" xfId="19730" xr:uid="{00000000-0005-0000-0000-0000E6520000}"/>
    <cellStyle name="Normal 7 9 2 3" xfId="19731" xr:uid="{00000000-0005-0000-0000-0000E7520000}"/>
    <cellStyle name="Normal 7 9 2 4" xfId="19732" xr:uid="{00000000-0005-0000-0000-0000E8520000}"/>
    <cellStyle name="Normal 7 9 2 5" xfId="19733" xr:uid="{00000000-0005-0000-0000-0000E9520000}"/>
    <cellStyle name="Normal 7 9 3" xfId="19734" xr:uid="{00000000-0005-0000-0000-0000EA520000}"/>
    <cellStyle name="Normal 7 9 4" xfId="19735" xr:uid="{00000000-0005-0000-0000-0000EB520000}"/>
    <cellStyle name="Normal 7 9 5" xfId="19736" xr:uid="{00000000-0005-0000-0000-0000EC520000}"/>
    <cellStyle name="Normal 7 9 6" xfId="19737" xr:uid="{00000000-0005-0000-0000-0000ED520000}"/>
    <cellStyle name="Normal 7 9 7" xfId="19738" xr:uid="{00000000-0005-0000-0000-0000EE520000}"/>
    <cellStyle name="Normal 7 9 8" xfId="19739" xr:uid="{00000000-0005-0000-0000-0000EF520000}"/>
    <cellStyle name="Normal 7 9 9" xfId="19740" xr:uid="{00000000-0005-0000-0000-0000F0520000}"/>
    <cellStyle name="Normal 70" xfId="20512" xr:uid="{00000000-0005-0000-0000-0000F1520000}"/>
    <cellStyle name="Normal 70 2" xfId="22042" xr:uid="{00000000-0005-0000-0000-0000F2520000}"/>
    <cellStyle name="Normal 70 2 2" xfId="22043" xr:uid="{00000000-0005-0000-0000-0000F3520000}"/>
    <cellStyle name="Normal 70 2 2 2" xfId="22045" xr:uid="{00000000-0005-0000-0000-0000F4520000}"/>
    <cellStyle name="Normal 71" xfId="20514" xr:uid="{00000000-0005-0000-0000-0000F5520000}"/>
    <cellStyle name="Normal 72" xfId="20516" xr:uid="{00000000-0005-0000-0000-0000F6520000}"/>
    <cellStyle name="Normal 73" xfId="21998" xr:uid="{00000000-0005-0000-0000-0000F7520000}"/>
    <cellStyle name="Normal 74" xfId="22040" xr:uid="{00000000-0005-0000-0000-0000F8520000}"/>
    <cellStyle name="Normal 8" xfId="2214" xr:uid="{00000000-0005-0000-0000-0000F9520000}"/>
    <cellStyle name="Normal 8 10" xfId="19741" xr:uid="{00000000-0005-0000-0000-0000FA520000}"/>
    <cellStyle name="Normal 8 10 10" xfId="19742" xr:uid="{00000000-0005-0000-0000-0000FB520000}"/>
    <cellStyle name="Normal 8 10 11" xfId="19743" xr:uid="{00000000-0005-0000-0000-0000FC520000}"/>
    <cellStyle name="Normal 8 10 12" xfId="19744" xr:uid="{00000000-0005-0000-0000-0000FD520000}"/>
    <cellStyle name="Normal 8 10 13" xfId="19745" xr:uid="{00000000-0005-0000-0000-0000FE520000}"/>
    <cellStyle name="Normal 8 10 14" xfId="19746" xr:uid="{00000000-0005-0000-0000-0000FF520000}"/>
    <cellStyle name="Normal 8 10 15" xfId="19747" xr:uid="{00000000-0005-0000-0000-000000530000}"/>
    <cellStyle name="Normal 8 10 16" xfId="19748" xr:uid="{00000000-0005-0000-0000-000001530000}"/>
    <cellStyle name="Normal 8 10 2" xfId="19749" xr:uid="{00000000-0005-0000-0000-000002530000}"/>
    <cellStyle name="Normal 8 10 2 2" xfId="19750" xr:uid="{00000000-0005-0000-0000-000003530000}"/>
    <cellStyle name="Normal 8 10 2 3" xfId="19751" xr:uid="{00000000-0005-0000-0000-000004530000}"/>
    <cellStyle name="Normal 8 10 2 4" xfId="19752" xr:uid="{00000000-0005-0000-0000-000005530000}"/>
    <cellStyle name="Normal 8 10 3" xfId="19753" xr:uid="{00000000-0005-0000-0000-000006530000}"/>
    <cellStyle name="Normal 8 10 4" xfId="19754" xr:uid="{00000000-0005-0000-0000-000007530000}"/>
    <cellStyle name="Normal 8 10 5" xfId="19755" xr:uid="{00000000-0005-0000-0000-000008530000}"/>
    <cellStyle name="Normal 8 10 6" xfId="19756" xr:uid="{00000000-0005-0000-0000-000009530000}"/>
    <cellStyle name="Normal 8 10 7" xfId="19757" xr:uid="{00000000-0005-0000-0000-00000A530000}"/>
    <cellStyle name="Normal 8 10 8" xfId="19758" xr:uid="{00000000-0005-0000-0000-00000B530000}"/>
    <cellStyle name="Normal 8 10 9" xfId="19759" xr:uid="{00000000-0005-0000-0000-00000C530000}"/>
    <cellStyle name="Normal 8 11" xfId="19760" xr:uid="{00000000-0005-0000-0000-00000D530000}"/>
    <cellStyle name="Normal 8 11 10" xfId="19761" xr:uid="{00000000-0005-0000-0000-00000E530000}"/>
    <cellStyle name="Normal 8 11 11" xfId="19762" xr:uid="{00000000-0005-0000-0000-00000F530000}"/>
    <cellStyle name="Normal 8 11 12" xfId="19763" xr:uid="{00000000-0005-0000-0000-000010530000}"/>
    <cellStyle name="Normal 8 11 13" xfId="19764" xr:uid="{00000000-0005-0000-0000-000011530000}"/>
    <cellStyle name="Normal 8 11 14" xfId="19765" xr:uid="{00000000-0005-0000-0000-000012530000}"/>
    <cellStyle name="Normal 8 11 15" xfId="19766" xr:uid="{00000000-0005-0000-0000-000013530000}"/>
    <cellStyle name="Normal 8 11 16" xfId="19767" xr:uid="{00000000-0005-0000-0000-000014530000}"/>
    <cellStyle name="Normal 8 11 2" xfId="19768" xr:uid="{00000000-0005-0000-0000-000015530000}"/>
    <cellStyle name="Normal 8 11 2 2" xfId="19769" xr:uid="{00000000-0005-0000-0000-000016530000}"/>
    <cellStyle name="Normal 8 11 2 3" xfId="19770" xr:uid="{00000000-0005-0000-0000-000017530000}"/>
    <cellStyle name="Normal 8 11 2 4" xfId="19771" xr:uid="{00000000-0005-0000-0000-000018530000}"/>
    <cellStyle name="Normal 8 11 3" xfId="19772" xr:uid="{00000000-0005-0000-0000-000019530000}"/>
    <cellStyle name="Normal 8 11 4" xfId="19773" xr:uid="{00000000-0005-0000-0000-00001A530000}"/>
    <cellStyle name="Normal 8 11 5" xfId="19774" xr:uid="{00000000-0005-0000-0000-00001B530000}"/>
    <cellStyle name="Normal 8 11 6" xfId="19775" xr:uid="{00000000-0005-0000-0000-00001C530000}"/>
    <cellStyle name="Normal 8 11 7" xfId="19776" xr:uid="{00000000-0005-0000-0000-00001D530000}"/>
    <cellStyle name="Normal 8 11 8" xfId="19777" xr:uid="{00000000-0005-0000-0000-00001E530000}"/>
    <cellStyle name="Normal 8 11 9" xfId="19778" xr:uid="{00000000-0005-0000-0000-00001F530000}"/>
    <cellStyle name="Normal 8 12" xfId="19779" xr:uid="{00000000-0005-0000-0000-000020530000}"/>
    <cellStyle name="Normal 8 12 10" xfId="19780" xr:uid="{00000000-0005-0000-0000-000021530000}"/>
    <cellStyle name="Normal 8 12 11" xfId="19781" xr:uid="{00000000-0005-0000-0000-000022530000}"/>
    <cellStyle name="Normal 8 12 12" xfId="19782" xr:uid="{00000000-0005-0000-0000-000023530000}"/>
    <cellStyle name="Normal 8 12 13" xfId="19783" xr:uid="{00000000-0005-0000-0000-000024530000}"/>
    <cellStyle name="Normal 8 12 14" xfId="19784" xr:uid="{00000000-0005-0000-0000-000025530000}"/>
    <cellStyle name="Normal 8 12 15" xfId="19785" xr:uid="{00000000-0005-0000-0000-000026530000}"/>
    <cellStyle name="Normal 8 12 16" xfId="19786" xr:uid="{00000000-0005-0000-0000-000027530000}"/>
    <cellStyle name="Normal 8 12 2" xfId="19787" xr:uid="{00000000-0005-0000-0000-000028530000}"/>
    <cellStyle name="Normal 8 12 2 2" xfId="19788" xr:uid="{00000000-0005-0000-0000-000029530000}"/>
    <cellStyle name="Normal 8 12 2 3" xfId="19789" xr:uid="{00000000-0005-0000-0000-00002A530000}"/>
    <cellStyle name="Normal 8 12 2 4" xfId="19790" xr:uid="{00000000-0005-0000-0000-00002B530000}"/>
    <cellStyle name="Normal 8 12 3" xfId="19791" xr:uid="{00000000-0005-0000-0000-00002C530000}"/>
    <cellStyle name="Normal 8 12 4" xfId="19792" xr:uid="{00000000-0005-0000-0000-00002D530000}"/>
    <cellStyle name="Normal 8 12 5" xfId="19793" xr:uid="{00000000-0005-0000-0000-00002E530000}"/>
    <cellStyle name="Normal 8 12 6" xfId="19794" xr:uid="{00000000-0005-0000-0000-00002F530000}"/>
    <cellStyle name="Normal 8 12 7" xfId="19795" xr:uid="{00000000-0005-0000-0000-000030530000}"/>
    <cellStyle name="Normal 8 12 8" xfId="19796" xr:uid="{00000000-0005-0000-0000-000031530000}"/>
    <cellStyle name="Normal 8 12 9" xfId="19797" xr:uid="{00000000-0005-0000-0000-000032530000}"/>
    <cellStyle name="Normal 8 13" xfId="19798" xr:uid="{00000000-0005-0000-0000-000033530000}"/>
    <cellStyle name="Normal 8 13 10" xfId="19799" xr:uid="{00000000-0005-0000-0000-000034530000}"/>
    <cellStyle name="Normal 8 13 11" xfId="19800" xr:uid="{00000000-0005-0000-0000-000035530000}"/>
    <cellStyle name="Normal 8 13 12" xfId="19801" xr:uid="{00000000-0005-0000-0000-000036530000}"/>
    <cellStyle name="Normal 8 13 13" xfId="19802" xr:uid="{00000000-0005-0000-0000-000037530000}"/>
    <cellStyle name="Normal 8 13 14" xfId="19803" xr:uid="{00000000-0005-0000-0000-000038530000}"/>
    <cellStyle name="Normal 8 13 15" xfId="19804" xr:uid="{00000000-0005-0000-0000-000039530000}"/>
    <cellStyle name="Normal 8 13 16" xfId="19805" xr:uid="{00000000-0005-0000-0000-00003A530000}"/>
    <cellStyle name="Normal 8 13 2" xfId="19806" xr:uid="{00000000-0005-0000-0000-00003B530000}"/>
    <cellStyle name="Normal 8 13 2 2" xfId="19807" xr:uid="{00000000-0005-0000-0000-00003C530000}"/>
    <cellStyle name="Normal 8 13 2 3" xfId="19808" xr:uid="{00000000-0005-0000-0000-00003D530000}"/>
    <cellStyle name="Normal 8 13 2 4" xfId="19809" xr:uid="{00000000-0005-0000-0000-00003E530000}"/>
    <cellStyle name="Normal 8 13 3" xfId="19810" xr:uid="{00000000-0005-0000-0000-00003F530000}"/>
    <cellStyle name="Normal 8 13 4" xfId="19811" xr:uid="{00000000-0005-0000-0000-000040530000}"/>
    <cellStyle name="Normal 8 13 5" xfId="19812" xr:uid="{00000000-0005-0000-0000-000041530000}"/>
    <cellStyle name="Normal 8 13 6" xfId="19813" xr:uid="{00000000-0005-0000-0000-000042530000}"/>
    <cellStyle name="Normal 8 13 7" xfId="19814" xr:uid="{00000000-0005-0000-0000-000043530000}"/>
    <cellStyle name="Normal 8 13 8" xfId="19815" xr:uid="{00000000-0005-0000-0000-000044530000}"/>
    <cellStyle name="Normal 8 13 9" xfId="19816" xr:uid="{00000000-0005-0000-0000-000045530000}"/>
    <cellStyle name="Normal 8 14" xfId="19817" xr:uid="{00000000-0005-0000-0000-000046530000}"/>
    <cellStyle name="Normal 8 14 10" xfId="19818" xr:uid="{00000000-0005-0000-0000-000047530000}"/>
    <cellStyle name="Normal 8 14 11" xfId="19819" xr:uid="{00000000-0005-0000-0000-000048530000}"/>
    <cellStyle name="Normal 8 14 12" xfId="19820" xr:uid="{00000000-0005-0000-0000-000049530000}"/>
    <cellStyle name="Normal 8 14 13" xfId="19821" xr:uid="{00000000-0005-0000-0000-00004A530000}"/>
    <cellStyle name="Normal 8 14 14" xfId="19822" xr:uid="{00000000-0005-0000-0000-00004B530000}"/>
    <cellStyle name="Normal 8 14 15" xfId="19823" xr:uid="{00000000-0005-0000-0000-00004C530000}"/>
    <cellStyle name="Normal 8 14 16" xfId="19824" xr:uid="{00000000-0005-0000-0000-00004D530000}"/>
    <cellStyle name="Normal 8 14 2" xfId="19825" xr:uid="{00000000-0005-0000-0000-00004E530000}"/>
    <cellStyle name="Normal 8 14 2 2" xfId="19826" xr:uid="{00000000-0005-0000-0000-00004F530000}"/>
    <cellStyle name="Normal 8 14 2 3" xfId="19827" xr:uid="{00000000-0005-0000-0000-000050530000}"/>
    <cellStyle name="Normal 8 14 2 4" xfId="19828" xr:uid="{00000000-0005-0000-0000-000051530000}"/>
    <cellStyle name="Normal 8 14 3" xfId="19829" xr:uid="{00000000-0005-0000-0000-000052530000}"/>
    <cellStyle name="Normal 8 14 4" xfId="19830" xr:uid="{00000000-0005-0000-0000-000053530000}"/>
    <cellStyle name="Normal 8 14 5" xfId="19831" xr:uid="{00000000-0005-0000-0000-000054530000}"/>
    <cellStyle name="Normal 8 14 6" xfId="19832" xr:uid="{00000000-0005-0000-0000-000055530000}"/>
    <cellStyle name="Normal 8 14 7" xfId="19833" xr:uid="{00000000-0005-0000-0000-000056530000}"/>
    <cellStyle name="Normal 8 14 8" xfId="19834" xr:uid="{00000000-0005-0000-0000-000057530000}"/>
    <cellStyle name="Normal 8 14 9" xfId="19835" xr:uid="{00000000-0005-0000-0000-000058530000}"/>
    <cellStyle name="Normal 8 15" xfId="19836" xr:uid="{00000000-0005-0000-0000-000059530000}"/>
    <cellStyle name="Normal 8 15 10" xfId="19837" xr:uid="{00000000-0005-0000-0000-00005A530000}"/>
    <cellStyle name="Normal 8 15 11" xfId="19838" xr:uid="{00000000-0005-0000-0000-00005B530000}"/>
    <cellStyle name="Normal 8 15 12" xfId="19839" xr:uid="{00000000-0005-0000-0000-00005C530000}"/>
    <cellStyle name="Normal 8 15 13" xfId="19840" xr:uid="{00000000-0005-0000-0000-00005D530000}"/>
    <cellStyle name="Normal 8 15 14" xfId="19841" xr:uid="{00000000-0005-0000-0000-00005E530000}"/>
    <cellStyle name="Normal 8 15 15" xfId="19842" xr:uid="{00000000-0005-0000-0000-00005F530000}"/>
    <cellStyle name="Normal 8 15 16" xfId="19843" xr:uid="{00000000-0005-0000-0000-000060530000}"/>
    <cellStyle name="Normal 8 15 2" xfId="19844" xr:uid="{00000000-0005-0000-0000-000061530000}"/>
    <cellStyle name="Normal 8 15 2 2" xfId="19845" xr:uid="{00000000-0005-0000-0000-000062530000}"/>
    <cellStyle name="Normal 8 15 2 3" xfId="19846" xr:uid="{00000000-0005-0000-0000-000063530000}"/>
    <cellStyle name="Normal 8 15 2 4" xfId="19847" xr:uid="{00000000-0005-0000-0000-000064530000}"/>
    <cellStyle name="Normal 8 15 3" xfId="19848" xr:uid="{00000000-0005-0000-0000-000065530000}"/>
    <cellStyle name="Normal 8 15 4" xfId="19849" xr:uid="{00000000-0005-0000-0000-000066530000}"/>
    <cellStyle name="Normal 8 15 5" xfId="19850" xr:uid="{00000000-0005-0000-0000-000067530000}"/>
    <cellStyle name="Normal 8 15 6" xfId="19851" xr:uid="{00000000-0005-0000-0000-000068530000}"/>
    <cellStyle name="Normal 8 15 7" xfId="19852" xr:uid="{00000000-0005-0000-0000-000069530000}"/>
    <cellStyle name="Normal 8 15 8" xfId="19853" xr:uid="{00000000-0005-0000-0000-00006A530000}"/>
    <cellStyle name="Normal 8 15 9" xfId="19854" xr:uid="{00000000-0005-0000-0000-00006B530000}"/>
    <cellStyle name="Normal 8 16" xfId="19855" xr:uid="{00000000-0005-0000-0000-00006C530000}"/>
    <cellStyle name="Normal 8 16 10" xfId="19856" xr:uid="{00000000-0005-0000-0000-00006D530000}"/>
    <cellStyle name="Normal 8 16 11" xfId="19857" xr:uid="{00000000-0005-0000-0000-00006E530000}"/>
    <cellStyle name="Normal 8 16 12" xfId="19858" xr:uid="{00000000-0005-0000-0000-00006F530000}"/>
    <cellStyle name="Normal 8 16 13" xfId="19859" xr:uid="{00000000-0005-0000-0000-000070530000}"/>
    <cellStyle name="Normal 8 16 14" xfId="19860" xr:uid="{00000000-0005-0000-0000-000071530000}"/>
    <cellStyle name="Normal 8 16 15" xfId="19861" xr:uid="{00000000-0005-0000-0000-000072530000}"/>
    <cellStyle name="Normal 8 16 16" xfId="19862" xr:uid="{00000000-0005-0000-0000-000073530000}"/>
    <cellStyle name="Normal 8 16 2" xfId="19863" xr:uid="{00000000-0005-0000-0000-000074530000}"/>
    <cellStyle name="Normal 8 16 2 2" xfId="19864" xr:uid="{00000000-0005-0000-0000-000075530000}"/>
    <cellStyle name="Normal 8 16 2 3" xfId="19865" xr:uid="{00000000-0005-0000-0000-000076530000}"/>
    <cellStyle name="Normal 8 16 2 4" xfId="19866" xr:uid="{00000000-0005-0000-0000-000077530000}"/>
    <cellStyle name="Normal 8 16 3" xfId="19867" xr:uid="{00000000-0005-0000-0000-000078530000}"/>
    <cellStyle name="Normal 8 16 4" xfId="19868" xr:uid="{00000000-0005-0000-0000-000079530000}"/>
    <cellStyle name="Normal 8 16 5" xfId="19869" xr:uid="{00000000-0005-0000-0000-00007A530000}"/>
    <cellStyle name="Normal 8 16 6" xfId="19870" xr:uid="{00000000-0005-0000-0000-00007B530000}"/>
    <cellStyle name="Normal 8 16 7" xfId="19871" xr:uid="{00000000-0005-0000-0000-00007C530000}"/>
    <cellStyle name="Normal 8 16 8" xfId="19872" xr:uid="{00000000-0005-0000-0000-00007D530000}"/>
    <cellStyle name="Normal 8 16 9" xfId="19873" xr:uid="{00000000-0005-0000-0000-00007E530000}"/>
    <cellStyle name="Normal 8 17" xfId="19874" xr:uid="{00000000-0005-0000-0000-00007F530000}"/>
    <cellStyle name="Normal 8 17 2" xfId="19875" xr:uid="{00000000-0005-0000-0000-000080530000}"/>
    <cellStyle name="Normal 8 17 2 2" xfId="19876" xr:uid="{00000000-0005-0000-0000-000081530000}"/>
    <cellStyle name="Normal 8 17 2 3" xfId="19877" xr:uid="{00000000-0005-0000-0000-000082530000}"/>
    <cellStyle name="Normal 8 17 2 4" xfId="19878" xr:uid="{00000000-0005-0000-0000-000083530000}"/>
    <cellStyle name="Normal 8 17 3" xfId="19879" xr:uid="{00000000-0005-0000-0000-000084530000}"/>
    <cellStyle name="Normal 8 17 4" xfId="19880" xr:uid="{00000000-0005-0000-0000-000085530000}"/>
    <cellStyle name="Normal 8 17 5" xfId="19881" xr:uid="{00000000-0005-0000-0000-000086530000}"/>
    <cellStyle name="Normal 8 18" xfId="19882" xr:uid="{00000000-0005-0000-0000-000087530000}"/>
    <cellStyle name="Normal 8 19" xfId="19883" xr:uid="{00000000-0005-0000-0000-000088530000}"/>
    <cellStyle name="Normal 8 2" xfId="19884" xr:uid="{00000000-0005-0000-0000-000089530000}"/>
    <cellStyle name="Normal 8 2 10" xfId="19885" xr:uid="{00000000-0005-0000-0000-00008A530000}"/>
    <cellStyle name="Normal 8 2 11" xfId="19886" xr:uid="{00000000-0005-0000-0000-00008B530000}"/>
    <cellStyle name="Normal 8 2 12" xfId="19887" xr:uid="{00000000-0005-0000-0000-00008C530000}"/>
    <cellStyle name="Normal 8 2 13" xfId="19888" xr:uid="{00000000-0005-0000-0000-00008D530000}"/>
    <cellStyle name="Normal 8 2 14" xfId="19889" xr:uid="{00000000-0005-0000-0000-00008E530000}"/>
    <cellStyle name="Normal 8 2 15" xfId="19890" xr:uid="{00000000-0005-0000-0000-00008F530000}"/>
    <cellStyle name="Normal 8 2 16" xfId="19891" xr:uid="{00000000-0005-0000-0000-000090530000}"/>
    <cellStyle name="Normal 8 2 2" xfId="19892" xr:uid="{00000000-0005-0000-0000-000091530000}"/>
    <cellStyle name="Normal 8 2 2 2" xfId="19893" xr:uid="{00000000-0005-0000-0000-000092530000}"/>
    <cellStyle name="Normal 8 2 2 3" xfId="19894" xr:uid="{00000000-0005-0000-0000-000093530000}"/>
    <cellStyle name="Normal 8 2 2 4" xfId="19895" xr:uid="{00000000-0005-0000-0000-000094530000}"/>
    <cellStyle name="Normal 8 2 3" xfId="19896" xr:uid="{00000000-0005-0000-0000-000095530000}"/>
    <cellStyle name="Normal 8 2 4" xfId="19897" xr:uid="{00000000-0005-0000-0000-000096530000}"/>
    <cellStyle name="Normal 8 2 5" xfId="19898" xr:uid="{00000000-0005-0000-0000-000097530000}"/>
    <cellStyle name="Normal 8 2 6" xfId="19899" xr:uid="{00000000-0005-0000-0000-000098530000}"/>
    <cellStyle name="Normal 8 2 7" xfId="19900" xr:uid="{00000000-0005-0000-0000-000099530000}"/>
    <cellStyle name="Normal 8 2 8" xfId="19901" xr:uid="{00000000-0005-0000-0000-00009A530000}"/>
    <cellStyle name="Normal 8 2 9" xfId="19902" xr:uid="{00000000-0005-0000-0000-00009B530000}"/>
    <cellStyle name="Normal 8 20" xfId="19903" xr:uid="{00000000-0005-0000-0000-00009C530000}"/>
    <cellStyle name="Normal 8 21" xfId="19904" xr:uid="{00000000-0005-0000-0000-00009D530000}"/>
    <cellStyle name="Normal 8 22" xfId="19905" xr:uid="{00000000-0005-0000-0000-00009E530000}"/>
    <cellStyle name="Normal 8 23" xfId="19906" xr:uid="{00000000-0005-0000-0000-00009F530000}"/>
    <cellStyle name="Normal 8 24" xfId="19907" xr:uid="{00000000-0005-0000-0000-0000A0530000}"/>
    <cellStyle name="Normal 8 25" xfId="19908" xr:uid="{00000000-0005-0000-0000-0000A1530000}"/>
    <cellStyle name="Normal 8 26" xfId="19909" xr:uid="{00000000-0005-0000-0000-0000A2530000}"/>
    <cellStyle name="Normal 8 27" xfId="19910" xr:uid="{00000000-0005-0000-0000-0000A3530000}"/>
    <cellStyle name="Normal 8 28" xfId="19911" xr:uid="{00000000-0005-0000-0000-0000A4530000}"/>
    <cellStyle name="Normal 8 29" xfId="19912" xr:uid="{00000000-0005-0000-0000-0000A5530000}"/>
    <cellStyle name="Normal 8 3" xfId="19913" xr:uid="{00000000-0005-0000-0000-0000A6530000}"/>
    <cellStyle name="Normal 8 3 10" xfId="19914" xr:uid="{00000000-0005-0000-0000-0000A7530000}"/>
    <cellStyle name="Normal 8 3 11" xfId="19915" xr:uid="{00000000-0005-0000-0000-0000A8530000}"/>
    <cellStyle name="Normal 8 3 12" xfId="19916" xr:uid="{00000000-0005-0000-0000-0000A9530000}"/>
    <cellStyle name="Normal 8 3 13" xfId="19917" xr:uid="{00000000-0005-0000-0000-0000AA530000}"/>
    <cellStyle name="Normal 8 3 14" xfId="19918" xr:uid="{00000000-0005-0000-0000-0000AB530000}"/>
    <cellStyle name="Normal 8 3 15" xfId="19919" xr:uid="{00000000-0005-0000-0000-0000AC530000}"/>
    <cellStyle name="Normal 8 3 16" xfId="19920" xr:uid="{00000000-0005-0000-0000-0000AD530000}"/>
    <cellStyle name="Normal 8 3 2" xfId="19921" xr:uid="{00000000-0005-0000-0000-0000AE530000}"/>
    <cellStyle name="Normal 8 3 2 2" xfId="19922" xr:uid="{00000000-0005-0000-0000-0000AF530000}"/>
    <cellStyle name="Normal 8 3 2 3" xfId="19923" xr:uid="{00000000-0005-0000-0000-0000B0530000}"/>
    <cellStyle name="Normal 8 3 2 4" xfId="19924" xr:uid="{00000000-0005-0000-0000-0000B1530000}"/>
    <cellStyle name="Normal 8 3 3" xfId="19925" xr:uid="{00000000-0005-0000-0000-0000B2530000}"/>
    <cellStyle name="Normal 8 3 4" xfId="19926" xr:uid="{00000000-0005-0000-0000-0000B3530000}"/>
    <cellStyle name="Normal 8 3 5" xfId="19927" xr:uid="{00000000-0005-0000-0000-0000B4530000}"/>
    <cellStyle name="Normal 8 3 6" xfId="19928" xr:uid="{00000000-0005-0000-0000-0000B5530000}"/>
    <cellStyle name="Normal 8 3 7" xfId="19929" xr:uid="{00000000-0005-0000-0000-0000B6530000}"/>
    <cellStyle name="Normal 8 3 8" xfId="19930" xr:uid="{00000000-0005-0000-0000-0000B7530000}"/>
    <cellStyle name="Normal 8 3 9" xfId="19931" xr:uid="{00000000-0005-0000-0000-0000B8530000}"/>
    <cellStyle name="Normal 8 30" xfId="19932" xr:uid="{00000000-0005-0000-0000-0000B9530000}"/>
    <cellStyle name="Normal 8 31" xfId="19933" xr:uid="{00000000-0005-0000-0000-0000BA530000}"/>
    <cellStyle name="Normal 8 32" xfId="19934" xr:uid="{00000000-0005-0000-0000-0000BB530000}"/>
    <cellStyle name="Normal 8 33" xfId="19935" xr:uid="{00000000-0005-0000-0000-0000BC530000}"/>
    <cellStyle name="Normal 8 34" xfId="19936" xr:uid="{00000000-0005-0000-0000-0000BD530000}"/>
    <cellStyle name="Normal 8 35" xfId="21994" xr:uid="{00000000-0005-0000-0000-0000BE530000}"/>
    <cellStyle name="Normal 8 4" xfId="19937" xr:uid="{00000000-0005-0000-0000-0000BF530000}"/>
    <cellStyle name="Normal 8 4 10" xfId="19938" xr:uid="{00000000-0005-0000-0000-0000C0530000}"/>
    <cellStyle name="Normal 8 4 11" xfId="19939" xr:uid="{00000000-0005-0000-0000-0000C1530000}"/>
    <cellStyle name="Normal 8 4 12" xfId="19940" xr:uid="{00000000-0005-0000-0000-0000C2530000}"/>
    <cellStyle name="Normal 8 4 13" xfId="19941" xr:uid="{00000000-0005-0000-0000-0000C3530000}"/>
    <cellStyle name="Normal 8 4 14" xfId="19942" xr:uid="{00000000-0005-0000-0000-0000C4530000}"/>
    <cellStyle name="Normal 8 4 15" xfId="19943" xr:uid="{00000000-0005-0000-0000-0000C5530000}"/>
    <cellStyle name="Normal 8 4 16" xfId="19944" xr:uid="{00000000-0005-0000-0000-0000C6530000}"/>
    <cellStyle name="Normal 8 4 2" xfId="19945" xr:uid="{00000000-0005-0000-0000-0000C7530000}"/>
    <cellStyle name="Normal 8 4 2 2" xfId="19946" xr:uid="{00000000-0005-0000-0000-0000C8530000}"/>
    <cellStyle name="Normal 8 4 2 3" xfId="19947" xr:uid="{00000000-0005-0000-0000-0000C9530000}"/>
    <cellStyle name="Normal 8 4 2 4" xfId="19948" xr:uid="{00000000-0005-0000-0000-0000CA530000}"/>
    <cellStyle name="Normal 8 4 3" xfId="19949" xr:uid="{00000000-0005-0000-0000-0000CB530000}"/>
    <cellStyle name="Normal 8 4 4" xfId="19950" xr:uid="{00000000-0005-0000-0000-0000CC530000}"/>
    <cellStyle name="Normal 8 4 5" xfId="19951" xr:uid="{00000000-0005-0000-0000-0000CD530000}"/>
    <cellStyle name="Normal 8 4 6" xfId="19952" xr:uid="{00000000-0005-0000-0000-0000CE530000}"/>
    <cellStyle name="Normal 8 4 7" xfId="19953" xr:uid="{00000000-0005-0000-0000-0000CF530000}"/>
    <cellStyle name="Normal 8 4 8" xfId="19954" xr:uid="{00000000-0005-0000-0000-0000D0530000}"/>
    <cellStyle name="Normal 8 4 9" xfId="19955" xr:uid="{00000000-0005-0000-0000-0000D1530000}"/>
    <cellStyle name="Normal 8 5" xfId="19956" xr:uid="{00000000-0005-0000-0000-0000D2530000}"/>
    <cellStyle name="Normal 8 5 10" xfId="19957" xr:uid="{00000000-0005-0000-0000-0000D3530000}"/>
    <cellStyle name="Normal 8 5 11" xfId="19958" xr:uid="{00000000-0005-0000-0000-0000D4530000}"/>
    <cellStyle name="Normal 8 5 12" xfId="19959" xr:uid="{00000000-0005-0000-0000-0000D5530000}"/>
    <cellStyle name="Normal 8 5 13" xfId="19960" xr:uid="{00000000-0005-0000-0000-0000D6530000}"/>
    <cellStyle name="Normal 8 5 14" xfId="19961" xr:uid="{00000000-0005-0000-0000-0000D7530000}"/>
    <cellStyle name="Normal 8 5 15" xfId="19962" xr:uid="{00000000-0005-0000-0000-0000D8530000}"/>
    <cellStyle name="Normal 8 5 16" xfId="19963" xr:uid="{00000000-0005-0000-0000-0000D9530000}"/>
    <cellStyle name="Normal 8 5 2" xfId="19964" xr:uid="{00000000-0005-0000-0000-0000DA530000}"/>
    <cellStyle name="Normal 8 5 2 2" xfId="19965" xr:uid="{00000000-0005-0000-0000-0000DB530000}"/>
    <cellStyle name="Normal 8 5 2 3" xfId="19966" xr:uid="{00000000-0005-0000-0000-0000DC530000}"/>
    <cellStyle name="Normal 8 5 2 4" xfId="19967" xr:uid="{00000000-0005-0000-0000-0000DD530000}"/>
    <cellStyle name="Normal 8 5 3" xfId="19968" xr:uid="{00000000-0005-0000-0000-0000DE530000}"/>
    <cellStyle name="Normal 8 5 4" xfId="19969" xr:uid="{00000000-0005-0000-0000-0000DF530000}"/>
    <cellStyle name="Normal 8 5 5" xfId="19970" xr:uid="{00000000-0005-0000-0000-0000E0530000}"/>
    <cellStyle name="Normal 8 5 6" xfId="19971" xr:uid="{00000000-0005-0000-0000-0000E1530000}"/>
    <cellStyle name="Normal 8 5 7" xfId="19972" xr:uid="{00000000-0005-0000-0000-0000E2530000}"/>
    <cellStyle name="Normal 8 5 8" xfId="19973" xr:uid="{00000000-0005-0000-0000-0000E3530000}"/>
    <cellStyle name="Normal 8 5 9" xfId="19974" xr:uid="{00000000-0005-0000-0000-0000E4530000}"/>
    <cellStyle name="Normal 8 6" xfId="19975" xr:uid="{00000000-0005-0000-0000-0000E5530000}"/>
    <cellStyle name="Normal 8 6 10" xfId="19976" xr:uid="{00000000-0005-0000-0000-0000E6530000}"/>
    <cellStyle name="Normal 8 6 11" xfId="19977" xr:uid="{00000000-0005-0000-0000-0000E7530000}"/>
    <cellStyle name="Normal 8 6 12" xfId="19978" xr:uid="{00000000-0005-0000-0000-0000E8530000}"/>
    <cellStyle name="Normal 8 6 13" xfId="19979" xr:uid="{00000000-0005-0000-0000-0000E9530000}"/>
    <cellStyle name="Normal 8 6 14" xfId="19980" xr:uid="{00000000-0005-0000-0000-0000EA530000}"/>
    <cellStyle name="Normal 8 6 15" xfId="19981" xr:uid="{00000000-0005-0000-0000-0000EB530000}"/>
    <cellStyle name="Normal 8 6 16" xfId="19982" xr:uid="{00000000-0005-0000-0000-0000EC530000}"/>
    <cellStyle name="Normal 8 6 2" xfId="19983" xr:uid="{00000000-0005-0000-0000-0000ED530000}"/>
    <cellStyle name="Normal 8 6 2 2" xfId="19984" xr:uid="{00000000-0005-0000-0000-0000EE530000}"/>
    <cellStyle name="Normal 8 6 2 3" xfId="19985" xr:uid="{00000000-0005-0000-0000-0000EF530000}"/>
    <cellStyle name="Normal 8 6 2 4" xfId="19986" xr:uid="{00000000-0005-0000-0000-0000F0530000}"/>
    <cellStyle name="Normal 8 6 3" xfId="19987" xr:uid="{00000000-0005-0000-0000-0000F1530000}"/>
    <cellStyle name="Normal 8 6 4" xfId="19988" xr:uid="{00000000-0005-0000-0000-0000F2530000}"/>
    <cellStyle name="Normal 8 6 5" xfId="19989" xr:uid="{00000000-0005-0000-0000-0000F3530000}"/>
    <cellStyle name="Normal 8 6 6" xfId="19990" xr:uid="{00000000-0005-0000-0000-0000F4530000}"/>
    <cellStyle name="Normal 8 6 7" xfId="19991" xr:uid="{00000000-0005-0000-0000-0000F5530000}"/>
    <cellStyle name="Normal 8 6 8" xfId="19992" xr:uid="{00000000-0005-0000-0000-0000F6530000}"/>
    <cellStyle name="Normal 8 6 9" xfId="19993" xr:uid="{00000000-0005-0000-0000-0000F7530000}"/>
    <cellStyle name="Normal 8 7" xfId="19994" xr:uid="{00000000-0005-0000-0000-0000F8530000}"/>
    <cellStyle name="Normal 8 7 10" xfId="19995" xr:uid="{00000000-0005-0000-0000-0000F9530000}"/>
    <cellStyle name="Normal 8 7 11" xfId="19996" xr:uid="{00000000-0005-0000-0000-0000FA530000}"/>
    <cellStyle name="Normal 8 7 12" xfId="19997" xr:uid="{00000000-0005-0000-0000-0000FB530000}"/>
    <cellStyle name="Normal 8 7 13" xfId="19998" xr:uid="{00000000-0005-0000-0000-0000FC530000}"/>
    <cellStyle name="Normal 8 7 14" xfId="19999" xr:uid="{00000000-0005-0000-0000-0000FD530000}"/>
    <cellStyle name="Normal 8 7 15" xfId="20000" xr:uid="{00000000-0005-0000-0000-0000FE530000}"/>
    <cellStyle name="Normal 8 7 16" xfId="20001" xr:uid="{00000000-0005-0000-0000-0000FF530000}"/>
    <cellStyle name="Normal 8 7 2" xfId="20002" xr:uid="{00000000-0005-0000-0000-000000540000}"/>
    <cellStyle name="Normal 8 7 2 2" xfId="20003" xr:uid="{00000000-0005-0000-0000-000001540000}"/>
    <cellStyle name="Normal 8 7 2 3" xfId="20004" xr:uid="{00000000-0005-0000-0000-000002540000}"/>
    <cellStyle name="Normal 8 7 2 4" xfId="20005" xr:uid="{00000000-0005-0000-0000-000003540000}"/>
    <cellStyle name="Normal 8 7 3" xfId="20006" xr:uid="{00000000-0005-0000-0000-000004540000}"/>
    <cellStyle name="Normal 8 7 4" xfId="20007" xr:uid="{00000000-0005-0000-0000-000005540000}"/>
    <cellStyle name="Normal 8 7 5" xfId="20008" xr:uid="{00000000-0005-0000-0000-000006540000}"/>
    <cellStyle name="Normal 8 7 6" xfId="20009" xr:uid="{00000000-0005-0000-0000-000007540000}"/>
    <cellStyle name="Normal 8 7 7" xfId="20010" xr:uid="{00000000-0005-0000-0000-000008540000}"/>
    <cellStyle name="Normal 8 7 8" xfId="20011" xr:uid="{00000000-0005-0000-0000-000009540000}"/>
    <cellStyle name="Normal 8 7 9" xfId="20012" xr:uid="{00000000-0005-0000-0000-00000A540000}"/>
    <cellStyle name="Normal 8 8" xfId="20013" xr:uid="{00000000-0005-0000-0000-00000B540000}"/>
    <cellStyle name="Normal 8 8 10" xfId="20014" xr:uid="{00000000-0005-0000-0000-00000C540000}"/>
    <cellStyle name="Normal 8 8 11" xfId="20015" xr:uid="{00000000-0005-0000-0000-00000D540000}"/>
    <cellStyle name="Normal 8 8 12" xfId="20016" xr:uid="{00000000-0005-0000-0000-00000E540000}"/>
    <cellStyle name="Normal 8 8 13" xfId="20017" xr:uid="{00000000-0005-0000-0000-00000F540000}"/>
    <cellStyle name="Normal 8 8 14" xfId="20018" xr:uid="{00000000-0005-0000-0000-000010540000}"/>
    <cellStyle name="Normal 8 8 15" xfId="20019" xr:uid="{00000000-0005-0000-0000-000011540000}"/>
    <cellStyle name="Normal 8 8 16" xfId="20020" xr:uid="{00000000-0005-0000-0000-000012540000}"/>
    <cellStyle name="Normal 8 8 2" xfId="20021" xr:uid="{00000000-0005-0000-0000-000013540000}"/>
    <cellStyle name="Normal 8 8 2 2" xfId="20022" xr:uid="{00000000-0005-0000-0000-000014540000}"/>
    <cellStyle name="Normal 8 8 2 3" xfId="20023" xr:uid="{00000000-0005-0000-0000-000015540000}"/>
    <cellStyle name="Normal 8 8 2 4" xfId="20024" xr:uid="{00000000-0005-0000-0000-000016540000}"/>
    <cellStyle name="Normal 8 8 3" xfId="20025" xr:uid="{00000000-0005-0000-0000-000017540000}"/>
    <cellStyle name="Normal 8 8 4" xfId="20026" xr:uid="{00000000-0005-0000-0000-000018540000}"/>
    <cellStyle name="Normal 8 8 5" xfId="20027" xr:uid="{00000000-0005-0000-0000-000019540000}"/>
    <cellStyle name="Normal 8 8 6" xfId="20028" xr:uid="{00000000-0005-0000-0000-00001A540000}"/>
    <cellStyle name="Normal 8 8 7" xfId="20029" xr:uid="{00000000-0005-0000-0000-00001B540000}"/>
    <cellStyle name="Normal 8 8 8" xfId="20030" xr:uid="{00000000-0005-0000-0000-00001C540000}"/>
    <cellStyle name="Normal 8 8 9" xfId="20031" xr:uid="{00000000-0005-0000-0000-00001D540000}"/>
    <cellStyle name="Normal 8 9" xfId="20032" xr:uid="{00000000-0005-0000-0000-00001E540000}"/>
    <cellStyle name="Normal 8 9 10" xfId="20033" xr:uid="{00000000-0005-0000-0000-00001F540000}"/>
    <cellStyle name="Normal 8 9 11" xfId="20034" xr:uid="{00000000-0005-0000-0000-000020540000}"/>
    <cellStyle name="Normal 8 9 12" xfId="20035" xr:uid="{00000000-0005-0000-0000-000021540000}"/>
    <cellStyle name="Normal 8 9 13" xfId="20036" xr:uid="{00000000-0005-0000-0000-000022540000}"/>
    <cellStyle name="Normal 8 9 14" xfId="20037" xr:uid="{00000000-0005-0000-0000-000023540000}"/>
    <cellStyle name="Normal 8 9 15" xfId="20038" xr:uid="{00000000-0005-0000-0000-000024540000}"/>
    <cellStyle name="Normal 8 9 16" xfId="20039" xr:uid="{00000000-0005-0000-0000-000025540000}"/>
    <cellStyle name="Normal 8 9 2" xfId="20040" xr:uid="{00000000-0005-0000-0000-000026540000}"/>
    <cellStyle name="Normal 8 9 2 2" xfId="20041" xr:uid="{00000000-0005-0000-0000-000027540000}"/>
    <cellStyle name="Normal 8 9 2 3" xfId="20042" xr:uid="{00000000-0005-0000-0000-000028540000}"/>
    <cellStyle name="Normal 8 9 2 4" xfId="20043" xr:uid="{00000000-0005-0000-0000-000029540000}"/>
    <cellStyle name="Normal 8 9 3" xfId="20044" xr:uid="{00000000-0005-0000-0000-00002A540000}"/>
    <cellStyle name="Normal 8 9 4" xfId="20045" xr:uid="{00000000-0005-0000-0000-00002B540000}"/>
    <cellStyle name="Normal 8 9 5" xfId="20046" xr:uid="{00000000-0005-0000-0000-00002C540000}"/>
    <cellStyle name="Normal 8 9 6" xfId="20047" xr:uid="{00000000-0005-0000-0000-00002D540000}"/>
    <cellStyle name="Normal 8 9 7" xfId="20048" xr:uid="{00000000-0005-0000-0000-00002E540000}"/>
    <cellStyle name="Normal 8 9 8" xfId="20049" xr:uid="{00000000-0005-0000-0000-00002F540000}"/>
    <cellStyle name="Normal 8 9 9" xfId="20050" xr:uid="{00000000-0005-0000-0000-000030540000}"/>
    <cellStyle name="Normal 9" xfId="2216" xr:uid="{00000000-0005-0000-0000-000031540000}"/>
    <cellStyle name="Normal 9 10" xfId="1185" xr:uid="{00000000-0005-0000-0000-000032540000}"/>
    <cellStyle name="Normal 9 10 10" xfId="20051" xr:uid="{00000000-0005-0000-0000-000033540000}"/>
    <cellStyle name="Normal 9 10 11" xfId="20052" xr:uid="{00000000-0005-0000-0000-000034540000}"/>
    <cellStyle name="Normal 9 10 2" xfId="20053" xr:uid="{00000000-0005-0000-0000-000035540000}"/>
    <cellStyle name="Normal 9 10 2 2" xfId="20054" xr:uid="{00000000-0005-0000-0000-000036540000}"/>
    <cellStyle name="Normal 9 10 2 3" xfId="20055" xr:uid="{00000000-0005-0000-0000-000037540000}"/>
    <cellStyle name="Normal 9 10 3" xfId="20056" xr:uid="{00000000-0005-0000-0000-000038540000}"/>
    <cellStyle name="Normal 9 10 4" xfId="20057" xr:uid="{00000000-0005-0000-0000-000039540000}"/>
    <cellStyle name="Normal 9 10 5" xfId="20058" xr:uid="{00000000-0005-0000-0000-00003A540000}"/>
    <cellStyle name="Normal 9 10 6" xfId="20059" xr:uid="{00000000-0005-0000-0000-00003B540000}"/>
    <cellStyle name="Normal 9 10 7" xfId="20060" xr:uid="{00000000-0005-0000-0000-00003C540000}"/>
    <cellStyle name="Normal 9 10 8" xfId="20061" xr:uid="{00000000-0005-0000-0000-00003D540000}"/>
    <cellStyle name="Normal 9 10 9" xfId="20062" xr:uid="{00000000-0005-0000-0000-00003E540000}"/>
    <cellStyle name="Normal 9 11" xfId="1186" xr:uid="{00000000-0005-0000-0000-00003F540000}"/>
    <cellStyle name="Normal 9 11 10" xfId="20063" xr:uid="{00000000-0005-0000-0000-000040540000}"/>
    <cellStyle name="Normal 9 11 11" xfId="20064" xr:uid="{00000000-0005-0000-0000-000041540000}"/>
    <cellStyle name="Normal 9 11 2" xfId="20065" xr:uid="{00000000-0005-0000-0000-000042540000}"/>
    <cellStyle name="Normal 9 11 2 2" xfId="20066" xr:uid="{00000000-0005-0000-0000-000043540000}"/>
    <cellStyle name="Normal 9 11 2 3" xfId="20067" xr:uid="{00000000-0005-0000-0000-000044540000}"/>
    <cellStyle name="Normal 9 11 3" xfId="20068" xr:uid="{00000000-0005-0000-0000-000045540000}"/>
    <cellStyle name="Normal 9 11 4" xfId="20069" xr:uid="{00000000-0005-0000-0000-000046540000}"/>
    <cellStyle name="Normal 9 11 5" xfId="20070" xr:uid="{00000000-0005-0000-0000-000047540000}"/>
    <cellStyle name="Normal 9 11 6" xfId="20071" xr:uid="{00000000-0005-0000-0000-000048540000}"/>
    <cellStyle name="Normal 9 11 7" xfId="20072" xr:uid="{00000000-0005-0000-0000-000049540000}"/>
    <cellStyle name="Normal 9 11 8" xfId="20073" xr:uid="{00000000-0005-0000-0000-00004A540000}"/>
    <cellStyle name="Normal 9 11 9" xfId="20074" xr:uid="{00000000-0005-0000-0000-00004B540000}"/>
    <cellStyle name="Normal 9 12" xfId="1187" xr:uid="{00000000-0005-0000-0000-00004C540000}"/>
    <cellStyle name="Normal 9 12 10" xfId="20075" xr:uid="{00000000-0005-0000-0000-00004D540000}"/>
    <cellStyle name="Normal 9 12 11" xfId="20076" xr:uid="{00000000-0005-0000-0000-00004E540000}"/>
    <cellStyle name="Normal 9 12 2" xfId="20077" xr:uid="{00000000-0005-0000-0000-00004F540000}"/>
    <cellStyle name="Normal 9 12 2 2" xfId="20078" xr:uid="{00000000-0005-0000-0000-000050540000}"/>
    <cellStyle name="Normal 9 12 2 3" xfId="20079" xr:uid="{00000000-0005-0000-0000-000051540000}"/>
    <cellStyle name="Normal 9 12 3" xfId="20080" xr:uid="{00000000-0005-0000-0000-000052540000}"/>
    <cellStyle name="Normal 9 12 4" xfId="20081" xr:uid="{00000000-0005-0000-0000-000053540000}"/>
    <cellStyle name="Normal 9 12 5" xfId="20082" xr:uid="{00000000-0005-0000-0000-000054540000}"/>
    <cellStyle name="Normal 9 12 6" xfId="20083" xr:uid="{00000000-0005-0000-0000-000055540000}"/>
    <cellStyle name="Normal 9 12 7" xfId="20084" xr:uid="{00000000-0005-0000-0000-000056540000}"/>
    <cellStyle name="Normal 9 12 8" xfId="20085" xr:uid="{00000000-0005-0000-0000-000057540000}"/>
    <cellStyle name="Normal 9 12 9" xfId="20086" xr:uid="{00000000-0005-0000-0000-000058540000}"/>
    <cellStyle name="Normal 9 13" xfId="1188" xr:uid="{00000000-0005-0000-0000-000059540000}"/>
    <cellStyle name="Normal 9 13 10" xfId="20087" xr:uid="{00000000-0005-0000-0000-00005A540000}"/>
    <cellStyle name="Normal 9 13 11" xfId="20088" xr:uid="{00000000-0005-0000-0000-00005B540000}"/>
    <cellStyle name="Normal 9 13 2" xfId="20089" xr:uid="{00000000-0005-0000-0000-00005C540000}"/>
    <cellStyle name="Normal 9 13 2 2" xfId="20090" xr:uid="{00000000-0005-0000-0000-00005D540000}"/>
    <cellStyle name="Normal 9 13 2 3" xfId="20091" xr:uid="{00000000-0005-0000-0000-00005E540000}"/>
    <cellStyle name="Normal 9 13 3" xfId="20092" xr:uid="{00000000-0005-0000-0000-00005F540000}"/>
    <cellStyle name="Normal 9 13 4" xfId="20093" xr:uid="{00000000-0005-0000-0000-000060540000}"/>
    <cellStyle name="Normal 9 13 5" xfId="20094" xr:uid="{00000000-0005-0000-0000-000061540000}"/>
    <cellStyle name="Normal 9 13 6" xfId="20095" xr:uid="{00000000-0005-0000-0000-000062540000}"/>
    <cellStyle name="Normal 9 13 7" xfId="20096" xr:uid="{00000000-0005-0000-0000-000063540000}"/>
    <cellStyle name="Normal 9 13 8" xfId="20097" xr:uid="{00000000-0005-0000-0000-000064540000}"/>
    <cellStyle name="Normal 9 13 9" xfId="20098" xr:uid="{00000000-0005-0000-0000-000065540000}"/>
    <cellStyle name="Normal 9 14" xfId="20099" xr:uid="{00000000-0005-0000-0000-000066540000}"/>
    <cellStyle name="Normal 9 14 10" xfId="20100" xr:uid="{00000000-0005-0000-0000-000067540000}"/>
    <cellStyle name="Normal 9 14 11" xfId="20101" xr:uid="{00000000-0005-0000-0000-000068540000}"/>
    <cellStyle name="Normal 9 14 12" xfId="20102" xr:uid="{00000000-0005-0000-0000-000069540000}"/>
    <cellStyle name="Normal 9 14 13" xfId="20103" xr:uid="{00000000-0005-0000-0000-00006A540000}"/>
    <cellStyle name="Normal 9 14 14" xfId="20104" xr:uid="{00000000-0005-0000-0000-00006B540000}"/>
    <cellStyle name="Normal 9 14 15" xfId="20105" xr:uid="{00000000-0005-0000-0000-00006C540000}"/>
    <cellStyle name="Normal 9 14 16" xfId="20106" xr:uid="{00000000-0005-0000-0000-00006D540000}"/>
    <cellStyle name="Normal 9 14 2" xfId="20107" xr:uid="{00000000-0005-0000-0000-00006E540000}"/>
    <cellStyle name="Normal 9 14 2 2" xfId="20108" xr:uid="{00000000-0005-0000-0000-00006F540000}"/>
    <cellStyle name="Normal 9 14 2 3" xfId="20109" xr:uid="{00000000-0005-0000-0000-000070540000}"/>
    <cellStyle name="Normal 9 14 2 4" xfId="20110" xr:uid="{00000000-0005-0000-0000-000071540000}"/>
    <cellStyle name="Normal 9 14 3" xfId="20111" xr:uid="{00000000-0005-0000-0000-000072540000}"/>
    <cellStyle name="Normal 9 14 4" xfId="20112" xr:uid="{00000000-0005-0000-0000-000073540000}"/>
    <cellStyle name="Normal 9 14 5" xfId="20113" xr:uid="{00000000-0005-0000-0000-000074540000}"/>
    <cellStyle name="Normal 9 14 6" xfId="20114" xr:uid="{00000000-0005-0000-0000-000075540000}"/>
    <cellStyle name="Normal 9 14 7" xfId="20115" xr:uid="{00000000-0005-0000-0000-000076540000}"/>
    <cellStyle name="Normal 9 14 8" xfId="20116" xr:uid="{00000000-0005-0000-0000-000077540000}"/>
    <cellStyle name="Normal 9 14 9" xfId="20117" xr:uid="{00000000-0005-0000-0000-000078540000}"/>
    <cellStyle name="Normal 9 15" xfId="20118" xr:uid="{00000000-0005-0000-0000-000079540000}"/>
    <cellStyle name="Normal 9 15 10" xfId="20119" xr:uid="{00000000-0005-0000-0000-00007A540000}"/>
    <cellStyle name="Normal 9 15 11" xfId="20120" xr:uid="{00000000-0005-0000-0000-00007B540000}"/>
    <cellStyle name="Normal 9 15 12" xfId="20121" xr:uid="{00000000-0005-0000-0000-00007C540000}"/>
    <cellStyle name="Normal 9 15 13" xfId="20122" xr:uid="{00000000-0005-0000-0000-00007D540000}"/>
    <cellStyle name="Normal 9 15 14" xfId="20123" xr:uid="{00000000-0005-0000-0000-00007E540000}"/>
    <cellStyle name="Normal 9 15 15" xfId="20124" xr:uid="{00000000-0005-0000-0000-00007F540000}"/>
    <cellStyle name="Normal 9 15 16" xfId="20125" xr:uid="{00000000-0005-0000-0000-000080540000}"/>
    <cellStyle name="Normal 9 15 2" xfId="20126" xr:uid="{00000000-0005-0000-0000-000081540000}"/>
    <cellStyle name="Normal 9 15 2 2" xfId="20127" xr:uid="{00000000-0005-0000-0000-000082540000}"/>
    <cellStyle name="Normal 9 15 2 3" xfId="20128" xr:uid="{00000000-0005-0000-0000-000083540000}"/>
    <cellStyle name="Normal 9 15 2 4" xfId="20129" xr:uid="{00000000-0005-0000-0000-000084540000}"/>
    <cellStyle name="Normal 9 15 3" xfId="20130" xr:uid="{00000000-0005-0000-0000-000085540000}"/>
    <cellStyle name="Normal 9 15 4" xfId="20131" xr:uid="{00000000-0005-0000-0000-000086540000}"/>
    <cellStyle name="Normal 9 15 5" xfId="20132" xr:uid="{00000000-0005-0000-0000-000087540000}"/>
    <cellStyle name="Normal 9 15 6" xfId="20133" xr:uid="{00000000-0005-0000-0000-000088540000}"/>
    <cellStyle name="Normal 9 15 7" xfId="20134" xr:uid="{00000000-0005-0000-0000-000089540000}"/>
    <cellStyle name="Normal 9 15 8" xfId="20135" xr:uid="{00000000-0005-0000-0000-00008A540000}"/>
    <cellStyle name="Normal 9 15 9" xfId="20136" xr:uid="{00000000-0005-0000-0000-00008B540000}"/>
    <cellStyle name="Normal 9 16" xfId="20137" xr:uid="{00000000-0005-0000-0000-00008C540000}"/>
    <cellStyle name="Normal 9 16 10" xfId="20138" xr:uid="{00000000-0005-0000-0000-00008D540000}"/>
    <cellStyle name="Normal 9 16 11" xfId="20139" xr:uid="{00000000-0005-0000-0000-00008E540000}"/>
    <cellStyle name="Normal 9 16 12" xfId="20140" xr:uid="{00000000-0005-0000-0000-00008F540000}"/>
    <cellStyle name="Normal 9 16 13" xfId="20141" xr:uid="{00000000-0005-0000-0000-000090540000}"/>
    <cellStyle name="Normal 9 16 14" xfId="20142" xr:uid="{00000000-0005-0000-0000-000091540000}"/>
    <cellStyle name="Normal 9 16 15" xfId="20143" xr:uid="{00000000-0005-0000-0000-000092540000}"/>
    <cellStyle name="Normal 9 16 16" xfId="20144" xr:uid="{00000000-0005-0000-0000-000093540000}"/>
    <cellStyle name="Normal 9 16 2" xfId="20145" xr:uid="{00000000-0005-0000-0000-000094540000}"/>
    <cellStyle name="Normal 9 16 2 2" xfId="20146" xr:uid="{00000000-0005-0000-0000-000095540000}"/>
    <cellStyle name="Normal 9 16 2 3" xfId="20147" xr:uid="{00000000-0005-0000-0000-000096540000}"/>
    <cellStyle name="Normal 9 16 2 4" xfId="20148" xr:uid="{00000000-0005-0000-0000-000097540000}"/>
    <cellStyle name="Normal 9 16 3" xfId="20149" xr:uid="{00000000-0005-0000-0000-000098540000}"/>
    <cellStyle name="Normal 9 16 4" xfId="20150" xr:uid="{00000000-0005-0000-0000-000099540000}"/>
    <cellStyle name="Normal 9 16 5" xfId="20151" xr:uid="{00000000-0005-0000-0000-00009A540000}"/>
    <cellStyle name="Normal 9 16 6" xfId="20152" xr:uid="{00000000-0005-0000-0000-00009B540000}"/>
    <cellStyle name="Normal 9 16 7" xfId="20153" xr:uid="{00000000-0005-0000-0000-00009C540000}"/>
    <cellStyle name="Normal 9 16 8" xfId="20154" xr:uid="{00000000-0005-0000-0000-00009D540000}"/>
    <cellStyle name="Normal 9 16 9" xfId="20155" xr:uid="{00000000-0005-0000-0000-00009E540000}"/>
    <cellStyle name="Normal 9 17" xfId="20156" xr:uid="{00000000-0005-0000-0000-00009F540000}"/>
    <cellStyle name="Normal 9 17 10" xfId="20157" xr:uid="{00000000-0005-0000-0000-0000A0540000}"/>
    <cellStyle name="Normal 9 17 11" xfId="20158" xr:uid="{00000000-0005-0000-0000-0000A1540000}"/>
    <cellStyle name="Normal 9 17 12" xfId="20159" xr:uid="{00000000-0005-0000-0000-0000A2540000}"/>
    <cellStyle name="Normal 9 17 13" xfId="20160" xr:uid="{00000000-0005-0000-0000-0000A3540000}"/>
    <cellStyle name="Normal 9 17 14" xfId="20161" xr:uid="{00000000-0005-0000-0000-0000A4540000}"/>
    <cellStyle name="Normal 9 17 15" xfId="20162" xr:uid="{00000000-0005-0000-0000-0000A5540000}"/>
    <cellStyle name="Normal 9 17 16" xfId="20163" xr:uid="{00000000-0005-0000-0000-0000A6540000}"/>
    <cellStyle name="Normal 9 17 2" xfId="20164" xr:uid="{00000000-0005-0000-0000-0000A7540000}"/>
    <cellStyle name="Normal 9 17 2 2" xfId="20165" xr:uid="{00000000-0005-0000-0000-0000A8540000}"/>
    <cellStyle name="Normal 9 17 2 3" xfId="20166" xr:uid="{00000000-0005-0000-0000-0000A9540000}"/>
    <cellStyle name="Normal 9 17 2 4" xfId="20167" xr:uid="{00000000-0005-0000-0000-0000AA540000}"/>
    <cellStyle name="Normal 9 17 3" xfId="20168" xr:uid="{00000000-0005-0000-0000-0000AB540000}"/>
    <cellStyle name="Normal 9 17 4" xfId="20169" xr:uid="{00000000-0005-0000-0000-0000AC540000}"/>
    <cellStyle name="Normal 9 17 5" xfId="20170" xr:uid="{00000000-0005-0000-0000-0000AD540000}"/>
    <cellStyle name="Normal 9 17 6" xfId="20171" xr:uid="{00000000-0005-0000-0000-0000AE540000}"/>
    <cellStyle name="Normal 9 17 7" xfId="20172" xr:uid="{00000000-0005-0000-0000-0000AF540000}"/>
    <cellStyle name="Normal 9 17 8" xfId="20173" xr:uid="{00000000-0005-0000-0000-0000B0540000}"/>
    <cellStyle name="Normal 9 17 9" xfId="20174" xr:uid="{00000000-0005-0000-0000-0000B1540000}"/>
    <cellStyle name="Normal 9 18" xfId="20175" xr:uid="{00000000-0005-0000-0000-0000B2540000}"/>
    <cellStyle name="Normal 9 18 10" xfId="20176" xr:uid="{00000000-0005-0000-0000-0000B3540000}"/>
    <cellStyle name="Normal 9 18 11" xfId="20177" xr:uid="{00000000-0005-0000-0000-0000B4540000}"/>
    <cellStyle name="Normal 9 18 12" xfId="20178" xr:uid="{00000000-0005-0000-0000-0000B5540000}"/>
    <cellStyle name="Normal 9 18 13" xfId="20179" xr:uid="{00000000-0005-0000-0000-0000B6540000}"/>
    <cellStyle name="Normal 9 18 14" xfId="20180" xr:uid="{00000000-0005-0000-0000-0000B7540000}"/>
    <cellStyle name="Normal 9 18 15" xfId="20181" xr:uid="{00000000-0005-0000-0000-0000B8540000}"/>
    <cellStyle name="Normal 9 18 16" xfId="20182" xr:uid="{00000000-0005-0000-0000-0000B9540000}"/>
    <cellStyle name="Normal 9 18 2" xfId="20183" xr:uid="{00000000-0005-0000-0000-0000BA540000}"/>
    <cellStyle name="Normal 9 18 2 2" xfId="20184" xr:uid="{00000000-0005-0000-0000-0000BB540000}"/>
    <cellStyle name="Normal 9 18 2 3" xfId="20185" xr:uid="{00000000-0005-0000-0000-0000BC540000}"/>
    <cellStyle name="Normal 9 18 2 4" xfId="20186" xr:uid="{00000000-0005-0000-0000-0000BD540000}"/>
    <cellStyle name="Normal 9 18 3" xfId="20187" xr:uid="{00000000-0005-0000-0000-0000BE540000}"/>
    <cellStyle name="Normal 9 18 4" xfId="20188" xr:uid="{00000000-0005-0000-0000-0000BF540000}"/>
    <cellStyle name="Normal 9 18 5" xfId="20189" xr:uid="{00000000-0005-0000-0000-0000C0540000}"/>
    <cellStyle name="Normal 9 18 6" xfId="20190" xr:uid="{00000000-0005-0000-0000-0000C1540000}"/>
    <cellStyle name="Normal 9 18 7" xfId="20191" xr:uid="{00000000-0005-0000-0000-0000C2540000}"/>
    <cellStyle name="Normal 9 18 8" xfId="20192" xr:uid="{00000000-0005-0000-0000-0000C3540000}"/>
    <cellStyle name="Normal 9 18 9" xfId="20193" xr:uid="{00000000-0005-0000-0000-0000C4540000}"/>
    <cellStyle name="Normal 9 19" xfId="20194" xr:uid="{00000000-0005-0000-0000-0000C5540000}"/>
    <cellStyle name="Normal 9 19 10" xfId="20195" xr:uid="{00000000-0005-0000-0000-0000C6540000}"/>
    <cellStyle name="Normal 9 19 11" xfId="20196" xr:uid="{00000000-0005-0000-0000-0000C7540000}"/>
    <cellStyle name="Normal 9 19 12" xfId="20197" xr:uid="{00000000-0005-0000-0000-0000C8540000}"/>
    <cellStyle name="Normal 9 19 13" xfId="20198" xr:uid="{00000000-0005-0000-0000-0000C9540000}"/>
    <cellStyle name="Normal 9 19 14" xfId="20199" xr:uid="{00000000-0005-0000-0000-0000CA540000}"/>
    <cellStyle name="Normal 9 19 15" xfId="20200" xr:uid="{00000000-0005-0000-0000-0000CB540000}"/>
    <cellStyle name="Normal 9 19 16" xfId="20201" xr:uid="{00000000-0005-0000-0000-0000CC540000}"/>
    <cellStyle name="Normal 9 19 2" xfId="20202" xr:uid="{00000000-0005-0000-0000-0000CD540000}"/>
    <cellStyle name="Normal 9 19 2 2" xfId="20203" xr:uid="{00000000-0005-0000-0000-0000CE540000}"/>
    <cellStyle name="Normal 9 19 2 3" xfId="20204" xr:uid="{00000000-0005-0000-0000-0000CF540000}"/>
    <cellStyle name="Normal 9 19 2 4" xfId="20205" xr:uid="{00000000-0005-0000-0000-0000D0540000}"/>
    <cellStyle name="Normal 9 19 3" xfId="20206" xr:uid="{00000000-0005-0000-0000-0000D1540000}"/>
    <cellStyle name="Normal 9 19 4" xfId="20207" xr:uid="{00000000-0005-0000-0000-0000D2540000}"/>
    <cellStyle name="Normal 9 19 5" xfId="20208" xr:uid="{00000000-0005-0000-0000-0000D3540000}"/>
    <cellStyle name="Normal 9 19 6" xfId="20209" xr:uid="{00000000-0005-0000-0000-0000D4540000}"/>
    <cellStyle name="Normal 9 19 7" xfId="20210" xr:uid="{00000000-0005-0000-0000-0000D5540000}"/>
    <cellStyle name="Normal 9 19 8" xfId="20211" xr:uid="{00000000-0005-0000-0000-0000D6540000}"/>
    <cellStyle name="Normal 9 19 9" xfId="20212" xr:uid="{00000000-0005-0000-0000-0000D7540000}"/>
    <cellStyle name="Normal 9 2" xfId="1189" xr:uid="{00000000-0005-0000-0000-0000D8540000}"/>
    <cellStyle name="Normal 9 2 10" xfId="20213" xr:uid="{00000000-0005-0000-0000-0000D9540000}"/>
    <cellStyle name="Normal 9 2 11" xfId="20214" xr:uid="{00000000-0005-0000-0000-0000DA540000}"/>
    <cellStyle name="Normal 9 2 12" xfId="20215" xr:uid="{00000000-0005-0000-0000-0000DB540000}"/>
    <cellStyle name="Normal 9 2 13" xfId="20216" xr:uid="{00000000-0005-0000-0000-0000DC540000}"/>
    <cellStyle name="Normal 9 2 14" xfId="20217" xr:uid="{00000000-0005-0000-0000-0000DD540000}"/>
    <cellStyle name="Normal 9 2 15" xfId="20218" xr:uid="{00000000-0005-0000-0000-0000DE540000}"/>
    <cellStyle name="Normal 9 2 16" xfId="20219" xr:uid="{00000000-0005-0000-0000-0000DF540000}"/>
    <cellStyle name="Normal 9 2 17" xfId="20220" xr:uid="{00000000-0005-0000-0000-0000E0540000}"/>
    <cellStyle name="Normal 9 2 18" xfId="20221" xr:uid="{00000000-0005-0000-0000-0000E1540000}"/>
    <cellStyle name="Normal 9 2 2" xfId="20222" xr:uid="{00000000-0005-0000-0000-0000E2540000}"/>
    <cellStyle name="Normal 9 2 3" xfId="20223" xr:uid="{00000000-0005-0000-0000-0000E3540000}"/>
    <cellStyle name="Normal 9 2 4" xfId="20224" xr:uid="{00000000-0005-0000-0000-0000E4540000}"/>
    <cellStyle name="Normal 9 2 5" xfId="20225" xr:uid="{00000000-0005-0000-0000-0000E5540000}"/>
    <cellStyle name="Normal 9 2 6" xfId="20226" xr:uid="{00000000-0005-0000-0000-0000E6540000}"/>
    <cellStyle name="Normal 9 2 7" xfId="20227" xr:uid="{00000000-0005-0000-0000-0000E7540000}"/>
    <cellStyle name="Normal 9 2 8" xfId="20228" xr:uid="{00000000-0005-0000-0000-0000E8540000}"/>
    <cellStyle name="Normal 9 2 9" xfId="20229" xr:uid="{00000000-0005-0000-0000-0000E9540000}"/>
    <cellStyle name="Normal 9 20" xfId="20230" xr:uid="{00000000-0005-0000-0000-0000EA540000}"/>
    <cellStyle name="Normal 9 20 10" xfId="20231" xr:uid="{00000000-0005-0000-0000-0000EB540000}"/>
    <cellStyle name="Normal 9 20 11" xfId="20232" xr:uid="{00000000-0005-0000-0000-0000EC540000}"/>
    <cellStyle name="Normal 9 20 12" xfId="20233" xr:uid="{00000000-0005-0000-0000-0000ED540000}"/>
    <cellStyle name="Normal 9 20 13" xfId="20234" xr:uid="{00000000-0005-0000-0000-0000EE540000}"/>
    <cellStyle name="Normal 9 20 14" xfId="20235" xr:uid="{00000000-0005-0000-0000-0000EF540000}"/>
    <cellStyle name="Normal 9 20 15" xfId="20236" xr:uid="{00000000-0005-0000-0000-0000F0540000}"/>
    <cellStyle name="Normal 9 20 16" xfId="20237" xr:uid="{00000000-0005-0000-0000-0000F1540000}"/>
    <cellStyle name="Normal 9 20 2" xfId="20238" xr:uid="{00000000-0005-0000-0000-0000F2540000}"/>
    <cellStyle name="Normal 9 20 2 2" xfId="20239" xr:uid="{00000000-0005-0000-0000-0000F3540000}"/>
    <cellStyle name="Normal 9 20 2 3" xfId="20240" xr:uid="{00000000-0005-0000-0000-0000F4540000}"/>
    <cellStyle name="Normal 9 20 2 4" xfId="20241" xr:uid="{00000000-0005-0000-0000-0000F5540000}"/>
    <cellStyle name="Normal 9 20 3" xfId="20242" xr:uid="{00000000-0005-0000-0000-0000F6540000}"/>
    <cellStyle name="Normal 9 20 4" xfId="20243" xr:uid="{00000000-0005-0000-0000-0000F7540000}"/>
    <cellStyle name="Normal 9 20 5" xfId="20244" xr:uid="{00000000-0005-0000-0000-0000F8540000}"/>
    <cellStyle name="Normal 9 20 6" xfId="20245" xr:uid="{00000000-0005-0000-0000-0000F9540000}"/>
    <cellStyle name="Normal 9 20 7" xfId="20246" xr:uid="{00000000-0005-0000-0000-0000FA540000}"/>
    <cellStyle name="Normal 9 20 8" xfId="20247" xr:uid="{00000000-0005-0000-0000-0000FB540000}"/>
    <cellStyle name="Normal 9 20 9" xfId="20248" xr:uid="{00000000-0005-0000-0000-0000FC540000}"/>
    <cellStyle name="Normal 9 21" xfId="20249" xr:uid="{00000000-0005-0000-0000-0000FD540000}"/>
    <cellStyle name="Normal 9 21 10" xfId="20250" xr:uid="{00000000-0005-0000-0000-0000FE540000}"/>
    <cellStyle name="Normal 9 21 11" xfId="20251" xr:uid="{00000000-0005-0000-0000-0000FF540000}"/>
    <cellStyle name="Normal 9 21 12" xfId="20252" xr:uid="{00000000-0005-0000-0000-000000550000}"/>
    <cellStyle name="Normal 9 21 13" xfId="20253" xr:uid="{00000000-0005-0000-0000-000001550000}"/>
    <cellStyle name="Normal 9 21 14" xfId="20254" xr:uid="{00000000-0005-0000-0000-000002550000}"/>
    <cellStyle name="Normal 9 21 15" xfId="20255" xr:uid="{00000000-0005-0000-0000-000003550000}"/>
    <cellStyle name="Normal 9 21 16" xfId="20256" xr:uid="{00000000-0005-0000-0000-000004550000}"/>
    <cellStyle name="Normal 9 21 2" xfId="20257" xr:uid="{00000000-0005-0000-0000-000005550000}"/>
    <cellStyle name="Normal 9 21 2 2" xfId="20258" xr:uid="{00000000-0005-0000-0000-000006550000}"/>
    <cellStyle name="Normal 9 21 2 3" xfId="20259" xr:uid="{00000000-0005-0000-0000-000007550000}"/>
    <cellStyle name="Normal 9 21 2 4" xfId="20260" xr:uid="{00000000-0005-0000-0000-000008550000}"/>
    <cellStyle name="Normal 9 21 3" xfId="20261" xr:uid="{00000000-0005-0000-0000-000009550000}"/>
    <cellStyle name="Normal 9 21 4" xfId="20262" xr:uid="{00000000-0005-0000-0000-00000A550000}"/>
    <cellStyle name="Normal 9 21 5" xfId="20263" xr:uid="{00000000-0005-0000-0000-00000B550000}"/>
    <cellStyle name="Normal 9 21 6" xfId="20264" xr:uid="{00000000-0005-0000-0000-00000C550000}"/>
    <cellStyle name="Normal 9 21 7" xfId="20265" xr:uid="{00000000-0005-0000-0000-00000D550000}"/>
    <cellStyle name="Normal 9 21 8" xfId="20266" xr:uid="{00000000-0005-0000-0000-00000E550000}"/>
    <cellStyle name="Normal 9 21 9" xfId="20267" xr:uid="{00000000-0005-0000-0000-00000F550000}"/>
    <cellStyle name="Normal 9 22" xfId="20268" xr:uid="{00000000-0005-0000-0000-000010550000}"/>
    <cellStyle name="Normal 9 22 10" xfId="20269" xr:uid="{00000000-0005-0000-0000-000011550000}"/>
    <cellStyle name="Normal 9 22 11" xfId="20270" xr:uid="{00000000-0005-0000-0000-000012550000}"/>
    <cellStyle name="Normal 9 22 12" xfId="20271" xr:uid="{00000000-0005-0000-0000-000013550000}"/>
    <cellStyle name="Normal 9 22 13" xfId="20272" xr:uid="{00000000-0005-0000-0000-000014550000}"/>
    <cellStyle name="Normal 9 22 14" xfId="20273" xr:uid="{00000000-0005-0000-0000-000015550000}"/>
    <cellStyle name="Normal 9 22 15" xfId="20274" xr:uid="{00000000-0005-0000-0000-000016550000}"/>
    <cellStyle name="Normal 9 22 16" xfId="20275" xr:uid="{00000000-0005-0000-0000-000017550000}"/>
    <cellStyle name="Normal 9 22 2" xfId="20276" xr:uid="{00000000-0005-0000-0000-000018550000}"/>
    <cellStyle name="Normal 9 22 2 2" xfId="20277" xr:uid="{00000000-0005-0000-0000-000019550000}"/>
    <cellStyle name="Normal 9 22 2 3" xfId="20278" xr:uid="{00000000-0005-0000-0000-00001A550000}"/>
    <cellStyle name="Normal 9 22 2 4" xfId="20279" xr:uid="{00000000-0005-0000-0000-00001B550000}"/>
    <cellStyle name="Normal 9 22 3" xfId="20280" xr:uid="{00000000-0005-0000-0000-00001C550000}"/>
    <cellStyle name="Normal 9 22 4" xfId="20281" xr:uid="{00000000-0005-0000-0000-00001D550000}"/>
    <cellStyle name="Normal 9 22 5" xfId="20282" xr:uid="{00000000-0005-0000-0000-00001E550000}"/>
    <cellStyle name="Normal 9 22 6" xfId="20283" xr:uid="{00000000-0005-0000-0000-00001F550000}"/>
    <cellStyle name="Normal 9 22 7" xfId="20284" xr:uid="{00000000-0005-0000-0000-000020550000}"/>
    <cellStyle name="Normal 9 22 8" xfId="20285" xr:uid="{00000000-0005-0000-0000-000021550000}"/>
    <cellStyle name="Normal 9 22 9" xfId="20286" xr:uid="{00000000-0005-0000-0000-000022550000}"/>
    <cellStyle name="Normal 9 23" xfId="20287" xr:uid="{00000000-0005-0000-0000-000023550000}"/>
    <cellStyle name="Normal 9 23 10" xfId="20288" xr:uid="{00000000-0005-0000-0000-000024550000}"/>
    <cellStyle name="Normal 9 23 11" xfId="20289" xr:uid="{00000000-0005-0000-0000-000025550000}"/>
    <cellStyle name="Normal 9 23 12" xfId="20290" xr:uid="{00000000-0005-0000-0000-000026550000}"/>
    <cellStyle name="Normal 9 23 13" xfId="20291" xr:uid="{00000000-0005-0000-0000-000027550000}"/>
    <cellStyle name="Normal 9 23 14" xfId="20292" xr:uid="{00000000-0005-0000-0000-000028550000}"/>
    <cellStyle name="Normal 9 23 15" xfId="20293" xr:uid="{00000000-0005-0000-0000-000029550000}"/>
    <cellStyle name="Normal 9 23 16" xfId="20294" xr:uid="{00000000-0005-0000-0000-00002A550000}"/>
    <cellStyle name="Normal 9 23 2" xfId="20295" xr:uid="{00000000-0005-0000-0000-00002B550000}"/>
    <cellStyle name="Normal 9 23 2 2" xfId="20296" xr:uid="{00000000-0005-0000-0000-00002C550000}"/>
    <cellStyle name="Normal 9 23 2 3" xfId="20297" xr:uid="{00000000-0005-0000-0000-00002D550000}"/>
    <cellStyle name="Normal 9 23 2 4" xfId="20298" xr:uid="{00000000-0005-0000-0000-00002E550000}"/>
    <cellStyle name="Normal 9 23 3" xfId="20299" xr:uid="{00000000-0005-0000-0000-00002F550000}"/>
    <cellStyle name="Normal 9 23 4" xfId="20300" xr:uid="{00000000-0005-0000-0000-000030550000}"/>
    <cellStyle name="Normal 9 23 5" xfId="20301" xr:uid="{00000000-0005-0000-0000-000031550000}"/>
    <cellStyle name="Normal 9 23 6" xfId="20302" xr:uid="{00000000-0005-0000-0000-000032550000}"/>
    <cellStyle name="Normal 9 23 7" xfId="20303" xr:uid="{00000000-0005-0000-0000-000033550000}"/>
    <cellStyle name="Normal 9 23 8" xfId="20304" xr:uid="{00000000-0005-0000-0000-000034550000}"/>
    <cellStyle name="Normal 9 23 9" xfId="20305" xr:uid="{00000000-0005-0000-0000-000035550000}"/>
    <cellStyle name="Normal 9 24" xfId="20306" xr:uid="{00000000-0005-0000-0000-000036550000}"/>
    <cellStyle name="Normal 9 24 10" xfId="20307" xr:uid="{00000000-0005-0000-0000-000037550000}"/>
    <cellStyle name="Normal 9 24 11" xfId="20308" xr:uid="{00000000-0005-0000-0000-000038550000}"/>
    <cellStyle name="Normal 9 24 12" xfId="20309" xr:uid="{00000000-0005-0000-0000-000039550000}"/>
    <cellStyle name="Normal 9 24 13" xfId="20310" xr:uid="{00000000-0005-0000-0000-00003A550000}"/>
    <cellStyle name="Normal 9 24 14" xfId="20311" xr:uid="{00000000-0005-0000-0000-00003B550000}"/>
    <cellStyle name="Normal 9 24 15" xfId="20312" xr:uid="{00000000-0005-0000-0000-00003C550000}"/>
    <cellStyle name="Normal 9 24 16" xfId="20313" xr:uid="{00000000-0005-0000-0000-00003D550000}"/>
    <cellStyle name="Normal 9 24 2" xfId="20314" xr:uid="{00000000-0005-0000-0000-00003E550000}"/>
    <cellStyle name="Normal 9 24 2 2" xfId="20315" xr:uid="{00000000-0005-0000-0000-00003F550000}"/>
    <cellStyle name="Normal 9 24 2 3" xfId="20316" xr:uid="{00000000-0005-0000-0000-000040550000}"/>
    <cellStyle name="Normal 9 24 2 4" xfId="20317" xr:uid="{00000000-0005-0000-0000-000041550000}"/>
    <cellStyle name="Normal 9 24 3" xfId="20318" xr:uid="{00000000-0005-0000-0000-000042550000}"/>
    <cellStyle name="Normal 9 24 4" xfId="20319" xr:uid="{00000000-0005-0000-0000-000043550000}"/>
    <cellStyle name="Normal 9 24 5" xfId="20320" xr:uid="{00000000-0005-0000-0000-000044550000}"/>
    <cellStyle name="Normal 9 24 6" xfId="20321" xr:uid="{00000000-0005-0000-0000-000045550000}"/>
    <cellStyle name="Normal 9 24 7" xfId="20322" xr:uid="{00000000-0005-0000-0000-000046550000}"/>
    <cellStyle name="Normal 9 24 8" xfId="20323" xr:uid="{00000000-0005-0000-0000-000047550000}"/>
    <cellStyle name="Normal 9 24 9" xfId="20324" xr:uid="{00000000-0005-0000-0000-000048550000}"/>
    <cellStyle name="Normal 9 25" xfId="20325" xr:uid="{00000000-0005-0000-0000-000049550000}"/>
    <cellStyle name="Normal 9 25 10" xfId="20326" xr:uid="{00000000-0005-0000-0000-00004A550000}"/>
    <cellStyle name="Normal 9 25 11" xfId="20327" xr:uid="{00000000-0005-0000-0000-00004B550000}"/>
    <cellStyle name="Normal 9 25 12" xfId="20328" xr:uid="{00000000-0005-0000-0000-00004C550000}"/>
    <cellStyle name="Normal 9 25 13" xfId="20329" xr:uid="{00000000-0005-0000-0000-00004D550000}"/>
    <cellStyle name="Normal 9 25 14" xfId="20330" xr:uid="{00000000-0005-0000-0000-00004E550000}"/>
    <cellStyle name="Normal 9 25 15" xfId="20331" xr:uid="{00000000-0005-0000-0000-00004F550000}"/>
    <cellStyle name="Normal 9 25 16" xfId="20332" xr:uid="{00000000-0005-0000-0000-000050550000}"/>
    <cellStyle name="Normal 9 25 2" xfId="20333" xr:uid="{00000000-0005-0000-0000-000051550000}"/>
    <cellStyle name="Normal 9 25 2 2" xfId="20334" xr:uid="{00000000-0005-0000-0000-000052550000}"/>
    <cellStyle name="Normal 9 25 2 3" xfId="20335" xr:uid="{00000000-0005-0000-0000-000053550000}"/>
    <cellStyle name="Normal 9 25 2 4" xfId="20336" xr:uid="{00000000-0005-0000-0000-000054550000}"/>
    <cellStyle name="Normal 9 25 3" xfId="20337" xr:uid="{00000000-0005-0000-0000-000055550000}"/>
    <cellStyle name="Normal 9 25 4" xfId="20338" xr:uid="{00000000-0005-0000-0000-000056550000}"/>
    <cellStyle name="Normal 9 25 5" xfId="20339" xr:uid="{00000000-0005-0000-0000-000057550000}"/>
    <cellStyle name="Normal 9 25 6" xfId="20340" xr:uid="{00000000-0005-0000-0000-000058550000}"/>
    <cellStyle name="Normal 9 25 7" xfId="20341" xr:uid="{00000000-0005-0000-0000-000059550000}"/>
    <cellStyle name="Normal 9 25 8" xfId="20342" xr:uid="{00000000-0005-0000-0000-00005A550000}"/>
    <cellStyle name="Normal 9 25 9" xfId="20343" xr:uid="{00000000-0005-0000-0000-00005B550000}"/>
    <cellStyle name="Normal 9 26" xfId="20344" xr:uid="{00000000-0005-0000-0000-00005C550000}"/>
    <cellStyle name="Normal 9 26 10" xfId="20345" xr:uid="{00000000-0005-0000-0000-00005D550000}"/>
    <cellStyle name="Normal 9 26 11" xfId="20346" xr:uid="{00000000-0005-0000-0000-00005E550000}"/>
    <cellStyle name="Normal 9 26 12" xfId="20347" xr:uid="{00000000-0005-0000-0000-00005F550000}"/>
    <cellStyle name="Normal 9 26 13" xfId="20348" xr:uid="{00000000-0005-0000-0000-000060550000}"/>
    <cellStyle name="Normal 9 26 14" xfId="20349" xr:uid="{00000000-0005-0000-0000-000061550000}"/>
    <cellStyle name="Normal 9 26 15" xfId="20350" xr:uid="{00000000-0005-0000-0000-000062550000}"/>
    <cellStyle name="Normal 9 26 16" xfId="20351" xr:uid="{00000000-0005-0000-0000-000063550000}"/>
    <cellStyle name="Normal 9 26 2" xfId="20352" xr:uid="{00000000-0005-0000-0000-000064550000}"/>
    <cellStyle name="Normal 9 26 2 2" xfId="20353" xr:uid="{00000000-0005-0000-0000-000065550000}"/>
    <cellStyle name="Normal 9 26 2 3" xfId="20354" xr:uid="{00000000-0005-0000-0000-000066550000}"/>
    <cellStyle name="Normal 9 26 2 4" xfId="20355" xr:uid="{00000000-0005-0000-0000-000067550000}"/>
    <cellStyle name="Normal 9 26 3" xfId="20356" xr:uid="{00000000-0005-0000-0000-000068550000}"/>
    <cellStyle name="Normal 9 26 4" xfId="20357" xr:uid="{00000000-0005-0000-0000-000069550000}"/>
    <cellStyle name="Normal 9 26 5" xfId="20358" xr:uid="{00000000-0005-0000-0000-00006A550000}"/>
    <cellStyle name="Normal 9 26 6" xfId="20359" xr:uid="{00000000-0005-0000-0000-00006B550000}"/>
    <cellStyle name="Normal 9 26 7" xfId="20360" xr:uid="{00000000-0005-0000-0000-00006C550000}"/>
    <cellStyle name="Normal 9 26 8" xfId="20361" xr:uid="{00000000-0005-0000-0000-00006D550000}"/>
    <cellStyle name="Normal 9 26 9" xfId="20362" xr:uid="{00000000-0005-0000-0000-00006E550000}"/>
    <cellStyle name="Normal 9 27" xfId="20363" xr:uid="{00000000-0005-0000-0000-00006F550000}"/>
    <cellStyle name="Normal 9 27 10" xfId="20364" xr:uid="{00000000-0005-0000-0000-000070550000}"/>
    <cellStyle name="Normal 9 27 11" xfId="20365" xr:uid="{00000000-0005-0000-0000-000071550000}"/>
    <cellStyle name="Normal 9 27 12" xfId="20366" xr:uid="{00000000-0005-0000-0000-000072550000}"/>
    <cellStyle name="Normal 9 27 13" xfId="20367" xr:uid="{00000000-0005-0000-0000-000073550000}"/>
    <cellStyle name="Normal 9 27 14" xfId="20368" xr:uid="{00000000-0005-0000-0000-000074550000}"/>
    <cellStyle name="Normal 9 27 15" xfId="20369" xr:uid="{00000000-0005-0000-0000-000075550000}"/>
    <cellStyle name="Normal 9 27 16" xfId="20370" xr:uid="{00000000-0005-0000-0000-000076550000}"/>
    <cellStyle name="Normal 9 27 2" xfId="20371" xr:uid="{00000000-0005-0000-0000-000077550000}"/>
    <cellStyle name="Normal 9 27 2 2" xfId="20372" xr:uid="{00000000-0005-0000-0000-000078550000}"/>
    <cellStyle name="Normal 9 27 2 3" xfId="20373" xr:uid="{00000000-0005-0000-0000-000079550000}"/>
    <cellStyle name="Normal 9 27 2 4" xfId="20374" xr:uid="{00000000-0005-0000-0000-00007A550000}"/>
    <cellStyle name="Normal 9 27 3" xfId="20375" xr:uid="{00000000-0005-0000-0000-00007B550000}"/>
    <cellStyle name="Normal 9 27 4" xfId="20376" xr:uid="{00000000-0005-0000-0000-00007C550000}"/>
    <cellStyle name="Normal 9 27 5" xfId="20377" xr:uid="{00000000-0005-0000-0000-00007D550000}"/>
    <cellStyle name="Normal 9 27 6" xfId="20378" xr:uid="{00000000-0005-0000-0000-00007E550000}"/>
    <cellStyle name="Normal 9 27 7" xfId="20379" xr:uid="{00000000-0005-0000-0000-00007F550000}"/>
    <cellStyle name="Normal 9 27 8" xfId="20380" xr:uid="{00000000-0005-0000-0000-000080550000}"/>
    <cellStyle name="Normal 9 27 9" xfId="20381" xr:uid="{00000000-0005-0000-0000-000081550000}"/>
    <cellStyle name="Normal 9 28" xfId="20382" xr:uid="{00000000-0005-0000-0000-000082550000}"/>
    <cellStyle name="Normal 9 28 10" xfId="20383" xr:uid="{00000000-0005-0000-0000-000083550000}"/>
    <cellStyle name="Normal 9 28 11" xfId="20384" xr:uid="{00000000-0005-0000-0000-000084550000}"/>
    <cellStyle name="Normal 9 28 12" xfId="20385" xr:uid="{00000000-0005-0000-0000-000085550000}"/>
    <cellStyle name="Normal 9 28 13" xfId="20386" xr:uid="{00000000-0005-0000-0000-000086550000}"/>
    <cellStyle name="Normal 9 28 14" xfId="20387" xr:uid="{00000000-0005-0000-0000-000087550000}"/>
    <cellStyle name="Normal 9 28 15" xfId="20388" xr:uid="{00000000-0005-0000-0000-000088550000}"/>
    <cellStyle name="Normal 9 28 16" xfId="20389" xr:uid="{00000000-0005-0000-0000-000089550000}"/>
    <cellStyle name="Normal 9 28 2" xfId="20390" xr:uid="{00000000-0005-0000-0000-00008A550000}"/>
    <cellStyle name="Normal 9 28 2 2" xfId="20391" xr:uid="{00000000-0005-0000-0000-00008B550000}"/>
    <cellStyle name="Normal 9 28 2 3" xfId="20392" xr:uid="{00000000-0005-0000-0000-00008C550000}"/>
    <cellStyle name="Normal 9 28 2 4" xfId="20393" xr:uid="{00000000-0005-0000-0000-00008D550000}"/>
    <cellStyle name="Normal 9 28 3" xfId="20394" xr:uid="{00000000-0005-0000-0000-00008E550000}"/>
    <cellStyle name="Normal 9 28 4" xfId="20395" xr:uid="{00000000-0005-0000-0000-00008F550000}"/>
    <cellStyle name="Normal 9 28 5" xfId="20396" xr:uid="{00000000-0005-0000-0000-000090550000}"/>
    <cellStyle name="Normal 9 28 6" xfId="20397" xr:uid="{00000000-0005-0000-0000-000091550000}"/>
    <cellStyle name="Normal 9 28 7" xfId="20398" xr:uid="{00000000-0005-0000-0000-000092550000}"/>
    <cellStyle name="Normal 9 28 8" xfId="20399" xr:uid="{00000000-0005-0000-0000-000093550000}"/>
    <cellStyle name="Normal 9 28 9" xfId="20400" xr:uid="{00000000-0005-0000-0000-000094550000}"/>
    <cellStyle name="Normal 9 29" xfId="20401" xr:uid="{00000000-0005-0000-0000-000095550000}"/>
    <cellStyle name="Normal 9 29 2" xfId="20402" xr:uid="{00000000-0005-0000-0000-000096550000}"/>
    <cellStyle name="Normal 9 29 3" xfId="20403" xr:uid="{00000000-0005-0000-0000-000097550000}"/>
    <cellStyle name="Normal 9 29 4" xfId="20404" xr:uid="{00000000-0005-0000-0000-000098550000}"/>
    <cellStyle name="Normal 9 3" xfId="1190" xr:uid="{00000000-0005-0000-0000-000099550000}"/>
    <cellStyle name="Normal 9 3 10" xfId="20405" xr:uid="{00000000-0005-0000-0000-00009A550000}"/>
    <cellStyle name="Normal 9 3 11" xfId="20406" xr:uid="{00000000-0005-0000-0000-00009B550000}"/>
    <cellStyle name="Normal 9 3 2" xfId="20407" xr:uid="{00000000-0005-0000-0000-00009C550000}"/>
    <cellStyle name="Normal 9 3 2 2" xfId="20408" xr:uid="{00000000-0005-0000-0000-00009D550000}"/>
    <cellStyle name="Normal 9 3 2 3" xfId="20409" xr:uid="{00000000-0005-0000-0000-00009E550000}"/>
    <cellStyle name="Normal 9 3 3" xfId="20410" xr:uid="{00000000-0005-0000-0000-00009F550000}"/>
    <cellStyle name="Normal 9 3 4" xfId="20411" xr:uid="{00000000-0005-0000-0000-0000A0550000}"/>
    <cellStyle name="Normal 9 3 5" xfId="20412" xr:uid="{00000000-0005-0000-0000-0000A1550000}"/>
    <cellStyle name="Normal 9 3 6" xfId="20413" xr:uid="{00000000-0005-0000-0000-0000A2550000}"/>
    <cellStyle name="Normal 9 3 7" xfId="20414" xr:uid="{00000000-0005-0000-0000-0000A3550000}"/>
    <cellStyle name="Normal 9 3 8" xfId="20415" xr:uid="{00000000-0005-0000-0000-0000A4550000}"/>
    <cellStyle name="Normal 9 3 9" xfId="20416" xr:uid="{00000000-0005-0000-0000-0000A5550000}"/>
    <cellStyle name="Normal 9 30" xfId="20417" xr:uid="{00000000-0005-0000-0000-0000A6550000}"/>
    <cellStyle name="Normal 9 31" xfId="20418" xr:uid="{00000000-0005-0000-0000-0000A7550000}"/>
    <cellStyle name="Normal 9 32" xfId="20419" xr:uid="{00000000-0005-0000-0000-0000A8550000}"/>
    <cellStyle name="Normal 9 33" xfId="20420" xr:uid="{00000000-0005-0000-0000-0000A9550000}"/>
    <cellStyle name="Normal 9 34" xfId="20421" xr:uid="{00000000-0005-0000-0000-0000AA550000}"/>
    <cellStyle name="Normal 9 35" xfId="20422" xr:uid="{00000000-0005-0000-0000-0000AB550000}"/>
    <cellStyle name="Normal 9 36" xfId="20423" xr:uid="{00000000-0005-0000-0000-0000AC550000}"/>
    <cellStyle name="Normal 9 37" xfId="20424" xr:uid="{00000000-0005-0000-0000-0000AD550000}"/>
    <cellStyle name="Normal 9 38" xfId="20425" xr:uid="{00000000-0005-0000-0000-0000AE550000}"/>
    <cellStyle name="Normal 9 39" xfId="20426" xr:uid="{00000000-0005-0000-0000-0000AF550000}"/>
    <cellStyle name="Normal 9 4" xfId="1191" xr:uid="{00000000-0005-0000-0000-0000B0550000}"/>
    <cellStyle name="Normal 9 4 10" xfId="20427" xr:uid="{00000000-0005-0000-0000-0000B1550000}"/>
    <cellStyle name="Normal 9 4 11" xfId="20428" xr:uid="{00000000-0005-0000-0000-0000B2550000}"/>
    <cellStyle name="Normal 9 4 2" xfId="20429" xr:uid="{00000000-0005-0000-0000-0000B3550000}"/>
    <cellStyle name="Normal 9 4 2 2" xfId="20430" xr:uid="{00000000-0005-0000-0000-0000B4550000}"/>
    <cellStyle name="Normal 9 4 2 3" xfId="20431" xr:uid="{00000000-0005-0000-0000-0000B5550000}"/>
    <cellStyle name="Normal 9 4 3" xfId="20432" xr:uid="{00000000-0005-0000-0000-0000B6550000}"/>
    <cellStyle name="Normal 9 4 4" xfId="20433" xr:uid="{00000000-0005-0000-0000-0000B7550000}"/>
    <cellStyle name="Normal 9 4 5" xfId="20434" xr:uid="{00000000-0005-0000-0000-0000B8550000}"/>
    <cellStyle name="Normal 9 4 6" xfId="20435" xr:uid="{00000000-0005-0000-0000-0000B9550000}"/>
    <cellStyle name="Normal 9 4 7" xfId="20436" xr:uid="{00000000-0005-0000-0000-0000BA550000}"/>
    <cellStyle name="Normal 9 4 8" xfId="20437" xr:uid="{00000000-0005-0000-0000-0000BB550000}"/>
    <cellStyle name="Normal 9 4 9" xfId="20438" xr:uid="{00000000-0005-0000-0000-0000BC550000}"/>
    <cellStyle name="Normal 9 5" xfId="1192" xr:uid="{00000000-0005-0000-0000-0000BD550000}"/>
    <cellStyle name="Normal 9 5 10" xfId="20439" xr:uid="{00000000-0005-0000-0000-0000BE550000}"/>
    <cellStyle name="Normal 9 5 11" xfId="20440" xr:uid="{00000000-0005-0000-0000-0000BF550000}"/>
    <cellStyle name="Normal 9 5 2" xfId="20441" xr:uid="{00000000-0005-0000-0000-0000C0550000}"/>
    <cellStyle name="Normal 9 5 2 2" xfId="20442" xr:uid="{00000000-0005-0000-0000-0000C1550000}"/>
    <cellStyle name="Normal 9 5 2 3" xfId="20443" xr:uid="{00000000-0005-0000-0000-0000C2550000}"/>
    <cellStyle name="Normal 9 5 3" xfId="20444" xr:uid="{00000000-0005-0000-0000-0000C3550000}"/>
    <cellStyle name="Normal 9 5 4" xfId="20445" xr:uid="{00000000-0005-0000-0000-0000C4550000}"/>
    <cellStyle name="Normal 9 5 5" xfId="20446" xr:uid="{00000000-0005-0000-0000-0000C5550000}"/>
    <cellStyle name="Normal 9 5 6" xfId="20447" xr:uid="{00000000-0005-0000-0000-0000C6550000}"/>
    <cellStyle name="Normal 9 5 7" xfId="20448" xr:uid="{00000000-0005-0000-0000-0000C7550000}"/>
    <cellStyle name="Normal 9 5 8" xfId="20449" xr:uid="{00000000-0005-0000-0000-0000C8550000}"/>
    <cellStyle name="Normal 9 5 9" xfId="20450" xr:uid="{00000000-0005-0000-0000-0000C9550000}"/>
    <cellStyle name="Normal 9 6" xfId="1193" xr:uid="{00000000-0005-0000-0000-0000CA550000}"/>
    <cellStyle name="Normal 9 6 10" xfId="20451" xr:uid="{00000000-0005-0000-0000-0000CB550000}"/>
    <cellStyle name="Normal 9 6 11" xfId="20452" xr:uid="{00000000-0005-0000-0000-0000CC550000}"/>
    <cellStyle name="Normal 9 6 2" xfId="20453" xr:uid="{00000000-0005-0000-0000-0000CD550000}"/>
    <cellStyle name="Normal 9 6 2 2" xfId="20454" xr:uid="{00000000-0005-0000-0000-0000CE550000}"/>
    <cellStyle name="Normal 9 6 2 3" xfId="20455" xr:uid="{00000000-0005-0000-0000-0000CF550000}"/>
    <cellStyle name="Normal 9 6 3" xfId="20456" xr:uid="{00000000-0005-0000-0000-0000D0550000}"/>
    <cellStyle name="Normal 9 6 4" xfId="20457" xr:uid="{00000000-0005-0000-0000-0000D1550000}"/>
    <cellStyle name="Normal 9 6 5" xfId="20458" xr:uid="{00000000-0005-0000-0000-0000D2550000}"/>
    <cellStyle name="Normal 9 6 6" xfId="20459" xr:uid="{00000000-0005-0000-0000-0000D3550000}"/>
    <cellStyle name="Normal 9 6 7" xfId="20460" xr:uid="{00000000-0005-0000-0000-0000D4550000}"/>
    <cellStyle name="Normal 9 6 8" xfId="20461" xr:uid="{00000000-0005-0000-0000-0000D5550000}"/>
    <cellStyle name="Normal 9 6 9" xfId="20462" xr:uid="{00000000-0005-0000-0000-0000D6550000}"/>
    <cellStyle name="Normal 9 7" xfId="1194" xr:uid="{00000000-0005-0000-0000-0000D7550000}"/>
    <cellStyle name="Normal 9 7 10" xfId="20463" xr:uid="{00000000-0005-0000-0000-0000D8550000}"/>
    <cellStyle name="Normal 9 7 11" xfId="20464" xr:uid="{00000000-0005-0000-0000-0000D9550000}"/>
    <cellStyle name="Normal 9 7 2" xfId="20465" xr:uid="{00000000-0005-0000-0000-0000DA550000}"/>
    <cellStyle name="Normal 9 7 2 2" xfId="20466" xr:uid="{00000000-0005-0000-0000-0000DB550000}"/>
    <cellStyle name="Normal 9 7 2 3" xfId="20467" xr:uid="{00000000-0005-0000-0000-0000DC550000}"/>
    <cellStyle name="Normal 9 7 3" xfId="20468" xr:uid="{00000000-0005-0000-0000-0000DD550000}"/>
    <cellStyle name="Normal 9 7 4" xfId="20469" xr:uid="{00000000-0005-0000-0000-0000DE550000}"/>
    <cellStyle name="Normal 9 7 5" xfId="20470" xr:uid="{00000000-0005-0000-0000-0000DF550000}"/>
    <cellStyle name="Normal 9 7 6" xfId="20471" xr:uid="{00000000-0005-0000-0000-0000E0550000}"/>
    <cellStyle name="Normal 9 7 7" xfId="20472" xr:uid="{00000000-0005-0000-0000-0000E1550000}"/>
    <cellStyle name="Normal 9 7 8" xfId="20473" xr:uid="{00000000-0005-0000-0000-0000E2550000}"/>
    <cellStyle name="Normal 9 7 9" xfId="20474" xr:uid="{00000000-0005-0000-0000-0000E3550000}"/>
    <cellStyle name="Normal 9 8" xfId="1195" xr:uid="{00000000-0005-0000-0000-0000E4550000}"/>
    <cellStyle name="Normal 9 8 10" xfId="20475" xr:uid="{00000000-0005-0000-0000-0000E5550000}"/>
    <cellStyle name="Normal 9 8 11" xfId="20476" xr:uid="{00000000-0005-0000-0000-0000E6550000}"/>
    <cellStyle name="Normal 9 8 2" xfId="20477" xr:uid="{00000000-0005-0000-0000-0000E7550000}"/>
    <cellStyle name="Normal 9 8 2 2" xfId="20478" xr:uid="{00000000-0005-0000-0000-0000E8550000}"/>
    <cellStyle name="Normal 9 8 2 3" xfId="20479" xr:uid="{00000000-0005-0000-0000-0000E9550000}"/>
    <cellStyle name="Normal 9 8 3" xfId="20480" xr:uid="{00000000-0005-0000-0000-0000EA550000}"/>
    <cellStyle name="Normal 9 8 4" xfId="20481" xr:uid="{00000000-0005-0000-0000-0000EB550000}"/>
    <cellStyle name="Normal 9 8 5" xfId="20482" xr:uid="{00000000-0005-0000-0000-0000EC550000}"/>
    <cellStyle name="Normal 9 8 6" xfId="20483" xr:uid="{00000000-0005-0000-0000-0000ED550000}"/>
    <cellStyle name="Normal 9 8 7" xfId="20484" xr:uid="{00000000-0005-0000-0000-0000EE550000}"/>
    <cellStyle name="Normal 9 8 8" xfId="20485" xr:uid="{00000000-0005-0000-0000-0000EF550000}"/>
    <cellStyle name="Normal 9 8 9" xfId="20486" xr:uid="{00000000-0005-0000-0000-0000F0550000}"/>
    <cellStyle name="Normal 9 9" xfId="1196" xr:uid="{00000000-0005-0000-0000-0000F1550000}"/>
    <cellStyle name="Normal 9 9 10" xfId="20487" xr:uid="{00000000-0005-0000-0000-0000F2550000}"/>
    <cellStyle name="Normal 9 9 11" xfId="20488" xr:uid="{00000000-0005-0000-0000-0000F3550000}"/>
    <cellStyle name="Normal 9 9 2" xfId="20489" xr:uid="{00000000-0005-0000-0000-0000F4550000}"/>
    <cellStyle name="Normal 9 9 2 2" xfId="20490" xr:uid="{00000000-0005-0000-0000-0000F5550000}"/>
    <cellStyle name="Normal 9 9 2 3" xfId="20491" xr:uid="{00000000-0005-0000-0000-0000F6550000}"/>
    <cellStyle name="Normal 9 9 3" xfId="20492" xr:uid="{00000000-0005-0000-0000-0000F7550000}"/>
    <cellStyle name="Normal 9 9 4" xfId="20493" xr:uid="{00000000-0005-0000-0000-0000F8550000}"/>
    <cellStyle name="Normal 9 9 5" xfId="20494" xr:uid="{00000000-0005-0000-0000-0000F9550000}"/>
    <cellStyle name="Normal 9 9 6" xfId="20495" xr:uid="{00000000-0005-0000-0000-0000FA550000}"/>
    <cellStyle name="Normal 9 9 7" xfId="20496" xr:uid="{00000000-0005-0000-0000-0000FB550000}"/>
    <cellStyle name="Normal 9 9 8" xfId="20497" xr:uid="{00000000-0005-0000-0000-0000FC550000}"/>
    <cellStyle name="Normal 9 9 9" xfId="20498" xr:uid="{00000000-0005-0000-0000-0000FD550000}"/>
    <cellStyle name="Note 2" xfId="22041" xr:uid="{00000000-0005-0000-0000-0000FE550000}"/>
    <cellStyle name="Pourcentage" xfId="22044" builtinId="5"/>
    <cellStyle name="Pourcentage 2" xfId="2208" xr:uid="{00000000-0005-0000-0000-000000560000}"/>
    <cellStyle name="Pourcentage 2 2" xfId="21995" xr:uid="{00000000-0005-0000-0000-000001560000}"/>
    <cellStyle name="Pourcentage 3" xfId="2212" xr:uid="{00000000-0005-0000-0000-000002560000}"/>
    <cellStyle name="Pourcentage 4" xfId="2215" xr:uid="{00000000-0005-0000-0000-000003560000}"/>
    <cellStyle name="Pourcentage 4 2" xfId="21996" xr:uid="{00000000-0005-0000-0000-000004560000}"/>
    <cellStyle name="Pourcentage 5" xfId="1197" xr:uid="{00000000-0005-0000-0000-000005560000}"/>
    <cellStyle name="Pourcentage 5 10" xfId="20499" xr:uid="{00000000-0005-0000-0000-000006560000}"/>
    <cellStyle name="Pourcentage 5 11" xfId="20500" xr:uid="{00000000-0005-0000-0000-000007560000}"/>
    <cellStyle name="Pourcentage 5 2" xfId="20501" xr:uid="{00000000-0005-0000-0000-000008560000}"/>
    <cellStyle name="Pourcentage 5 2 2" xfId="20502" xr:uid="{00000000-0005-0000-0000-000009560000}"/>
    <cellStyle name="Pourcentage 5 2 3" xfId="20503" xr:uid="{00000000-0005-0000-0000-00000A560000}"/>
    <cellStyle name="Pourcentage 5 3" xfId="20504" xr:uid="{00000000-0005-0000-0000-00000B560000}"/>
    <cellStyle name="Pourcentage 5 4" xfId="20505" xr:uid="{00000000-0005-0000-0000-00000C560000}"/>
    <cellStyle name="Pourcentage 5 5" xfId="20506" xr:uid="{00000000-0005-0000-0000-00000D560000}"/>
    <cellStyle name="Pourcentage 5 6" xfId="20507" xr:uid="{00000000-0005-0000-0000-00000E560000}"/>
    <cellStyle name="Pourcentage 5 7" xfId="20508" xr:uid="{00000000-0005-0000-0000-00000F560000}"/>
    <cellStyle name="Pourcentage 5 8" xfId="20509" xr:uid="{00000000-0005-0000-0000-000010560000}"/>
    <cellStyle name="Pourcentage 5 9" xfId="20510" xr:uid="{00000000-0005-0000-0000-000011560000}"/>
    <cellStyle name="Pourcentage 6" xfId="20513" xr:uid="{00000000-0005-0000-0000-000012560000}"/>
    <cellStyle name="Satisfaisant" xfId="22005" builtinId="26" customBuiltin="1"/>
    <cellStyle name="Sortie" xfId="22009" builtinId="21" customBuiltin="1"/>
    <cellStyle name="TableStyleLight1" xfId="20511" xr:uid="{00000000-0005-0000-0000-000015560000}"/>
    <cellStyle name="Texte explicatif" xfId="22014" builtinId="53" customBuiltin="1"/>
    <cellStyle name="Titre" xfId="22000" builtinId="15" customBuiltin="1"/>
    <cellStyle name="Titre 1" xfId="22001" builtinId="16" customBuiltin="1"/>
    <cellStyle name="Titre 2" xfId="22002" builtinId="17" customBuiltin="1"/>
    <cellStyle name="Titre 3" xfId="22003" builtinId="18" customBuiltin="1"/>
    <cellStyle name="Titre 4" xfId="22004" builtinId="19" customBuiltin="1"/>
    <cellStyle name="Total" xfId="22015" builtinId="25" customBuiltin="1"/>
    <cellStyle name="Vérification" xfId="22012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64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008000"/>
      <color rgb="FF737373"/>
      <color rgb="FFBFBFBF"/>
      <color rgb="FF0000CC"/>
      <color rgb="FF000099"/>
      <color rgb="FF00355C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">
    <tabColor theme="0"/>
    <pageSetUpPr fitToPage="1"/>
  </sheetPr>
  <dimension ref="A1:S25"/>
  <sheetViews>
    <sheetView showGridLines="0" topLeftCell="A3" zoomScale="110" zoomScaleNormal="110" workbookViewId="0">
      <selection activeCell="O19" sqref="O19"/>
    </sheetView>
  </sheetViews>
  <sheetFormatPr baseColWidth="10" defaultColWidth="11.42578125" defaultRowHeight="14.25" x14ac:dyDescent="0.2"/>
  <cols>
    <col min="1" max="1" width="15" style="54" customWidth="1"/>
    <col min="2" max="2" width="14.140625" style="54" customWidth="1"/>
    <col min="3" max="3" width="12.7109375" style="54" customWidth="1"/>
    <col min="4" max="4" width="1.5703125" style="54" customWidth="1"/>
    <col min="5" max="5" width="11.28515625" style="54" bestFit="1" customWidth="1"/>
    <col min="6" max="7" width="11.42578125" style="54"/>
    <col min="8" max="8" width="2.5703125" style="54" customWidth="1"/>
    <col min="9" max="9" width="6.42578125" style="86" customWidth="1"/>
    <col min="10" max="10" width="11.28515625" style="54" customWidth="1"/>
    <col min="11" max="12" width="11.42578125" style="54"/>
    <col min="13" max="13" width="3.42578125" style="54" customWidth="1"/>
    <col min="14" max="14" width="1.140625" style="54" customWidth="1"/>
    <col min="15" max="15" width="20.42578125" style="54" customWidth="1"/>
    <col min="16" max="16" width="3.5703125" style="54" customWidth="1"/>
    <col min="17" max="16384" width="11.42578125" style="54"/>
  </cols>
  <sheetData>
    <row r="1" spans="1:19" ht="59.25" customHeight="1" x14ac:dyDescent="0.2">
      <c r="A1" s="1213" t="s">
        <v>477</v>
      </c>
      <c r="B1" s="1213"/>
      <c r="C1" s="1213"/>
      <c r="D1" s="1213"/>
      <c r="E1" s="1213"/>
      <c r="F1" s="1213"/>
      <c r="G1" s="1213"/>
      <c r="H1" s="1213"/>
      <c r="I1" s="1213"/>
      <c r="J1" s="1213"/>
      <c r="K1" s="1213"/>
      <c r="L1" s="1213"/>
      <c r="M1" s="1213"/>
      <c r="N1" s="1213"/>
      <c r="O1" s="1213"/>
    </row>
    <row r="2" spans="1:19" ht="21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9" ht="26.25" customHeight="1" x14ac:dyDescent="0.2">
      <c r="A3" s="1214" t="s">
        <v>153</v>
      </c>
      <c r="B3" s="1214"/>
      <c r="C3" s="1214"/>
      <c r="D3" s="1214"/>
      <c r="E3" s="1214"/>
      <c r="F3" s="1214"/>
      <c r="G3" s="1214"/>
      <c r="H3" s="1214"/>
      <c r="I3" s="1214"/>
      <c r="J3" s="1214"/>
      <c r="K3" s="1214"/>
      <c r="L3" s="1214"/>
      <c r="M3" s="1214"/>
      <c r="N3" s="1214"/>
      <c r="O3" s="1214"/>
    </row>
    <row r="4" spans="1:19" ht="24" customHeight="1" thickBot="1" x14ac:dyDescent="0.25">
      <c r="A4" s="55"/>
      <c r="B4" s="57"/>
      <c r="C4" s="56"/>
      <c r="D4" s="56"/>
      <c r="E4" s="56"/>
      <c r="F4" s="58" t="s">
        <v>154</v>
      </c>
      <c r="G4" s="58"/>
      <c r="H4" s="58"/>
      <c r="I4" s="58"/>
      <c r="J4" s="58"/>
      <c r="K4" s="58" t="s">
        <v>155</v>
      </c>
      <c r="L4" s="58"/>
      <c r="M4" s="58"/>
      <c r="N4" s="58"/>
      <c r="O4" s="58" t="s">
        <v>156</v>
      </c>
    </row>
    <row r="5" spans="1:19" ht="17.25" thickBot="1" x14ac:dyDescent="0.25">
      <c r="A5" s="59"/>
      <c r="B5" s="59"/>
      <c r="C5" s="59"/>
      <c r="D5" s="59"/>
      <c r="E5" s="1215" t="s">
        <v>157</v>
      </c>
      <c r="F5" s="1216"/>
      <c r="G5" s="1216"/>
      <c r="H5" s="1217"/>
      <c r="I5" s="60"/>
      <c r="J5" s="1218" t="s">
        <v>158</v>
      </c>
      <c r="K5" s="1219"/>
      <c r="L5" s="1219"/>
      <c r="M5" s="1220"/>
      <c r="N5" s="61"/>
      <c r="O5" s="1221" t="s">
        <v>159</v>
      </c>
    </row>
    <row r="6" spans="1:19" ht="33.75" thickBot="1" x14ac:dyDescent="0.25">
      <c r="A6" s="62" t="s">
        <v>160</v>
      </c>
      <c r="B6" s="1223" t="s">
        <v>161</v>
      </c>
      <c r="C6" s="1224"/>
      <c r="D6" s="63"/>
      <c r="E6" s="1225" t="s">
        <v>162</v>
      </c>
      <c r="F6" s="1226"/>
      <c r="G6" s="1226"/>
      <c r="H6" s="1227"/>
      <c r="I6" s="64"/>
      <c r="J6" s="1228" t="s">
        <v>162</v>
      </c>
      <c r="K6" s="1229"/>
      <c r="L6" s="1229"/>
      <c r="M6" s="1224"/>
      <c r="N6" s="65"/>
      <c r="O6" s="1222"/>
    </row>
    <row r="7" spans="1:19" ht="16.5" customHeight="1" x14ac:dyDescent="0.2">
      <c r="A7" s="1204" t="s">
        <v>163</v>
      </c>
      <c r="B7" s="1206" t="s">
        <v>164</v>
      </c>
      <c r="C7" s="66" t="s">
        <v>165</v>
      </c>
      <c r="D7" s="63"/>
      <c r="E7" s="1192">
        <v>102.65</v>
      </c>
      <c r="F7" s="1193"/>
      <c r="G7" s="1193"/>
      <c r="H7" s="1194"/>
      <c r="I7" s="539" t="s">
        <v>166</v>
      </c>
      <c r="J7" s="1189"/>
      <c r="K7" s="1190"/>
      <c r="L7" s="1190"/>
      <c r="M7" s="1191"/>
      <c r="N7" s="68"/>
      <c r="O7" s="836">
        <f>E7</f>
        <v>102.65</v>
      </c>
    </row>
    <row r="8" spans="1:19" ht="16.5" x14ac:dyDescent="0.2">
      <c r="A8" s="1182"/>
      <c r="B8" s="1185"/>
      <c r="C8" s="66" t="s">
        <v>167</v>
      </c>
      <c r="D8" s="63"/>
      <c r="E8" s="1192">
        <f>20+5.33+0.92+0.04</f>
        <v>26.29</v>
      </c>
      <c r="F8" s="1193"/>
      <c r="G8" s="1193"/>
      <c r="H8" s="1194"/>
      <c r="I8" s="68"/>
      <c r="J8" s="1192">
        <f>14+2.33</f>
        <v>16.329999999999998</v>
      </c>
      <c r="K8" s="1193"/>
      <c r="L8" s="1193"/>
      <c r="M8" s="1194"/>
      <c r="N8" s="68"/>
      <c r="O8" s="836">
        <f>E8+J8</f>
        <v>42.62</v>
      </c>
    </row>
    <row r="9" spans="1:19" ht="43.5" customHeight="1" thickBot="1" x14ac:dyDescent="0.25">
      <c r="A9" s="1205"/>
      <c r="B9" s="69" t="s">
        <v>168</v>
      </c>
      <c r="C9" s="70" t="s">
        <v>169</v>
      </c>
      <c r="D9" s="63"/>
      <c r="E9" s="1207">
        <f>2.67+18.75+5.33+1</f>
        <v>27.75</v>
      </c>
      <c r="F9" s="1208"/>
      <c r="G9" s="1208"/>
      <c r="H9" s="1209"/>
      <c r="I9" s="68"/>
      <c r="J9" s="1210">
        <f>0.5+4.66+26.83+7.33</f>
        <v>39.32</v>
      </c>
      <c r="K9" s="1211"/>
      <c r="L9" s="1211"/>
      <c r="M9" s="1212"/>
      <c r="N9" s="68"/>
      <c r="O9" s="836">
        <f>E9+J9</f>
        <v>67.069999999999993</v>
      </c>
    </row>
    <row r="10" spans="1:19" ht="17.25" thickBot="1" x14ac:dyDescent="0.25">
      <c r="A10" s="1175" t="s">
        <v>170</v>
      </c>
      <c r="B10" s="1176"/>
      <c r="C10" s="1177"/>
      <c r="D10" s="71"/>
      <c r="E10" s="1172">
        <f>E7+E8+E9</f>
        <v>156.69</v>
      </c>
      <c r="F10" s="1173"/>
      <c r="G10" s="1173"/>
      <c r="H10" s="1174"/>
      <c r="I10" s="73"/>
      <c r="J10" s="1172">
        <f>J8+J9</f>
        <v>55.65</v>
      </c>
      <c r="K10" s="1173"/>
      <c r="L10" s="1173"/>
      <c r="M10" s="1174"/>
      <c r="N10" s="73"/>
      <c r="O10" s="840">
        <f>E10+J10</f>
        <v>212.34</v>
      </c>
    </row>
    <row r="11" spans="1:19" ht="17.25" thickBot="1" x14ac:dyDescent="0.25">
      <c r="A11" s="74"/>
      <c r="B11" s="74"/>
      <c r="C11" s="74"/>
      <c r="D11" s="71"/>
      <c r="E11" s="264"/>
      <c r="F11" s="264"/>
      <c r="G11" s="264"/>
      <c r="H11" s="264"/>
      <c r="I11" s="72"/>
      <c r="J11" s="75"/>
      <c r="K11" s="75"/>
      <c r="L11" s="75"/>
      <c r="M11" s="75"/>
      <c r="N11" s="73"/>
      <c r="O11" s="76"/>
    </row>
    <row r="12" spans="1:19" ht="17.25" customHeight="1" thickBot="1" x14ac:dyDescent="0.25">
      <c r="A12" s="1195" t="s">
        <v>171</v>
      </c>
      <c r="B12" s="1196"/>
      <c r="C12" s="1197"/>
      <c r="D12" s="77"/>
      <c r="E12" s="1198">
        <v>0</v>
      </c>
      <c r="F12" s="1199"/>
      <c r="G12" s="1199"/>
      <c r="H12" s="1200"/>
      <c r="I12" s="78"/>
      <c r="J12" s="1201"/>
      <c r="K12" s="1202"/>
      <c r="L12" s="1202"/>
      <c r="M12" s="1203"/>
      <c r="N12" s="79"/>
      <c r="O12" s="249">
        <v>0</v>
      </c>
    </row>
    <row r="13" spans="1:19" ht="17.25" thickBot="1" x14ac:dyDescent="0.25">
      <c r="A13" s="80"/>
      <c r="B13" s="80"/>
      <c r="C13" s="80"/>
      <c r="D13" s="71"/>
      <c r="E13" s="81"/>
      <c r="F13" s="81"/>
      <c r="G13" s="81"/>
      <c r="H13" s="81"/>
      <c r="I13" s="72"/>
      <c r="J13" s="81"/>
      <c r="K13" s="81"/>
      <c r="L13" s="81"/>
      <c r="M13" s="81"/>
      <c r="N13" s="73"/>
      <c r="O13" s="82"/>
    </row>
    <row r="14" spans="1:19" ht="16.5" customHeight="1" x14ac:dyDescent="0.2">
      <c r="A14" s="1181" t="s">
        <v>172</v>
      </c>
      <c r="B14" s="1184" t="s">
        <v>164</v>
      </c>
      <c r="C14" s="83" t="s">
        <v>165</v>
      </c>
      <c r="D14" s="63"/>
      <c r="E14" s="1186">
        <v>87.75</v>
      </c>
      <c r="F14" s="1187"/>
      <c r="G14" s="1187"/>
      <c r="H14" s="1188"/>
      <c r="I14" s="539" t="s">
        <v>173</v>
      </c>
      <c r="J14" s="1189"/>
      <c r="K14" s="1190"/>
      <c r="L14" s="1190"/>
      <c r="M14" s="1191"/>
      <c r="N14" s="68"/>
      <c r="O14" s="835">
        <f>E14</f>
        <v>87.75</v>
      </c>
    </row>
    <row r="15" spans="1:19" ht="16.5" x14ac:dyDescent="0.2">
      <c r="A15" s="1182"/>
      <c r="B15" s="1185"/>
      <c r="C15" s="66" t="s">
        <v>167</v>
      </c>
      <c r="D15" s="63"/>
      <c r="E15" s="1192">
        <f>5+1+12.16</f>
        <v>18.16</v>
      </c>
      <c r="F15" s="1193"/>
      <c r="G15" s="1193"/>
      <c r="H15" s="1194"/>
      <c r="I15" s="68"/>
      <c r="J15" s="1192">
        <f>15.35+6.55+38.1</f>
        <v>60</v>
      </c>
      <c r="K15" s="1193"/>
      <c r="L15" s="1193"/>
      <c r="M15" s="1194"/>
      <c r="N15" s="68"/>
      <c r="O15" s="836">
        <f>E15+J15</f>
        <v>78.16</v>
      </c>
      <c r="S15" s="84"/>
    </row>
    <row r="16" spans="1:19" ht="17.25" thickBot="1" x14ac:dyDescent="0.25">
      <c r="A16" s="1183"/>
      <c r="B16" s="69" t="s">
        <v>168</v>
      </c>
      <c r="C16" s="66" t="s">
        <v>169</v>
      </c>
      <c r="D16" s="63"/>
      <c r="E16" s="1192">
        <f>6.17+1+5.08</f>
        <v>12.25</v>
      </c>
      <c r="F16" s="1193"/>
      <c r="G16" s="1193"/>
      <c r="H16" s="1194"/>
      <c r="I16" s="68"/>
      <c r="J16" s="1192">
        <f>24.2+3.08+0.92+42.91</f>
        <v>71.11</v>
      </c>
      <c r="K16" s="1193"/>
      <c r="L16" s="1193"/>
      <c r="M16" s="1194"/>
      <c r="N16" s="68"/>
      <c r="O16" s="837">
        <f>E16+J16</f>
        <v>83.36</v>
      </c>
    </row>
    <row r="17" spans="1:17" ht="17.25" thickBot="1" x14ac:dyDescent="0.25">
      <c r="A17" s="1169" t="s">
        <v>174</v>
      </c>
      <c r="B17" s="1170"/>
      <c r="C17" s="1171"/>
      <c r="D17" s="63"/>
      <c r="E17" s="1172">
        <f>E14+E15+E16</f>
        <v>118.16</v>
      </c>
      <c r="F17" s="1173"/>
      <c r="G17" s="1173"/>
      <c r="H17" s="1174"/>
      <c r="I17" s="68"/>
      <c r="J17" s="1172">
        <f>J15+J16</f>
        <v>131.11000000000001</v>
      </c>
      <c r="K17" s="1173"/>
      <c r="L17" s="1173"/>
      <c r="M17" s="1174"/>
      <c r="N17" s="68"/>
      <c r="O17" s="838">
        <f>E17+J17</f>
        <v>249.27</v>
      </c>
      <c r="Q17" s="85"/>
    </row>
    <row r="18" spans="1:17" ht="17.25" thickBot="1" x14ac:dyDescent="0.25">
      <c r="A18" s="1175" t="s">
        <v>175</v>
      </c>
      <c r="B18" s="1176"/>
      <c r="C18" s="1177"/>
      <c r="D18" s="71"/>
      <c r="E18" s="1178">
        <f>E10+E17</f>
        <v>274.85000000000002</v>
      </c>
      <c r="F18" s="1179"/>
      <c r="G18" s="1179"/>
      <c r="H18" s="1180"/>
      <c r="I18" s="539" t="s">
        <v>176</v>
      </c>
      <c r="J18" s="1172">
        <f>J10+J17</f>
        <v>186.76000000000002</v>
      </c>
      <c r="K18" s="1173"/>
      <c r="L18" s="1173"/>
      <c r="M18" s="1174"/>
      <c r="N18" s="73"/>
      <c r="O18" s="839">
        <f>E18+J18</f>
        <v>461.61</v>
      </c>
      <c r="P18" s="67" t="s">
        <v>177</v>
      </c>
    </row>
    <row r="19" spans="1:17" ht="37.5" customHeight="1" thickBot="1" x14ac:dyDescent="0.25">
      <c r="E19" s="1164"/>
      <c r="F19" s="1164"/>
      <c r="G19" s="1164"/>
      <c r="H19" s="1164"/>
      <c r="O19" s="87" t="s">
        <v>514</v>
      </c>
    </row>
    <row r="20" spans="1:17" ht="30.75" customHeight="1" thickBot="1" x14ac:dyDescent="0.25">
      <c r="A20" s="1165" t="s">
        <v>178</v>
      </c>
      <c r="B20" s="1166"/>
      <c r="C20" s="1167"/>
      <c r="E20" s="1165">
        <v>310</v>
      </c>
      <c r="F20" s="1166"/>
      <c r="G20" s="1166"/>
      <c r="H20" s="1167"/>
      <c r="I20" s="67" t="s">
        <v>179</v>
      </c>
      <c r="J20" s="88"/>
    </row>
    <row r="21" spans="1:17" s="92" customFormat="1" ht="24" customHeight="1" x14ac:dyDescent="0.2">
      <c r="A21" s="89" t="s">
        <v>180</v>
      </c>
      <c r="B21" s="90"/>
      <c r="C21" s="90"/>
      <c r="D21" s="90"/>
      <c r="E21" s="90"/>
      <c r="F21" s="91"/>
      <c r="G21" s="90"/>
      <c r="H21" s="90"/>
      <c r="I21" s="90"/>
      <c r="J21" s="90"/>
      <c r="K21" s="90"/>
      <c r="L21" s="90"/>
      <c r="M21" s="90"/>
      <c r="N21" s="90"/>
      <c r="O21" s="90"/>
    </row>
    <row r="22" spans="1:17" ht="43.5" customHeight="1" x14ac:dyDescent="0.2">
      <c r="A22" s="1168" t="s">
        <v>181</v>
      </c>
      <c r="B22" s="1168"/>
      <c r="C22" s="1168"/>
      <c r="D22" s="1168"/>
      <c r="E22" s="1168"/>
      <c r="F22" s="1168"/>
      <c r="G22" s="1168"/>
      <c r="H22" s="1168"/>
      <c r="I22" s="1168"/>
      <c r="J22" s="1168"/>
      <c r="K22" s="1168"/>
      <c r="L22" s="1168"/>
      <c r="M22" s="1168"/>
      <c r="N22" s="1168"/>
      <c r="O22" s="1168"/>
    </row>
    <row r="23" spans="1:17" ht="15" customHeight="1" x14ac:dyDescent="0.2">
      <c r="A23" s="1168" t="s">
        <v>182</v>
      </c>
      <c r="B23" s="1168"/>
      <c r="C23" s="1168"/>
      <c r="D23" s="1168"/>
      <c r="E23" s="1168"/>
      <c r="F23" s="1168"/>
      <c r="G23" s="1168"/>
      <c r="H23" s="1168"/>
      <c r="I23" s="1168"/>
      <c r="J23" s="1168"/>
      <c r="K23" s="1168"/>
      <c r="L23" s="1168"/>
      <c r="M23" s="1168"/>
      <c r="N23" s="1168"/>
      <c r="O23" s="1168"/>
    </row>
    <row r="24" spans="1:17" ht="25.5" customHeight="1" x14ac:dyDescent="0.2">
      <c r="A24" s="1168" t="s">
        <v>183</v>
      </c>
      <c r="B24" s="1168"/>
      <c r="C24" s="1168"/>
      <c r="D24" s="1168"/>
      <c r="E24" s="1168"/>
      <c r="F24" s="1168"/>
      <c r="G24" s="1168"/>
      <c r="H24" s="1168"/>
      <c r="I24" s="1168"/>
      <c r="J24" s="1168"/>
      <c r="K24" s="1168"/>
      <c r="L24" s="1168"/>
      <c r="M24" s="1168"/>
      <c r="N24" s="1168"/>
      <c r="O24" s="1168"/>
    </row>
    <row r="25" spans="1:17" ht="14.25" customHeight="1" x14ac:dyDescent="0.2">
      <c r="A25" s="1163"/>
      <c r="B25" s="1163"/>
      <c r="C25" s="1163"/>
      <c r="D25" s="1163"/>
      <c r="E25" s="1163"/>
      <c r="F25" s="1163"/>
      <c r="G25" s="1163"/>
      <c r="H25" s="1163"/>
      <c r="I25" s="1163"/>
      <c r="J25" s="1163"/>
      <c r="K25" s="1163"/>
      <c r="L25" s="1163"/>
      <c r="M25" s="1163"/>
      <c r="N25" s="1163"/>
      <c r="O25" s="1163"/>
    </row>
  </sheetData>
  <mergeCells count="43">
    <mergeCell ref="A1:O1"/>
    <mergeCell ref="A3:O3"/>
    <mergeCell ref="E5:H5"/>
    <mergeCell ref="J5:M5"/>
    <mergeCell ref="O5:O6"/>
    <mergeCell ref="B6:C6"/>
    <mergeCell ref="E6:H6"/>
    <mergeCell ref="J6:M6"/>
    <mergeCell ref="A7:A9"/>
    <mergeCell ref="B7:B8"/>
    <mergeCell ref="E7:H7"/>
    <mergeCell ref="J7:M7"/>
    <mergeCell ref="E8:H8"/>
    <mergeCell ref="J8:M8"/>
    <mergeCell ref="E9:H9"/>
    <mergeCell ref="J9:M9"/>
    <mergeCell ref="A10:C10"/>
    <mergeCell ref="E10:H10"/>
    <mergeCell ref="J10:M10"/>
    <mergeCell ref="A12:C12"/>
    <mergeCell ref="E12:H12"/>
    <mergeCell ref="J12:M12"/>
    <mergeCell ref="A14:A16"/>
    <mergeCell ref="B14:B15"/>
    <mergeCell ref="E14:H14"/>
    <mergeCell ref="J14:M14"/>
    <mergeCell ref="E15:H15"/>
    <mergeCell ref="J15:M15"/>
    <mergeCell ref="E16:H16"/>
    <mergeCell ref="J16:M16"/>
    <mergeCell ref="A17:C17"/>
    <mergeCell ref="E17:H17"/>
    <mergeCell ref="J17:M17"/>
    <mergeCell ref="A18:C18"/>
    <mergeCell ref="E18:H18"/>
    <mergeCell ref="J18:M18"/>
    <mergeCell ref="A25:O25"/>
    <mergeCell ref="E19:H19"/>
    <mergeCell ref="A20:C20"/>
    <mergeCell ref="E20:H20"/>
    <mergeCell ref="A22:O22"/>
    <mergeCell ref="A23:O23"/>
    <mergeCell ref="A24:O24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82" orientation="landscape" r:id="rId1"/>
  <headerFooter alignWithMargins="0">
    <oddHeader xml:space="preserve">&amp;C&amp;"Arial,Italique"&amp;11UNIVERSITE DE TECHNOLOGIE DE TROYES 
 COMPTE FINANICER 2025&amp;"Arial,Gras"&amp;14
</oddHeader>
    <oddFooter>&amp;L&amp;"Arial,Italique"&amp;8CA UTT du  09/03/2026 - point 5.3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9">
    <pageSetUpPr fitToPage="1"/>
  </sheetPr>
  <dimension ref="A1:T57"/>
  <sheetViews>
    <sheetView showGridLines="0" zoomScale="90" zoomScaleNormal="90" workbookViewId="0">
      <selection activeCell="C38" sqref="C38"/>
    </sheetView>
  </sheetViews>
  <sheetFormatPr baseColWidth="10" defaultColWidth="11.42578125" defaultRowHeight="12.75" x14ac:dyDescent="0.2"/>
  <cols>
    <col min="1" max="1" width="25" style="12" customWidth="1"/>
    <col min="2" max="7" width="17.5703125" style="12" customWidth="1"/>
    <col min="8" max="8" width="16.42578125" style="12" customWidth="1"/>
    <col min="9" max="9" width="14.85546875" style="12" customWidth="1"/>
    <col min="10" max="11" width="12.5703125" style="12" customWidth="1"/>
    <col min="12" max="12" width="7.5703125" style="12" customWidth="1"/>
    <col min="13" max="15" width="18.42578125" style="12" customWidth="1"/>
    <col min="16" max="16" width="18" style="12" customWidth="1"/>
    <col min="17" max="17" width="13.28515625" style="867" customWidth="1"/>
    <col min="18" max="18" width="44" style="12" customWidth="1"/>
    <col min="19" max="19" width="11.42578125" style="12" customWidth="1"/>
    <col min="20" max="20" width="12" style="12" customWidth="1"/>
    <col min="21" max="25" width="11.42578125" style="12" customWidth="1"/>
    <col min="26" max="16384" width="11.42578125" style="12"/>
  </cols>
  <sheetData>
    <row r="1" spans="1:18" ht="18" x14ac:dyDescent="0.2">
      <c r="A1" s="34"/>
      <c r="B1" s="34"/>
      <c r="C1" s="34"/>
      <c r="D1" s="34"/>
      <c r="E1" s="34"/>
      <c r="F1" s="93"/>
      <c r="G1" s="93"/>
      <c r="H1" s="93"/>
      <c r="I1" s="93"/>
      <c r="J1" s="93"/>
      <c r="K1" s="93"/>
      <c r="L1" s="93"/>
      <c r="M1" s="93"/>
      <c r="N1" s="93"/>
      <c r="O1" s="94"/>
      <c r="P1" s="94"/>
      <c r="Q1" s="854"/>
      <c r="R1" s="93"/>
    </row>
    <row r="2" spans="1:18" ht="18" x14ac:dyDescent="0.2">
      <c r="A2" s="278" t="s">
        <v>256</v>
      </c>
      <c r="B2" s="34"/>
      <c r="C2" s="34"/>
      <c r="D2" s="34"/>
      <c r="E2" s="34"/>
      <c r="F2" s="93"/>
      <c r="G2" s="93"/>
      <c r="H2" s="93"/>
      <c r="I2" s="93"/>
      <c r="J2" s="93"/>
      <c r="K2" s="93"/>
      <c r="L2" s="93"/>
      <c r="M2" s="93"/>
      <c r="N2" s="93"/>
      <c r="O2" s="94"/>
      <c r="P2" s="94"/>
      <c r="Q2" s="854"/>
      <c r="R2" s="93"/>
    </row>
    <row r="3" spans="1:18" x14ac:dyDescent="0.2">
      <c r="A3" s="95"/>
      <c r="B3" s="95"/>
      <c r="C3" s="95"/>
      <c r="D3" s="95"/>
      <c r="E3" s="95"/>
      <c r="F3" s="96"/>
      <c r="G3" s="96"/>
      <c r="H3" s="96"/>
      <c r="I3" s="96"/>
      <c r="J3" s="96"/>
      <c r="K3" s="96"/>
      <c r="L3" s="96"/>
      <c r="M3" s="96"/>
      <c r="N3" s="96"/>
      <c r="O3" s="97"/>
      <c r="P3" s="97"/>
      <c r="Q3" s="855"/>
      <c r="R3" s="96"/>
    </row>
    <row r="4" spans="1:18" ht="15" x14ac:dyDescent="0.2">
      <c r="A4" s="98"/>
      <c r="B4" s="98"/>
      <c r="C4" s="98"/>
      <c r="D4" s="98"/>
      <c r="E4" s="98"/>
      <c r="F4" s="99"/>
      <c r="G4" s="99"/>
      <c r="H4" s="99"/>
      <c r="I4" s="99"/>
      <c r="J4" s="99"/>
      <c r="K4" s="99"/>
      <c r="L4" s="99"/>
      <c r="M4" s="99"/>
      <c r="N4" s="99"/>
      <c r="O4" s="100"/>
      <c r="P4" s="100"/>
      <c r="Q4" s="856"/>
      <c r="R4" s="99"/>
    </row>
    <row r="5" spans="1:18" ht="23.25" x14ac:dyDescent="0.2">
      <c r="A5" s="279" t="s">
        <v>255</v>
      </c>
      <c r="B5" s="279"/>
      <c r="C5" s="279"/>
      <c r="D5" s="279"/>
      <c r="E5" s="279"/>
      <c r="F5" s="280"/>
      <c r="G5" s="280"/>
      <c r="H5" s="280"/>
      <c r="I5" s="280"/>
      <c r="J5" s="280"/>
      <c r="K5" s="280"/>
      <c r="L5" s="101"/>
      <c r="M5" s="101"/>
      <c r="N5" s="101"/>
      <c r="O5" s="102"/>
      <c r="P5" s="102"/>
      <c r="Q5" s="857"/>
      <c r="R5" s="103"/>
    </row>
    <row r="6" spans="1:18" ht="23.25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  <c r="P6" s="105"/>
      <c r="Q6" s="858"/>
      <c r="R6" s="104"/>
    </row>
    <row r="7" spans="1:18" ht="15.75" x14ac:dyDescent="0.2">
      <c r="A7" s="281" t="s">
        <v>44</v>
      </c>
      <c r="B7" s="106"/>
      <c r="C7" s="106"/>
      <c r="D7" s="106"/>
      <c r="E7" s="106"/>
      <c r="F7" s="99"/>
      <c r="G7" s="99"/>
      <c r="H7" s="99"/>
      <c r="I7" s="99"/>
      <c r="J7" s="99"/>
      <c r="K7" s="99"/>
      <c r="L7" s="99"/>
      <c r="M7" s="99"/>
      <c r="N7" s="99"/>
      <c r="O7" s="100"/>
      <c r="P7" s="100"/>
      <c r="Q7" s="856"/>
      <c r="R7" s="99"/>
    </row>
    <row r="8" spans="1:18" ht="15.75" x14ac:dyDescent="0.2">
      <c r="A8" s="106"/>
      <c r="B8" s="106"/>
      <c r="C8" s="106"/>
      <c r="D8" s="106"/>
      <c r="E8" s="106"/>
      <c r="F8" s="99"/>
      <c r="G8" s="99"/>
      <c r="H8" s="99"/>
      <c r="I8" s="99"/>
      <c r="J8" s="99"/>
      <c r="K8" s="99"/>
      <c r="L8" s="99"/>
      <c r="M8" s="99"/>
      <c r="N8" s="99"/>
      <c r="O8" s="100"/>
      <c r="P8" s="100"/>
      <c r="Q8" s="856"/>
      <c r="R8" s="99"/>
    </row>
    <row r="9" spans="1:18" ht="15.75" x14ac:dyDescent="0.2">
      <c r="A9" s="1231" t="s">
        <v>45</v>
      </c>
      <c r="B9" s="1232"/>
      <c r="C9" s="1232"/>
      <c r="D9" s="1232"/>
      <c r="E9" s="1232"/>
      <c r="F9" s="1232"/>
      <c r="G9" s="1232"/>
      <c r="H9" s="1232"/>
      <c r="I9" s="1232"/>
      <c r="J9" s="1232"/>
      <c r="K9" s="1232"/>
      <c r="L9" s="107"/>
      <c r="M9" s="678"/>
      <c r="N9" s="679"/>
      <c r="O9" s="679" t="s">
        <v>46</v>
      </c>
      <c r="P9" s="679"/>
      <c r="Q9" s="859"/>
      <c r="R9" s="680"/>
    </row>
    <row r="10" spans="1:18" ht="15.75" x14ac:dyDescent="0.2">
      <c r="A10" s="669"/>
      <c r="B10" s="1245" t="s">
        <v>478</v>
      </c>
      <c r="C10" s="1246"/>
      <c r="D10" s="1245" t="s">
        <v>479</v>
      </c>
      <c r="E10" s="1246"/>
      <c r="F10" s="1247" t="s">
        <v>480</v>
      </c>
      <c r="G10" s="1248"/>
      <c r="H10" s="1241" t="s">
        <v>481</v>
      </c>
      <c r="I10" s="1242"/>
      <c r="J10" s="1233" t="s">
        <v>515</v>
      </c>
      <c r="K10" s="1235" t="s">
        <v>516</v>
      </c>
      <c r="L10" s="107"/>
      <c r="M10" s="677" t="s">
        <v>478</v>
      </c>
      <c r="N10" s="677" t="s">
        <v>479</v>
      </c>
      <c r="O10" s="677" t="s">
        <v>480</v>
      </c>
      <c r="P10" s="683" t="s">
        <v>481</v>
      </c>
      <c r="Q10" s="1237" t="s">
        <v>476</v>
      </c>
      <c r="R10" s="681"/>
    </row>
    <row r="11" spans="1:18" ht="15.75" x14ac:dyDescent="0.2">
      <c r="A11" s="108"/>
      <c r="B11" s="1239" t="s">
        <v>47</v>
      </c>
      <c r="C11" s="1240"/>
      <c r="D11" s="1239" t="s">
        <v>47</v>
      </c>
      <c r="E11" s="1240"/>
      <c r="F11" s="1239" t="s">
        <v>47</v>
      </c>
      <c r="G11" s="1240"/>
      <c r="H11" s="1239" t="s">
        <v>47</v>
      </c>
      <c r="I11" s="1240"/>
      <c r="J11" s="1234"/>
      <c r="K11" s="1236"/>
      <c r="L11" s="107"/>
      <c r="M11" s="109" t="s">
        <v>47</v>
      </c>
      <c r="N11" s="109" t="s">
        <v>47</v>
      </c>
      <c r="O11" s="109" t="s">
        <v>47</v>
      </c>
      <c r="P11" s="675" t="s">
        <v>47</v>
      </c>
      <c r="Q11" s="1238"/>
      <c r="R11" s="110"/>
    </row>
    <row r="12" spans="1:18" ht="15.75" x14ac:dyDescent="0.2">
      <c r="A12" s="111"/>
      <c r="B12" s="112" t="s">
        <v>48</v>
      </c>
      <c r="C12" s="112" t="s">
        <v>49</v>
      </c>
      <c r="D12" s="112" t="s">
        <v>48</v>
      </c>
      <c r="E12" s="112" t="s">
        <v>49</v>
      </c>
      <c r="F12" s="112" t="s">
        <v>48</v>
      </c>
      <c r="G12" s="112" t="s">
        <v>49</v>
      </c>
      <c r="H12" s="673" t="s">
        <v>48</v>
      </c>
      <c r="I12" s="673" t="s">
        <v>49</v>
      </c>
      <c r="J12" s="842"/>
      <c r="K12" s="843"/>
      <c r="L12" s="113"/>
      <c r="M12" s="196"/>
      <c r="N12" s="109"/>
      <c r="O12" s="109"/>
      <c r="P12" s="675"/>
      <c r="Q12" s="860"/>
      <c r="R12" s="114"/>
    </row>
    <row r="13" spans="1:18" x14ac:dyDescent="0.2">
      <c r="A13" s="115"/>
      <c r="B13" s="115"/>
      <c r="C13" s="115"/>
      <c r="D13" s="110"/>
      <c r="E13" s="110"/>
      <c r="F13" s="110"/>
      <c r="G13" s="110"/>
      <c r="H13" s="110"/>
      <c r="I13" s="110"/>
      <c r="J13" s="844"/>
      <c r="K13" s="845"/>
      <c r="L13" s="116"/>
      <c r="M13" s="603">
        <v>43055764.329999998</v>
      </c>
      <c r="N13" s="603">
        <v>42876493.631333336</v>
      </c>
      <c r="O13" s="603">
        <v>42802898.369999997</v>
      </c>
      <c r="P13" s="781">
        <v>43322584.400000006</v>
      </c>
      <c r="Q13" s="861">
        <v>1.0121413747617674</v>
      </c>
      <c r="R13" s="601" t="s">
        <v>50</v>
      </c>
    </row>
    <row r="14" spans="1:18" x14ac:dyDescent="0.2">
      <c r="A14" s="118" t="s">
        <v>10</v>
      </c>
      <c r="B14" s="119">
        <v>33291214.82</v>
      </c>
      <c r="C14" s="119">
        <v>33291214.82</v>
      </c>
      <c r="D14" s="35">
        <v>35274301.999214217</v>
      </c>
      <c r="E14" s="35">
        <v>35274301.999214217</v>
      </c>
      <c r="F14" s="35">
        <v>35040614.99921421</v>
      </c>
      <c r="G14" s="35">
        <v>35040614.99921421</v>
      </c>
      <c r="H14" s="35">
        <v>34411054.490000002</v>
      </c>
      <c r="I14" s="35">
        <v>34411054.490000002</v>
      </c>
      <c r="J14" s="846">
        <v>0.98203340582839871</v>
      </c>
      <c r="K14" s="847">
        <v>0.98203340582839871</v>
      </c>
      <c r="L14" s="698"/>
      <c r="M14" s="37">
        <v>28421992</v>
      </c>
      <c r="N14" s="37">
        <v>28309576</v>
      </c>
      <c r="O14" s="37">
        <v>28427849</v>
      </c>
      <c r="P14" s="37">
        <v>28518247</v>
      </c>
      <c r="Q14" s="862">
        <v>1.0031799099537921</v>
      </c>
      <c r="R14" s="120" t="s">
        <v>51</v>
      </c>
    </row>
    <row r="15" spans="1:18" ht="27.6" customHeight="1" x14ac:dyDescent="0.2">
      <c r="A15" s="121" t="s">
        <v>52</v>
      </c>
      <c r="B15" s="804">
        <v>6367173.0199999996</v>
      </c>
      <c r="C15" s="804">
        <v>6367173.0199999996</v>
      </c>
      <c r="D15" s="36">
        <v>6673901</v>
      </c>
      <c r="E15" s="36">
        <v>6673901</v>
      </c>
      <c r="F15" s="36">
        <v>6673901</v>
      </c>
      <c r="G15" s="36">
        <v>6673901</v>
      </c>
      <c r="H15" s="36">
        <v>6726258.6299999999</v>
      </c>
      <c r="I15" s="36">
        <v>6726258.6299999999</v>
      </c>
      <c r="J15" s="848"/>
      <c r="K15" s="849"/>
      <c r="L15" s="116"/>
      <c r="M15" s="37"/>
      <c r="N15" s="37"/>
      <c r="O15" s="37"/>
      <c r="P15" s="37">
        <v>0</v>
      </c>
      <c r="Q15" s="862"/>
      <c r="R15" s="120" t="s">
        <v>461</v>
      </c>
    </row>
    <row r="16" spans="1:18" x14ac:dyDescent="0.2">
      <c r="A16" s="118"/>
      <c r="B16" s="119"/>
      <c r="C16" s="119"/>
      <c r="D16" s="122"/>
      <c r="E16" s="122"/>
      <c r="F16" s="122"/>
      <c r="G16" s="122"/>
      <c r="H16" s="122"/>
      <c r="I16" s="122"/>
      <c r="J16" s="850"/>
      <c r="K16" s="851"/>
      <c r="L16" s="116"/>
      <c r="M16" s="37">
        <v>92462</v>
      </c>
      <c r="N16" s="37">
        <v>37377.440000000002</v>
      </c>
      <c r="O16" s="37">
        <v>74754.87</v>
      </c>
      <c r="P16" s="37">
        <v>86643.64</v>
      </c>
      <c r="Q16" s="862">
        <v>1.1590367289783261</v>
      </c>
      <c r="R16" s="120" t="s">
        <v>53</v>
      </c>
    </row>
    <row r="17" spans="1:20" x14ac:dyDescent="0.2">
      <c r="A17" s="118"/>
      <c r="B17" s="119"/>
      <c r="C17" s="119"/>
      <c r="D17" s="110"/>
      <c r="E17" s="110"/>
      <c r="F17" s="110"/>
      <c r="G17" s="110"/>
      <c r="H17" s="110"/>
      <c r="I17" s="110"/>
      <c r="J17" s="850"/>
      <c r="K17" s="851"/>
      <c r="L17" s="116"/>
      <c r="M17" s="37">
        <v>181800.56</v>
      </c>
      <c r="N17" s="37">
        <v>181000</v>
      </c>
      <c r="O17" s="37">
        <v>173516.24</v>
      </c>
      <c r="P17" s="37">
        <v>173516.24</v>
      </c>
      <c r="Q17" s="862">
        <v>1</v>
      </c>
      <c r="R17" s="120" t="s">
        <v>54</v>
      </c>
    </row>
    <row r="18" spans="1:20" x14ac:dyDescent="0.2">
      <c r="A18" s="118"/>
      <c r="B18" s="119"/>
      <c r="C18" s="119"/>
      <c r="D18" s="110"/>
      <c r="E18" s="110"/>
      <c r="F18" s="110"/>
      <c r="G18" s="110"/>
      <c r="H18" s="110"/>
      <c r="I18" s="110"/>
      <c r="J18" s="850"/>
      <c r="K18" s="851"/>
      <c r="L18" s="116"/>
      <c r="M18" s="37">
        <v>5579646.3799999999</v>
      </c>
      <c r="N18" s="37">
        <v>6008875.0600000005</v>
      </c>
      <c r="O18" s="37">
        <v>6441390.040000001</v>
      </c>
      <c r="P18" s="37">
        <v>6398342.6100000003</v>
      </c>
      <c r="Q18" s="862">
        <v>0.99331705893717304</v>
      </c>
      <c r="R18" s="120" t="s">
        <v>55</v>
      </c>
    </row>
    <row r="19" spans="1:20" x14ac:dyDescent="0.2">
      <c r="A19" s="118" t="s">
        <v>56</v>
      </c>
      <c r="B19" s="119">
        <v>9007114.8499999996</v>
      </c>
      <c r="C19" s="119">
        <v>7983394.5599999996</v>
      </c>
      <c r="D19" s="35">
        <v>9428901</v>
      </c>
      <c r="E19" s="35">
        <v>9905318</v>
      </c>
      <c r="F19" s="35">
        <v>8914223.129999999</v>
      </c>
      <c r="G19" s="35">
        <v>9463829.9199999999</v>
      </c>
      <c r="H19" s="35">
        <v>7466482.0800000001</v>
      </c>
      <c r="I19" s="35">
        <v>7436876.0800000001</v>
      </c>
      <c r="J19" s="846">
        <v>0.83759201122891358</v>
      </c>
      <c r="K19" s="847">
        <v>0.78582097764495751</v>
      </c>
      <c r="L19" s="116"/>
      <c r="M19" s="37">
        <v>8779863.3900000006</v>
      </c>
      <c r="N19" s="35">
        <v>8339665.1313333325</v>
      </c>
      <c r="O19" s="35">
        <v>7685388.2199999997</v>
      </c>
      <c r="P19" s="37">
        <v>8145834.9100000001</v>
      </c>
      <c r="Q19" s="862">
        <v>1.0599119623914068</v>
      </c>
      <c r="R19" s="120" t="s">
        <v>18</v>
      </c>
    </row>
    <row r="20" spans="1:20" x14ac:dyDescent="0.2">
      <c r="A20" s="118"/>
      <c r="B20" s="123"/>
      <c r="C20" s="123"/>
      <c r="D20" s="124"/>
      <c r="E20" s="124"/>
      <c r="F20" s="124"/>
      <c r="G20" s="124"/>
      <c r="H20" s="124"/>
      <c r="I20" s="124"/>
      <c r="J20" s="850"/>
      <c r="K20" s="851"/>
      <c r="L20" s="116"/>
      <c r="M20" s="37"/>
      <c r="N20" s="37"/>
      <c r="O20" s="37"/>
      <c r="P20" s="676"/>
      <c r="Q20" s="863"/>
      <c r="R20" s="120"/>
    </row>
    <row r="21" spans="1:20" x14ac:dyDescent="0.2">
      <c r="A21" s="118" t="s">
        <v>57</v>
      </c>
      <c r="B21" s="123"/>
      <c r="C21" s="123"/>
      <c r="D21" s="124"/>
      <c r="E21" s="124"/>
      <c r="F21" s="124"/>
      <c r="G21" s="124"/>
      <c r="H21" s="124"/>
      <c r="I21" s="124"/>
      <c r="J21" s="850"/>
      <c r="K21" s="851"/>
      <c r="L21" s="116"/>
      <c r="M21" s="602">
        <v>4500908.29</v>
      </c>
      <c r="N21" s="602">
        <v>1411431.588</v>
      </c>
      <c r="O21" s="602">
        <v>1117650.76</v>
      </c>
      <c r="P21" s="782">
        <v>1311846.08</v>
      </c>
      <c r="Q21" s="864">
        <v>1.1737531319712073</v>
      </c>
      <c r="R21" s="601" t="s">
        <v>58</v>
      </c>
    </row>
    <row r="22" spans="1:20" x14ac:dyDescent="0.2">
      <c r="A22" s="118"/>
      <c r="B22" s="123"/>
      <c r="C22" s="123"/>
      <c r="D22" s="37"/>
      <c r="E22" s="37"/>
      <c r="F22" s="37"/>
      <c r="G22" s="37"/>
      <c r="H22" s="37"/>
      <c r="I22" s="37"/>
      <c r="J22" s="850"/>
      <c r="K22" s="851"/>
      <c r="L22" s="116"/>
      <c r="M22" s="37"/>
      <c r="N22" s="37"/>
      <c r="O22" s="37"/>
      <c r="P22" s="37"/>
      <c r="Q22" s="863"/>
      <c r="R22" s="957" t="s">
        <v>462</v>
      </c>
    </row>
    <row r="23" spans="1:20" x14ac:dyDescent="0.2">
      <c r="A23" s="118"/>
      <c r="B23" s="123"/>
      <c r="C23" s="123"/>
      <c r="D23" s="124"/>
      <c r="E23" s="124"/>
      <c r="F23" s="124"/>
      <c r="G23" s="124"/>
      <c r="H23" s="124"/>
      <c r="I23" s="124"/>
      <c r="J23" s="850"/>
      <c r="K23" s="851"/>
      <c r="L23" s="116"/>
      <c r="M23" s="37"/>
      <c r="N23" s="37"/>
      <c r="O23" s="37">
        <v>0</v>
      </c>
      <c r="P23" s="37"/>
      <c r="Q23" s="862"/>
      <c r="R23" s="957" t="s">
        <v>59</v>
      </c>
      <c r="T23" s="27"/>
    </row>
    <row r="24" spans="1:20" x14ac:dyDescent="0.2">
      <c r="A24" s="118" t="s">
        <v>43</v>
      </c>
      <c r="B24" s="123">
        <v>4122686.25</v>
      </c>
      <c r="C24" s="123">
        <v>3317761.23</v>
      </c>
      <c r="D24" s="199">
        <v>3124061.66</v>
      </c>
      <c r="E24" s="35">
        <v>3183741.7220000001</v>
      </c>
      <c r="F24" s="126">
        <v>2987627.38</v>
      </c>
      <c r="G24" s="35">
        <v>2823314.38</v>
      </c>
      <c r="H24" s="126">
        <v>1751146.51</v>
      </c>
      <c r="I24" s="35">
        <v>2297581.6</v>
      </c>
      <c r="J24" s="846">
        <v>0.58613283628428925</v>
      </c>
      <c r="K24" s="847">
        <v>0.81378879244754887</v>
      </c>
      <c r="L24" s="116"/>
      <c r="M24" s="37">
        <v>4500908.29</v>
      </c>
      <c r="N24" s="37">
        <v>1411431.588</v>
      </c>
      <c r="O24" s="37">
        <v>1117650.76</v>
      </c>
      <c r="P24" s="37">
        <v>1311846.08</v>
      </c>
      <c r="Q24" s="862">
        <v>1.1737531319712073</v>
      </c>
      <c r="R24" s="957" t="s">
        <v>60</v>
      </c>
    </row>
    <row r="25" spans="1:20" x14ac:dyDescent="0.2">
      <c r="A25" s="118"/>
      <c r="B25" s="123"/>
      <c r="C25" s="123"/>
      <c r="D25" s="37"/>
      <c r="E25" s="37"/>
      <c r="F25" s="37"/>
      <c r="G25" s="37"/>
      <c r="H25" s="37"/>
      <c r="I25" s="37"/>
      <c r="J25" s="850"/>
      <c r="K25" s="851"/>
      <c r="L25" s="116"/>
      <c r="M25" s="37"/>
      <c r="N25" s="37"/>
      <c r="O25" s="37">
        <v>0</v>
      </c>
      <c r="P25" s="37"/>
      <c r="Q25" s="862"/>
      <c r="R25" s="957" t="s">
        <v>62</v>
      </c>
      <c r="T25" s="27"/>
    </row>
    <row r="26" spans="1:20" x14ac:dyDescent="0.2">
      <c r="A26" s="118"/>
      <c r="B26" s="123"/>
      <c r="C26" s="123"/>
      <c r="D26" s="124"/>
      <c r="E26" s="124"/>
      <c r="F26" s="124"/>
      <c r="G26" s="124"/>
      <c r="H26" s="124"/>
      <c r="I26" s="124"/>
      <c r="J26" s="850"/>
      <c r="K26" s="851"/>
      <c r="L26" s="116"/>
      <c r="M26" s="37"/>
      <c r="N26" s="37"/>
      <c r="O26" s="37"/>
      <c r="P26" s="676"/>
      <c r="Q26" s="863"/>
      <c r="R26" s="125"/>
    </row>
    <row r="27" spans="1:20" x14ac:dyDescent="0.2">
      <c r="A27" s="115"/>
      <c r="B27" s="127"/>
      <c r="C27" s="127"/>
      <c r="D27" s="124"/>
      <c r="E27" s="124"/>
      <c r="F27" s="124"/>
      <c r="G27" s="124"/>
      <c r="H27" s="124"/>
      <c r="I27" s="124"/>
      <c r="J27" s="850"/>
      <c r="K27" s="851"/>
      <c r="L27" s="116"/>
      <c r="M27" s="37"/>
      <c r="N27" s="37"/>
      <c r="O27" s="37"/>
      <c r="P27" s="676"/>
      <c r="Q27" s="863"/>
      <c r="R27" s="125"/>
    </row>
    <row r="28" spans="1:20" x14ac:dyDescent="0.2">
      <c r="A28" s="118"/>
      <c r="B28" s="123"/>
      <c r="C28" s="123"/>
      <c r="D28" s="124"/>
      <c r="E28" s="124"/>
      <c r="F28" s="124"/>
      <c r="G28" s="124"/>
      <c r="H28" s="124"/>
      <c r="I28" s="124"/>
      <c r="J28" s="850"/>
      <c r="K28" s="851"/>
      <c r="L28" s="116"/>
      <c r="M28" s="37"/>
      <c r="N28" s="37"/>
      <c r="O28" s="37"/>
      <c r="P28" s="676"/>
      <c r="Q28" s="863"/>
      <c r="R28" s="125"/>
    </row>
    <row r="29" spans="1:20" x14ac:dyDescent="0.2">
      <c r="A29" s="670" t="s">
        <v>63</v>
      </c>
      <c r="B29" s="671">
        <v>46421015.920000002</v>
      </c>
      <c r="C29" s="671">
        <v>44592370.609999999</v>
      </c>
      <c r="D29" s="672">
        <v>47827264.659214213</v>
      </c>
      <c r="E29" s="672">
        <v>48363361.72121422</v>
      </c>
      <c r="F29" s="26">
        <v>46942465.509214215</v>
      </c>
      <c r="G29" s="26">
        <v>47327759.299214214</v>
      </c>
      <c r="H29" s="841">
        <v>43628683.079999998</v>
      </c>
      <c r="I29" s="841">
        <v>44145512.170000002</v>
      </c>
      <c r="J29" s="852">
        <v>0.92940757599185408</v>
      </c>
      <c r="K29" s="853">
        <v>0.93276150875651009</v>
      </c>
      <c r="L29" s="129"/>
      <c r="M29" s="682">
        <v>47556672.619999997</v>
      </c>
      <c r="N29" s="682">
        <v>44287925.219333336</v>
      </c>
      <c r="O29" s="682">
        <v>43920549.129999995</v>
      </c>
      <c r="P29" s="674">
        <v>44634430.480000004</v>
      </c>
      <c r="Q29" s="865">
        <v>1.0162539258761769</v>
      </c>
      <c r="R29" s="684" t="s">
        <v>64</v>
      </c>
    </row>
    <row r="30" spans="1:20" x14ac:dyDescent="0.2">
      <c r="A30" s="130"/>
      <c r="B30" s="130"/>
      <c r="C30" s="130"/>
      <c r="D30" s="130"/>
      <c r="E30" s="130"/>
      <c r="F30" s="131"/>
      <c r="G30" s="131"/>
      <c r="H30" s="131"/>
      <c r="I30" s="131"/>
      <c r="J30" s="131"/>
      <c r="K30" s="131"/>
      <c r="L30" s="132"/>
      <c r="M30" s="197"/>
      <c r="N30" s="133"/>
      <c r="O30" s="133"/>
      <c r="P30" s="133"/>
      <c r="Q30" s="866"/>
      <c r="R30" s="134"/>
    </row>
    <row r="31" spans="1:20" ht="25.5" customHeight="1" x14ac:dyDescent="0.2">
      <c r="A31" s="1243" t="s">
        <v>65</v>
      </c>
      <c r="B31" s="1244"/>
      <c r="C31" s="26">
        <v>2964302.0099999979</v>
      </c>
      <c r="D31" s="210"/>
      <c r="E31" s="211"/>
      <c r="F31" s="211"/>
      <c r="G31" s="211"/>
      <c r="H31" s="650"/>
      <c r="I31" s="841">
        <v>488918.31000000238</v>
      </c>
      <c r="J31" s="650"/>
      <c r="K31" s="650"/>
      <c r="L31" s="212"/>
      <c r="M31" s="650"/>
      <c r="N31" s="26">
        <v>4075436.5018808842</v>
      </c>
      <c r="O31" s="26">
        <v>3407210.1692142189</v>
      </c>
      <c r="P31" s="650"/>
      <c r="R31" s="684" t="s">
        <v>66</v>
      </c>
    </row>
    <row r="32" spans="1:20" x14ac:dyDescent="0.2">
      <c r="C32" s="27"/>
    </row>
    <row r="33" spans="3:16" x14ac:dyDescent="0.2">
      <c r="C33" s="11"/>
      <c r="E33" s="27"/>
      <c r="H33" s="27"/>
      <c r="N33" s="27"/>
      <c r="O33" s="27"/>
      <c r="P33" s="27"/>
    </row>
    <row r="34" spans="3:16" x14ac:dyDescent="0.2">
      <c r="E34" s="198"/>
      <c r="G34" s="198"/>
      <c r="H34" s="198"/>
      <c r="I34" s="198"/>
      <c r="J34" s="198"/>
      <c r="K34" s="198"/>
      <c r="M34" s="198"/>
    </row>
    <row r="35" spans="3:16" x14ac:dyDescent="0.2">
      <c r="E35" s="27"/>
      <c r="J35" s="975"/>
    </row>
    <row r="56" spans="12:13" x14ac:dyDescent="0.2">
      <c r="L56" s="1230"/>
      <c r="M56" s="1230"/>
    </row>
    <row r="57" spans="12:13" x14ac:dyDescent="0.2">
      <c r="L57" s="11"/>
    </row>
  </sheetData>
  <mergeCells count="14">
    <mergeCell ref="L56:M56"/>
    <mergeCell ref="A9:K9"/>
    <mergeCell ref="J10:J11"/>
    <mergeCell ref="K10:K11"/>
    <mergeCell ref="Q10:Q11"/>
    <mergeCell ref="H11:I11"/>
    <mergeCell ref="H10:I10"/>
    <mergeCell ref="A31:B31"/>
    <mergeCell ref="B10:C10"/>
    <mergeCell ref="D10:E10"/>
    <mergeCell ref="F10:G10"/>
    <mergeCell ref="B11:C11"/>
    <mergeCell ref="D11:E11"/>
    <mergeCell ref="F11:G11"/>
  </mergeCells>
  <printOptions horizontalCentered="1"/>
  <pageMargins left="0.19685039370078741" right="0.15748031496062992" top="0.98425196850393704" bottom="0.6692913385826772" header="0.51181102362204722" footer="0.19685039370078741"/>
  <pageSetup paperSize="9" scale="45" orientation="landscape" r:id="rId1"/>
  <headerFooter alignWithMargins="0">
    <oddHeader xml:space="preserve">&amp;C&amp;"Arial,Italique"&amp;11UNIVERSITE DE TECHNOLOGIE DE TROYES 
COMPTE FINANCIER 2025&amp;"Arial,Gras"&amp;14
</oddHeader>
    <oddFooter>&amp;L&amp;"Arial,Italique"&amp;8CA UTT du 09/03/2026 - point 5.3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0">
    <pageSetUpPr fitToPage="1"/>
  </sheetPr>
  <dimension ref="A1:AS29"/>
  <sheetViews>
    <sheetView showGridLines="0" zoomScale="80" zoomScaleNormal="80" workbookViewId="0">
      <pane xSplit="2" ySplit="4" topLeftCell="V5" activePane="bottomRight" state="frozen"/>
      <selection pane="topRight" activeCell="C1" sqref="C1"/>
      <selection pane="bottomLeft" activeCell="A5" sqref="A5"/>
      <selection pane="bottomRight" activeCell="AP17" sqref="AP17"/>
    </sheetView>
  </sheetViews>
  <sheetFormatPr baseColWidth="10" defaultColWidth="11.42578125" defaultRowHeight="12.75" x14ac:dyDescent="0.2"/>
  <cols>
    <col min="1" max="1" width="5.7109375" style="12" customWidth="1"/>
    <col min="2" max="2" width="50" style="12" customWidth="1"/>
    <col min="3" max="9" width="12" style="12" customWidth="1"/>
    <col min="10" max="10" width="13" style="12" customWidth="1"/>
    <col min="11" max="20" width="12.7109375" style="12" customWidth="1"/>
    <col min="21" max="28" width="14.5703125" style="12" customWidth="1"/>
    <col min="29" max="30" width="16" style="12" customWidth="1"/>
    <col min="31" max="39" width="12.5703125" style="12" customWidth="1"/>
    <col min="40" max="40" width="13.85546875" style="12" customWidth="1"/>
    <col min="41" max="41" width="11.42578125" style="12"/>
    <col min="42" max="42" width="24.28515625" style="12" customWidth="1"/>
    <col min="43" max="43" width="12.7109375" style="13" bestFit="1" customWidth="1"/>
    <col min="44" max="44" width="29.140625" style="11" customWidth="1"/>
    <col min="45" max="45" width="11.7109375" style="12" bestFit="1" customWidth="1"/>
    <col min="46" max="16384" width="11.42578125" style="12"/>
  </cols>
  <sheetData>
    <row r="1" spans="1:45" ht="18" customHeight="1" x14ac:dyDescent="0.25">
      <c r="A1" s="282" t="s">
        <v>248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6"/>
    </row>
    <row r="2" spans="1:45" ht="18" x14ac:dyDescent="0.25">
      <c r="A2" s="13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213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6"/>
    </row>
    <row r="3" spans="1:45" ht="13.5" thickBot="1" x14ac:dyDescent="0.25">
      <c r="U3" s="198"/>
    </row>
    <row r="4" spans="1:45" ht="13.5" thickBot="1" x14ac:dyDescent="0.25">
      <c r="C4" s="657" t="s">
        <v>478</v>
      </c>
      <c r="D4" s="658"/>
      <c r="E4" s="655"/>
      <c r="F4" s="655"/>
      <c r="G4" s="655"/>
      <c r="H4" s="655"/>
      <c r="I4" s="655"/>
      <c r="J4" s="656"/>
      <c r="K4" s="657" t="s">
        <v>479</v>
      </c>
      <c r="L4" s="658"/>
      <c r="M4" s="655"/>
      <c r="N4" s="655"/>
      <c r="O4" s="655"/>
      <c r="P4" s="655"/>
      <c r="Q4" s="655"/>
      <c r="R4" s="655"/>
      <c r="S4" s="655"/>
      <c r="T4" s="656"/>
      <c r="U4" s="1253" t="s">
        <v>480</v>
      </c>
      <c r="V4" s="1254"/>
      <c r="W4" s="1254"/>
      <c r="X4" s="1254"/>
      <c r="Y4" s="1254"/>
      <c r="Z4" s="1254"/>
      <c r="AA4" s="1254"/>
      <c r="AB4" s="1254"/>
      <c r="AC4" s="1254"/>
      <c r="AD4" s="1255"/>
      <c r="AE4" s="1256" t="s">
        <v>481</v>
      </c>
      <c r="AF4" s="1257"/>
      <c r="AG4" s="1257"/>
      <c r="AH4" s="1257"/>
      <c r="AI4" s="1257"/>
      <c r="AJ4" s="1257"/>
      <c r="AK4" s="1257"/>
      <c r="AL4" s="1257"/>
      <c r="AM4" s="1257"/>
      <c r="AN4" s="1258"/>
    </row>
    <row r="5" spans="1:45" ht="27.75" customHeight="1" x14ac:dyDescent="0.2">
      <c r="A5" s="1267" t="s">
        <v>20</v>
      </c>
      <c r="B5" s="1268"/>
      <c r="C5" s="1259" t="s">
        <v>10</v>
      </c>
      <c r="D5" s="1260"/>
      <c r="E5" s="1259" t="s">
        <v>11</v>
      </c>
      <c r="F5" s="1260"/>
      <c r="G5" s="1259" t="s">
        <v>43</v>
      </c>
      <c r="H5" s="1260"/>
      <c r="I5" s="1263" t="s">
        <v>25</v>
      </c>
      <c r="J5" s="1264"/>
      <c r="K5" s="1259" t="s">
        <v>10</v>
      </c>
      <c r="L5" s="1260"/>
      <c r="M5" s="1259" t="s">
        <v>11</v>
      </c>
      <c r="N5" s="1260"/>
      <c r="O5" s="1269" t="s">
        <v>463</v>
      </c>
      <c r="P5" s="1260"/>
      <c r="Q5" s="1259" t="s">
        <v>43</v>
      </c>
      <c r="R5" s="1260"/>
      <c r="S5" s="1263" t="s">
        <v>25</v>
      </c>
      <c r="T5" s="1264"/>
      <c r="U5" s="1259" t="s">
        <v>10</v>
      </c>
      <c r="V5" s="1260"/>
      <c r="W5" s="1259" t="s">
        <v>11</v>
      </c>
      <c r="X5" s="1260"/>
      <c r="Y5" s="1259" t="s">
        <v>463</v>
      </c>
      <c r="Z5" s="1260"/>
      <c r="AA5" s="1259" t="s">
        <v>43</v>
      </c>
      <c r="AB5" s="1260"/>
      <c r="AC5" s="1263" t="s">
        <v>25</v>
      </c>
      <c r="AD5" s="1264"/>
      <c r="AE5" s="1249" t="s">
        <v>10</v>
      </c>
      <c r="AF5" s="1250"/>
      <c r="AG5" s="1249" t="s">
        <v>11</v>
      </c>
      <c r="AH5" s="1250"/>
      <c r="AI5" s="1249" t="s">
        <v>463</v>
      </c>
      <c r="AJ5" s="1250"/>
      <c r="AK5" s="1249" t="s">
        <v>43</v>
      </c>
      <c r="AL5" s="1250"/>
      <c r="AM5" s="1261" t="s">
        <v>25</v>
      </c>
      <c r="AN5" s="1262"/>
      <c r="AP5" s="668"/>
    </row>
    <row r="6" spans="1:45" ht="27.75" customHeight="1" x14ac:dyDescent="0.2">
      <c r="A6" s="651"/>
      <c r="B6" s="652"/>
      <c r="C6" s="653" t="s">
        <v>48</v>
      </c>
      <c r="D6" s="654" t="s">
        <v>49</v>
      </c>
      <c r="E6" s="653" t="s">
        <v>48</v>
      </c>
      <c r="F6" s="654" t="s">
        <v>49</v>
      </c>
      <c r="G6" s="653" t="s">
        <v>48</v>
      </c>
      <c r="H6" s="654" t="s">
        <v>49</v>
      </c>
      <c r="I6" s="653" t="s">
        <v>48</v>
      </c>
      <c r="J6" s="654" t="s">
        <v>49</v>
      </c>
      <c r="K6" s="653" t="s">
        <v>48</v>
      </c>
      <c r="L6" s="654" t="s">
        <v>49</v>
      </c>
      <c r="M6" s="653" t="s">
        <v>48</v>
      </c>
      <c r="N6" s="654" t="s">
        <v>49</v>
      </c>
      <c r="O6" s="653"/>
      <c r="P6" s="654"/>
      <c r="Q6" s="653" t="s">
        <v>48</v>
      </c>
      <c r="R6" s="654" t="s">
        <v>49</v>
      </c>
      <c r="S6" s="653" t="s">
        <v>48</v>
      </c>
      <c r="T6" s="654" t="s">
        <v>49</v>
      </c>
      <c r="U6" s="653" t="s">
        <v>48</v>
      </c>
      <c r="V6" s="654" t="s">
        <v>49</v>
      </c>
      <c r="W6" s="653" t="s">
        <v>48</v>
      </c>
      <c r="X6" s="654" t="s">
        <v>49</v>
      </c>
      <c r="Y6" s="653" t="s">
        <v>48</v>
      </c>
      <c r="Z6" s="654" t="s">
        <v>49</v>
      </c>
      <c r="AA6" s="653" t="s">
        <v>48</v>
      </c>
      <c r="AB6" s="654" t="s">
        <v>49</v>
      </c>
      <c r="AC6" s="653" t="s">
        <v>48</v>
      </c>
      <c r="AD6" s="654" t="s">
        <v>49</v>
      </c>
      <c r="AE6" s="664" t="s">
        <v>48</v>
      </c>
      <c r="AF6" s="665" t="s">
        <v>49</v>
      </c>
      <c r="AG6" s="664" t="s">
        <v>48</v>
      </c>
      <c r="AH6" s="665" t="s">
        <v>49</v>
      </c>
      <c r="AI6" s="664" t="s">
        <v>48</v>
      </c>
      <c r="AJ6" s="665" t="s">
        <v>49</v>
      </c>
      <c r="AK6" s="664" t="s">
        <v>48</v>
      </c>
      <c r="AL6" s="665" t="s">
        <v>49</v>
      </c>
      <c r="AM6" s="664" t="s">
        <v>48</v>
      </c>
      <c r="AN6" s="665" t="s">
        <v>49</v>
      </c>
      <c r="AP6" s="668"/>
    </row>
    <row r="7" spans="1:45" s="138" customFormat="1" ht="30" customHeight="1" x14ac:dyDescent="0.2">
      <c r="A7" s="659" t="s">
        <v>133</v>
      </c>
      <c r="B7" s="660" t="s">
        <v>6</v>
      </c>
      <c r="C7" s="28">
        <v>0</v>
      </c>
      <c r="D7" s="29">
        <v>0</v>
      </c>
      <c r="E7" s="30">
        <v>65226.470000000016</v>
      </c>
      <c r="F7" s="31">
        <v>72306.620000000024</v>
      </c>
      <c r="G7" s="28">
        <v>0</v>
      </c>
      <c r="H7" s="32">
        <v>0</v>
      </c>
      <c r="I7" s="33">
        <v>65226.470000000016</v>
      </c>
      <c r="J7" s="16">
        <v>72306.620000000024</v>
      </c>
      <c r="K7" s="28">
        <v>0</v>
      </c>
      <c r="L7" s="29">
        <v>0</v>
      </c>
      <c r="M7" s="30">
        <v>160480</v>
      </c>
      <c r="N7" s="31">
        <v>160480</v>
      </c>
      <c r="O7" s="30"/>
      <c r="P7" s="31"/>
      <c r="Q7" s="28">
        <v>0</v>
      </c>
      <c r="R7" s="32">
        <v>0</v>
      </c>
      <c r="S7" s="33">
        <v>160480</v>
      </c>
      <c r="T7" s="16">
        <v>160480</v>
      </c>
      <c r="U7" s="28">
        <v>0</v>
      </c>
      <c r="V7" s="29">
        <v>0</v>
      </c>
      <c r="W7" s="30">
        <v>160480</v>
      </c>
      <c r="X7" s="31">
        <v>160480</v>
      </c>
      <c r="Y7" s="28"/>
      <c r="Z7" s="32"/>
      <c r="AA7" s="28">
        <v>0</v>
      </c>
      <c r="AB7" s="32">
        <v>0</v>
      </c>
      <c r="AC7" s="33">
        <v>160480</v>
      </c>
      <c r="AD7" s="16">
        <v>160480</v>
      </c>
      <c r="AE7" s="30">
        <v>0</v>
      </c>
      <c r="AF7" s="31">
        <v>0</v>
      </c>
      <c r="AG7" s="30">
        <v>24586.899999999998</v>
      </c>
      <c r="AH7" s="31">
        <v>24086.87</v>
      </c>
      <c r="AI7" s="30"/>
      <c r="AJ7" s="31"/>
      <c r="AK7" s="30">
        <v>0</v>
      </c>
      <c r="AL7" s="31">
        <v>0</v>
      </c>
      <c r="AM7" s="783">
        <v>24586.899999999998</v>
      </c>
      <c r="AN7" s="16">
        <v>24086.87</v>
      </c>
      <c r="AP7" s="668"/>
      <c r="AQ7" s="140"/>
      <c r="AR7" s="139"/>
      <c r="AS7" s="140"/>
    </row>
    <row r="8" spans="1:45" ht="30" customHeight="1" x14ac:dyDescent="0.2">
      <c r="A8" s="661" t="s">
        <v>134</v>
      </c>
      <c r="B8" s="662" t="s">
        <v>7</v>
      </c>
      <c r="C8" s="28">
        <v>12220776.000000019</v>
      </c>
      <c r="D8" s="29">
        <v>12220776.000000019</v>
      </c>
      <c r="E8" s="28">
        <v>1619656.74999999</v>
      </c>
      <c r="F8" s="32">
        <v>1709898.1199999973</v>
      </c>
      <c r="G8" s="28">
        <v>585878.97999999975</v>
      </c>
      <c r="H8" s="32">
        <v>592230.49999999977</v>
      </c>
      <c r="I8" s="15">
        <v>14426311.73</v>
      </c>
      <c r="J8" s="16">
        <v>14522904.620000016</v>
      </c>
      <c r="K8" s="28">
        <v>12247256.89048975</v>
      </c>
      <c r="L8" s="29">
        <v>12247256.89048975</v>
      </c>
      <c r="M8" s="28">
        <v>1871785</v>
      </c>
      <c r="N8" s="32">
        <v>1940977</v>
      </c>
      <c r="O8" s="28"/>
      <c r="P8" s="32"/>
      <c r="Q8" s="28">
        <v>154486.33000000002</v>
      </c>
      <c r="R8" s="32">
        <v>154486</v>
      </c>
      <c r="S8" s="15">
        <v>14273528.22048975</v>
      </c>
      <c r="T8" s="16">
        <v>14342719.89048975</v>
      </c>
      <c r="U8" s="28">
        <v>12247256.89048975</v>
      </c>
      <c r="V8" s="29">
        <v>12247256.89048975</v>
      </c>
      <c r="W8" s="30">
        <v>1938396.28</v>
      </c>
      <c r="X8" s="31">
        <v>2002197.28</v>
      </c>
      <c r="Y8" s="28"/>
      <c r="Z8" s="32"/>
      <c r="AA8" s="28">
        <v>158356.85999999999</v>
      </c>
      <c r="AB8" s="32">
        <v>158355.85999999999</v>
      </c>
      <c r="AC8" s="33">
        <v>14344010.03048975</v>
      </c>
      <c r="AD8" s="16">
        <v>14407810.03048975</v>
      </c>
      <c r="AE8" s="30">
        <v>12794617.449999994</v>
      </c>
      <c r="AF8" s="31">
        <v>12794617.449999994</v>
      </c>
      <c r="AG8" s="30">
        <v>1602310.3399999959</v>
      </c>
      <c r="AH8" s="31">
        <v>1513447.4899999977</v>
      </c>
      <c r="AI8" s="30"/>
      <c r="AJ8" s="31"/>
      <c r="AK8" s="30">
        <v>165122.98000000001</v>
      </c>
      <c r="AL8" s="31">
        <v>165069.13999999996</v>
      </c>
      <c r="AM8" s="783">
        <v>14562050.76999999</v>
      </c>
      <c r="AN8" s="16">
        <v>14473134.079999993</v>
      </c>
      <c r="AP8" s="668"/>
      <c r="AR8" s="139"/>
      <c r="AS8" s="140"/>
    </row>
    <row r="9" spans="1:45" ht="30" customHeight="1" x14ac:dyDescent="0.2">
      <c r="A9" s="661" t="s">
        <v>135</v>
      </c>
      <c r="B9" s="662" t="s">
        <v>8</v>
      </c>
      <c r="C9" s="28">
        <v>928788.90000000084</v>
      </c>
      <c r="D9" s="29">
        <v>928788.90000000084</v>
      </c>
      <c r="E9" s="28">
        <v>20185.710000000003</v>
      </c>
      <c r="F9" s="32">
        <v>19674.45</v>
      </c>
      <c r="G9" s="28">
        <v>1165.42</v>
      </c>
      <c r="H9" s="32">
        <v>1165.42</v>
      </c>
      <c r="I9" s="15">
        <v>950140.03000000084</v>
      </c>
      <c r="J9" s="16">
        <v>949628.77000000083</v>
      </c>
      <c r="K9" s="28">
        <v>1032976.3222811078</v>
      </c>
      <c r="L9" s="29">
        <v>1032976.3222811078</v>
      </c>
      <c r="M9" s="28">
        <v>23035</v>
      </c>
      <c r="N9" s="32">
        <v>23035</v>
      </c>
      <c r="O9" s="28"/>
      <c r="P9" s="32"/>
      <c r="Q9" s="28">
        <v>0</v>
      </c>
      <c r="R9" s="32">
        <v>0</v>
      </c>
      <c r="S9" s="15">
        <v>1056011.3222811078</v>
      </c>
      <c r="T9" s="16">
        <v>1056011.3222811078</v>
      </c>
      <c r="U9" s="28">
        <v>1032976.3222811078</v>
      </c>
      <c r="V9" s="29">
        <v>1032976.3222811078</v>
      </c>
      <c r="W9" s="30">
        <v>21875</v>
      </c>
      <c r="X9" s="31">
        <v>21875</v>
      </c>
      <c r="Y9" s="28"/>
      <c r="Z9" s="32"/>
      <c r="AA9" s="28">
        <v>0</v>
      </c>
      <c r="AB9" s="32">
        <v>0</v>
      </c>
      <c r="AC9" s="33">
        <v>1054851.3222811078</v>
      </c>
      <c r="AD9" s="16">
        <v>1054851.3222811078</v>
      </c>
      <c r="AE9" s="30">
        <v>886354.37000000058</v>
      </c>
      <c r="AF9" s="31">
        <v>886354.37000000058</v>
      </c>
      <c r="AG9" s="30">
        <v>11083.249999999995</v>
      </c>
      <c r="AH9" s="31">
        <v>11465.859999999999</v>
      </c>
      <c r="AI9" s="30"/>
      <c r="AJ9" s="31"/>
      <c r="AK9" s="30">
        <v>0</v>
      </c>
      <c r="AL9" s="31">
        <v>0</v>
      </c>
      <c r="AM9" s="783">
        <v>897437.62000000058</v>
      </c>
      <c r="AN9" s="16">
        <v>897820.23000000056</v>
      </c>
      <c r="AP9" s="668"/>
      <c r="AR9" s="139"/>
      <c r="AS9" s="140"/>
    </row>
    <row r="10" spans="1:45" ht="30" customHeight="1" x14ac:dyDescent="0.2">
      <c r="A10" s="661" t="s">
        <v>136</v>
      </c>
      <c r="B10" s="662" t="s">
        <v>14</v>
      </c>
      <c r="C10" s="28">
        <v>608633.1300000007</v>
      </c>
      <c r="D10" s="29">
        <v>608633.1300000007</v>
      </c>
      <c r="E10" s="28">
        <v>347001.65999999992</v>
      </c>
      <c r="F10" s="32">
        <v>283968.04000000004</v>
      </c>
      <c r="G10" s="28">
        <v>12407.140000000001</v>
      </c>
      <c r="H10" s="32">
        <v>54989.919999999991</v>
      </c>
      <c r="I10" s="15">
        <v>968041.93000000063</v>
      </c>
      <c r="J10" s="16">
        <v>947591.09000000078</v>
      </c>
      <c r="K10" s="28">
        <v>695487.92576980824</v>
      </c>
      <c r="L10" s="29">
        <v>695487.92576980824</v>
      </c>
      <c r="M10" s="28">
        <v>536085</v>
      </c>
      <c r="N10" s="32">
        <v>360991</v>
      </c>
      <c r="O10" s="28"/>
      <c r="P10" s="32"/>
      <c r="Q10" s="28">
        <v>0</v>
      </c>
      <c r="R10" s="32">
        <v>0</v>
      </c>
      <c r="S10" s="15">
        <v>1231572.9257698082</v>
      </c>
      <c r="T10" s="16">
        <v>1056478.9257698082</v>
      </c>
      <c r="U10" s="28">
        <v>735337.97576980828</v>
      </c>
      <c r="V10" s="29">
        <v>735337.97576980828</v>
      </c>
      <c r="W10" s="30">
        <v>395777.46</v>
      </c>
      <c r="X10" s="31">
        <v>341653.46</v>
      </c>
      <c r="Y10" s="28"/>
      <c r="Z10" s="32"/>
      <c r="AA10" s="28">
        <v>0</v>
      </c>
      <c r="AB10" s="32">
        <v>0</v>
      </c>
      <c r="AC10" s="33">
        <v>1131115.4357698082</v>
      </c>
      <c r="AD10" s="16">
        <v>1076991.4357698082</v>
      </c>
      <c r="AE10" s="30">
        <v>593647.1399999999</v>
      </c>
      <c r="AF10" s="31">
        <v>593647.1399999999</v>
      </c>
      <c r="AG10" s="30">
        <v>367626.03999999992</v>
      </c>
      <c r="AH10" s="31">
        <v>303942.35000000009</v>
      </c>
      <c r="AI10" s="30"/>
      <c r="AJ10" s="31"/>
      <c r="AK10" s="30">
        <v>0</v>
      </c>
      <c r="AL10" s="31">
        <v>0</v>
      </c>
      <c r="AM10" s="783">
        <v>961273.17999999982</v>
      </c>
      <c r="AN10" s="16">
        <v>897589.49</v>
      </c>
      <c r="AP10" s="668"/>
      <c r="AR10" s="139"/>
      <c r="AS10" s="140"/>
    </row>
    <row r="11" spans="1:45" ht="30" customHeight="1" x14ac:dyDescent="0.2">
      <c r="A11" s="661" t="s">
        <v>137</v>
      </c>
      <c r="B11" s="662" t="s">
        <v>12</v>
      </c>
      <c r="C11" s="28">
        <v>0</v>
      </c>
      <c r="D11" s="29">
        <v>0</v>
      </c>
      <c r="E11" s="28">
        <v>1602.54</v>
      </c>
      <c r="F11" s="32">
        <v>1602.5299999999997</v>
      </c>
      <c r="G11" s="28">
        <v>0</v>
      </c>
      <c r="H11" s="32">
        <v>0</v>
      </c>
      <c r="I11" s="15">
        <v>1602.54</v>
      </c>
      <c r="J11" s="16">
        <v>1602.5299999999997</v>
      </c>
      <c r="K11" s="28">
        <v>0</v>
      </c>
      <c r="L11" s="29">
        <v>0</v>
      </c>
      <c r="M11" s="28">
        <v>0</v>
      </c>
      <c r="N11" s="32">
        <v>0</v>
      </c>
      <c r="O11" s="28"/>
      <c r="P11" s="32"/>
      <c r="Q11" s="28">
        <v>0</v>
      </c>
      <c r="R11" s="32">
        <v>0</v>
      </c>
      <c r="S11" s="15">
        <v>0</v>
      </c>
      <c r="T11" s="16">
        <v>0</v>
      </c>
      <c r="U11" s="28">
        <v>0</v>
      </c>
      <c r="V11" s="29">
        <v>0</v>
      </c>
      <c r="W11" s="30">
        <v>0</v>
      </c>
      <c r="X11" s="31">
        <v>0</v>
      </c>
      <c r="Y11" s="28"/>
      <c r="Z11" s="32"/>
      <c r="AA11" s="28">
        <v>0</v>
      </c>
      <c r="AB11" s="32">
        <v>0</v>
      </c>
      <c r="AC11" s="33">
        <v>0</v>
      </c>
      <c r="AD11" s="16">
        <v>0</v>
      </c>
      <c r="AE11" s="30">
        <v>0</v>
      </c>
      <c r="AF11" s="31">
        <v>0</v>
      </c>
      <c r="AG11" s="30">
        <v>80.06</v>
      </c>
      <c r="AH11" s="31">
        <v>80.06</v>
      </c>
      <c r="AI11" s="30"/>
      <c r="AJ11" s="31"/>
      <c r="AK11" s="30">
        <v>0</v>
      </c>
      <c r="AL11" s="31">
        <v>0</v>
      </c>
      <c r="AM11" s="783">
        <v>80.06</v>
      </c>
      <c r="AN11" s="16">
        <v>80.06</v>
      </c>
      <c r="AP11" s="668"/>
      <c r="AR11" s="139"/>
      <c r="AS11" s="140"/>
    </row>
    <row r="12" spans="1:45" ht="44.25" customHeight="1" x14ac:dyDescent="0.2">
      <c r="A12" s="661" t="s">
        <v>138</v>
      </c>
      <c r="B12" s="662" t="s">
        <v>15</v>
      </c>
      <c r="C12" s="28">
        <v>8057111.3499999754</v>
      </c>
      <c r="D12" s="29">
        <v>8057111.3499999754</v>
      </c>
      <c r="E12" s="28">
        <v>1668400.5499999931</v>
      </c>
      <c r="F12" s="32">
        <v>1623416.2499999967</v>
      </c>
      <c r="G12" s="28">
        <v>1801697.5000000005</v>
      </c>
      <c r="H12" s="32">
        <v>1602344.3699999999</v>
      </c>
      <c r="I12" s="15">
        <v>11527209.399999969</v>
      </c>
      <c r="J12" s="16">
        <v>11282871.969999971</v>
      </c>
      <c r="K12" s="28">
        <v>8883436.8603601865</v>
      </c>
      <c r="L12" s="29">
        <v>8883436.8603601865</v>
      </c>
      <c r="M12" s="28">
        <v>1988297</v>
      </c>
      <c r="N12" s="32">
        <v>1963004</v>
      </c>
      <c r="O12" s="28"/>
      <c r="P12" s="32"/>
      <c r="Q12" s="28">
        <v>1718156</v>
      </c>
      <c r="R12" s="32">
        <v>1268527.6000000001</v>
      </c>
      <c r="S12" s="15">
        <v>12589889.860360187</v>
      </c>
      <c r="T12" s="16">
        <v>12114968.460360186</v>
      </c>
      <c r="U12" s="28">
        <v>8690066.6303601861</v>
      </c>
      <c r="V12" s="29">
        <v>8690066.6303601861</v>
      </c>
      <c r="W12" s="30">
        <v>1908994</v>
      </c>
      <c r="X12" s="31">
        <v>1864004</v>
      </c>
      <c r="Y12" s="28"/>
      <c r="Z12" s="32"/>
      <c r="AA12" s="28">
        <v>1992806</v>
      </c>
      <c r="AB12" s="32">
        <v>1440828</v>
      </c>
      <c r="AC12" s="33">
        <v>12591866.630360186</v>
      </c>
      <c r="AD12" s="16">
        <v>11994898.630360186</v>
      </c>
      <c r="AE12" s="30">
        <v>8362839.599999995</v>
      </c>
      <c r="AF12" s="31">
        <v>8362839.599999995</v>
      </c>
      <c r="AG12" s="30">
        <v>1755771.5499999947</v>
      </c>
      <c r="AH12" s="31">
        <v>1600473.2499999949</v>
      </c>
      <c r="AI12" s="30"/>
      <c r="AJ12" s="31"/>
      <c r="AK12" s="30">
        <v>1022214.58</v>
      </c>
      <c r="AL12" s="31">
        <v>1015391.3899999998</v>
      </c>
      <c r="AM12" s="783">
        <v>11140825.729999989</v>
      </c>
      <c r="AN12" s="16">
        <v>10978704.239999991</v>
      </c>
      <c r="AP12" s="668"/>
      <c r="AR12" s="139"/>
      <c r="AS12" s="140"/>
    </row>
    <row r="13" spans="1:45" ht="30" customHeight="1" x14ac:dyDescent="0.2">
      <c r="A13" s="661" t="s">
        <v>139</v>
      </c>
      <c r="B13" s="662" t="s">
        <v>26</v>
      </c>
      <c r="C13" s="28">
        <v>0</v>
      </c>
      <c r="D13" s="29">
        <v>0</v>
      </c>
      <c r="E13" s="28">
        <v>0</v>
      </c>
      <c r="F13" s="32">
        <v>0</v>
      </c>
      <c r="G13" s="28">
        <v>0</v>
      </c>
      <c r="H13" s="32">
        <v>0</v>
      </c>
      <c r="I13" s="15">
        <v>0</v>
      </c>
      <c r="J13" s="16">
        <v>0</v>
      </c>
      <c r="K13" s="28">
        <v>0</v>
      </c>
      <c r="L13" s="29">
        <v>0</v>
      </c>
      <c r="M13" s="28">
        <v>0</v>
      </c>
      <c r="N13" s="32">
        <v>0</v>
      </c>
      <c r="O13" s="28"/>
      <c r="P13" s="32"/>
      <c r="Q13" s="28">
        <v>0</v>
      </c>
      <c r="R13" s="32">
        <v>0</v>
      </c>
      <c r="S13" s="15">
        <v>0</v>
      </c>
      <c r="T13" s="16">
        <v>0</v>
      </c>
      <c r="U13" s="28">
        <v>0</v>
      </c>
      <c r="V13" s="29">
        <v>0</v>
      </c>
      <c r="W13" s="30">
        <v>0</v>
      </c>
      <c r="X13" s="31">
        <v>0</v>
      </c>
      <c r="Y13" s="28"/>
      <c r="Z13" s="32"/>
      <c r="AA13" s="28">
        <v>0</v>
      </c>
      <c r="AB13" s="32">
        <v>0</v>
      </c>
      <c r="AC13" s="33">
        <v>0</v>
      </c>
      <c r="AD13" s="16">
        <v>0</v>
      </c>
      <c r="AE13" s="30">
        <v>0</v>
      </c>
      <c r="AF13" s="31">
        <v>0</v>
      </c>
      <c r="AG13" s="30">
        <v>0</v>
      </c>
      <c r="AH13" s="31">
        <v>0</v>
      </c>
      <c r="AI13" s="30"/>
      <c r="AJ13" s="31"/>
      <c r="AK13" s="30">
        <v>0</v>
      </c>
      <c r="AL13" s="31">
        <v>0</v>
      </c>
      <c r="AM13" s="783">
        <v>0</v>
      </c>
      <c r="AN13" s="16">
        <v>0</v>
      </c>
      <c r="AP13" s="668"/>
      <c r="AR13" s="139"/>
      <c r="AS13" s="140"/>
    </row>
    <row r="14" spans="1:45" ht="30" customHeight="1" x14ac:dyDescent="0.2">
      <c r="A14" s="661" t="s">
        <v>140</v>
      </c>
      <c r="B14" s="662" t="s">
        <v>27</v>
      </c>
      <c r="C14" s="28">
        <v>0</v>
      </c>
      <c r="D14" s="29">
        <v>0</v>
      </c>
      <c r="E14" s="28">
        <v>0</v>
      </c>
      <c r="F14" s="32">
        <v>0</v>
      </c>
      <c r="G14" s="28">
        <v>0</v>
      </c>
      <c r="H14" s="32">
        <v>0</v>
      </c>
      <c r="I14" s="15">
        <v>0</v>
      </c>
      <c r="J14" s="16">
        <v>0</v>
      </c>
      <c r="K14" s="28">
        <v>0</v>
      </c>
      <c r="L14" s="29">
        <v>0</v>
      </c>
      <c r="M14" s="28">
        <v>0</v>
      </c>
      <c r="N14" s="32">
        <v>0</v>
      </c>
      <c r="O14" s="28"/>
      <c r="P14" s="32"/>
      <c r="Q14" s="28">
        <v>0</v>
      </c>
      <c r="R14" s="32">
        <v>0</v>
      </c>
      <c r="S14" s="15">
        <v>0</v>
      </c>
      <c r="T14" s="16">
        <v>0</v>
      </c>
      <c r="U14" s="28">
        <v>0</v>
      </c>
      <c r="V14" s="29">
        <v>0</v>
      </c>
      <c r="W14" s="30">
        <v>0</v>
      </c>
      <c r="X14" s="31">
        <v>0</v>
      </c>
      <c r="Y14" s="28"/>
      <c r="Z14" s="32"/>
      <c r="AA14" s="28">
        <v>0</v>
      </c>
      <c r="AB14" s="32">
        <v>0</v>
      </c>
      <c r="AC14" s="33">
        <v>0</v>
      </c>
      <c r="AD14" s="16">
        <v>0</v>
      </c>
      <c r="AE14" s="30">
        <v>0</v>
      </c>
      <c r="AF14" s="31">
        <v>0</v>
      </c>
      <c r="AG14" s="30">
        <v>0</v>
      </c>
      <c r="AH14" s="31">
        <v>0</v>
      </c>
      <c r="AI14" s="30"/>
      <c r="AJ14" s="31"/>
      <c r="AK14" s="30">
        <v>0</v>
      </c>
      <c r="AL14" s="31">
        <v>0</v>
      </c>
      <c r="AM14" s="783">
        <v>0</v>
      </c>
      <c r="AN14" s="16">
        <v>0</v>
      </c>
      <c r="AP14" s="668"/>
      <c r="AR14" s="139"/>
      <c r="AS14" s="140"/>
    </row>
    <row r="15" spans="1:45" ht="30" customHeight="1" x14ac:dyDescent="0.2">
      <c r="A15" s="661" t="s">
        <v>141</v>
      </c>
      <c r="B15" s="662" t="s">
        <v>28</v>
      </c>
      <c r="C15" s="28">
        <v>0</v>
      </c>
      <c r="D15" s="29">
        <v>0</v>
      </c>
      <c r="E15" s="28">
        <v>59.5</v>
      </c>
      <c r="F15" s="32">
        <v>59.5</v>
      </c>
      <c r="G15" s="28">
        <v>0</v>
      </c>
      <c r="H15" s="32">
        <v>0</v>
      </c>
      <c r="I15" s="15">
        <v>59.5</v>
      </c>
      <c r="J15" s="16">
        <v>59.5</v>
      </c>
      <c r="K15" s="28">
        <v>0</v>
      </c>
      <c r="L15" s="29">
        <v>0</v>
      </c>
      <c r="M15" s="28">
        <v>100000</v>
      </c>
      <c r="N15" s="32">
        <v>100000</v>
      </c>
      <c r="O15" s="28"/>
      <c r="P15" s="32"/>
      <c r="Q15" s="28">
        <v>0</v>
      </c>
      <c r="R15" s="32">
        <v>0</v>
      </c>
      <c r="S15" s="15">
        <v>100000</v>
      </c>
      <c r="T15" s="16">
        <v>100000</v>
      </c>
      <c r="U15" s="28">
        <v>0</v>
      </c>
      <c r="V15" s="29">
        <v>0</v>
      </c>
      <c r="W15" s="30">
        <v>0</v>
      </c>
      <c r="X15" s="31">
        <v>0</v>
      </c>
      <c r="Y15" s="28"/>
      <c r="Z15" s="32"/>
      <c r="AA15" s="28">
        <v>0</v>
      </c>
      <c r="AB15" s="32">
        <v>0</v>
      </c>
      <c r="AC15" s="33">
        <v>0</v>
      </c>
      <c r="AD15" s="16">
        <v>0</v>
      </c>
      <c r="AE15" s="30">
        <v>0</v>
      </c>
      <c r="AF15" s="31">
        <v>0</v>
      </c>
      <c r="AG15" s="30">
        <v>0</v>
      </c>
      <c r="AH15" s="31">
        <v>0</v>
      </c>
      <c r="AI15" s="30"/>
      <c r="AJ15" s="31"/>
      <c r="AK15" s="30">
        <v>0</v>
      </c>
      <c r="AL15" s="31">
        <v>0</v>
      </c>
      <c r="AM15" s="783">
        <v>0</v>
      </c>
      <c r="AN15" s="16">
        <v>0</v>
      </c>
      <c r="AP15" s="668"/>
      <c r="AR15" s="139"/>
      <c r="AS15" s="140"/>
    </row>
    <row r="16" spans="1:45" ht="30" customHeight="1" x14ac:dyDescent="0.2">
      <c r="A16" s="661" t="s">
        <v>142</v>
      </c>
      <c r="B16" s="662" t="s">
        <v>29</v>
      </c>
      <c r="C16" s="28">
        <v>142416.17000000007</v>
      </c>
      <c r="D16" s="29">
        <v>142416.17000000007</v>
      </c>
      <c r="E16" s="28">
        <v>48636.009999999995</v>
      </c>
      <c r="F16" s="32">
        <v>46478.930000000029</v>
      </c>
      <c r="G16" s="28">
        <v>995.32</v>
      </c>
      <c r="H16" s="32">
        <v>995.32</v>
      </c>
      <c r="I16" s="15">
        <v>192047.5</v>
      </c>
      <c r="J16" s="16">
        <v>189890.4200000001</v>
      </c>
      <c r="K16" s="28">
        <v>139830.36251890301</v>
      </c>
      <c r="L16" s="29">
        <v>139830.36251890301</v>
      </c>
      <c r="M16" s="28">
        <v>19080</v>
      </c>
      <c r="N16" s="32">
        <v>19080</v>
      </c>
      <c r="O16" s="28"/>
      <c r="P16" s="32"/>
      <c r="Q16" s="28">
        <v>0</v>
      </c>
      <c r="R16" s="32">
        <v>0</v>
      </c>
      <c r="S16" s="15">
        <v>158910.36251890301</v>
      </c>
      <c r="T16" s="16">
        <v>158910.36251890301</v>
      </c>
      <c r="U16" s="28">
        <v>139830.36251890301</v>
      </c>
      <c r="V16" s="29">
        <v>139830.36251890301</v>
      </c>
      <c r="W16" s="30">
        <v>19080</v>
      </c>
      <c r="X16" s="31">
        <v>19080</v>
      </c>
      <c r="Y16" s="28"/>
      <c r="Z16" s="32"/>
      <c r="AA16" s="28">
        <v>0</v>
      </c>
      <c r="AB16" s="32">
        <v>0</v>
      </c>
      <c r="AC16" s="33">
        <v>158910.36251890301</v>
      </c>
      <c r="AD16" s="16">
        <v>158910.36251890301</v>
      </c>
      <c r="AE16" s="30">
        <v>145914.68999999994</v>
      </c>
      <c r="AF16" s="31">
        <v>145914.68999999994</v>
      </c>
      <c r="AG16" s="30">
        <v>64387.049999999967</v>
      </c>
      <c r="AH16" s="31">
        <v>63035.619999999981</v>
      </c>
      <c r="AI16" s="30"/>
      <c r="AJ16" s="31"/>
      <c r="AK16" s="30">
        <v>8005.32</v>
      </c>
      <c r="AL16" s="31">
        <v>1119.29</v>
      </c>
      <c r="AM16" s="783">
        <v>218307.05999999991</v>
      </c>
      <c r="AN16" s="16">
        <v>210069.59999999995</v>
      </c>
      <c r="AP16" s="668"/>
      <c r="AR16" s="139"/>
      <c r="AS16" s="140"/>
    </row>
    <row r="17" spans="1:45" ht="30" customHeight="1" x14ac:dyDescent="0.2">
      <c r="A17" s="661" t="s">
        <v>143</v>
      </c>
      <c r="B17" s="662" t="s">
        <v>30</v>
      </c>
      <c r="C17" s="28">
        <v>2748780.8700000178</v>
      </c>
      <c r="D17" s="29">
        <v>2748780.8700000173</v>
      </c>
      <c r="E17" s="28">
        <v>0</v>
      </c>
      <c r="F17" s="32">
        <v>0</v>
      </c>
      <c r="G17" s="28">
        <v>0</v>
      </c>
      <c r="H17" s="32">
        <v>0</v>
      </c>
      <c r="I17" s="15">
        <v>2748780.8700000178</v>
      </c>
      <c r="J17" s="16">
        <v>2748780.8700000173</v>
      </c>
      <c r="K17" s="28">
        <v>2447195.8889337876</v>
      </c>
      <c r="L17" s="29">
        <v>2447195.8889337876</v>
      </c>
      <c r="M17" s="28">
        <v>0</v>
      </c>
      <c r="N17" s="32">
        <v>0</v>
      </c>
      <c r="O17" s="28"/>
      <c r="P17" s="32"/>
      <c r="Q17" s="28">
        <v>0</v>
      </c>
      <c r="R17" s="32">
        <v>0</v>
      </c>
      <c r="S17" s="15">
        <v>2447195.8889337876</v>
      </c>
      <c r="T17" s="16">
        <v>2447195.8889337876</v>
      </c>
      <c r="U17" s="28">
        <v>2447195.8889337876</v>
      </c>
      <c r="V17" s="29">
        <v>2447195.8889337876</v>
      </c>
      <c r="W17" s="30">
        <v>0</v>
      </c>
      <c r="X17" s="31">
        <v>0</v>
      </c>
      <c r="Y17" s="28"/>
      <c r="Z17" s="32"/>
      <c r="AA17" s="28">
        <v>0</v>
      </c>
      <c r="AB17" s="32">
        <v>0</v>
      </c>
      <c r="AC17" s="33">
        <v>2447195.8889337876</v>
      </c>
      <c r="AD17" s="16">
        <v>2447195.8889337876</v>
      </c>
      <c r="AE17" s="30">
        <v>2579707.79</v>
      </c>
      <c r="AF17" s="31">
        <v>2579707.7900000005</v>
      </c>
      <c r="AG17" s="30">
        <v>0</v>
      </c>
      <c r="AH17" s="31">
        <v>0</v>
      </c>
      <c r="AI17" s="30"/>
      <c r="AJ17" s="31"/>
      <c r="AK17" s="30">
        <v>0</v>
      </c>
      <c r="AL17" s="31">
        <v>0</v>
      </c>
      <c r="AM17" s="783">
        <v>2579707.79</v>
      </c>
      <c r="AN17" s="16">
        <v>2579707.7900000005</v>
      </c>
      <c r="AP17" s="668"/>
      <c r="AR17" s="139"/>
      <c r="AS17" s="140"/>
    </row>
    <row r="18" spans="1:45" ht="30" customHeight="1" x14ac:dyDescent="0.2">
      <c r="A18" s="661" t="s">
        <v>144</v>
      </c>
      <c r="B18" s="663" t="s">
        <v>1</v>
      </c>
      <c r="C18" s="28">
        <v>0</v>
      </c>
      <c r="D18" s="29">
        <v>0</v>
      </c>
      <c r="E18" s="28">
        <v>0</v>
      </c>
      <c r="F18" s="32">
        <v>0</v>
      </c>
      <c r="G18" s="28">
        <v>0</v>
      </c>
      <c r="H18" s="32">
        <v>0</v>
      </c>
      <c r="I18" s="15">
        <v>0</v>
      </c>
      <c r="J18" s="16">
        <v>0</v>
      </c>
      <c r="K18" s="28">
        <v>0</v>
      </c>
      <c r="L18" s="29">
        <v>0</v>
      </c>
      <c r="M18" s="28">
        <v>0</v>
      </c>
      <c r="N18" s="32">
        <v>0</v>
      </c>
      <c r="O18" s="28"/>
      <c r="P18" s="32"/>
      <c r="Q18" s="28">
        <v>0</v>
      </c>
      <c r="R18" s="32">
        <v>0</v>
      </c>
      <c r="S18" s="15">
        <v>0</v>
      </c>
      <c r="T18" s="16">
        <v>0</v>
      </c>
      <c r="U18" s="28">
        <v>0</v>
      </c>
      <c r="V18" s="29">
        <v>0</v>
      </c>
      <c r="W18" s="30">
        <v>0</v>
      </c>
      <c r="X18" s="31">
        <v>0</v>
      </c>
      <c r="Y18" s="28"/>
      <c r="Z18" s="32"/>
      <c r="AA18" s="28">
        <v>0</v>
      </c>
      <c r="AB18" s="32">
        <v>0</v>
      </c>
      <c r="AC18" s="33">
        <v>0</v>
      </c>
      <c r="AD18" s="16">
        <v>0</v>
      </c>
      <c r="AE18" s="30">
        <v>0</v>
      </c>
      <c r="AF18" s="31">
        <v>0</v>
      </c>
      <c r="AG18" s="30">
        <v>0</v>
      </c>
      <c r="AH18" s="31">
        <v>0</v>
      </c>
      <c r="AI18" s="30"/>
      <c r="AJ18" s="31"/>
      <c r="AK18" s="30">
        <v>0</v>
      </c>
      <c r="AL18" s="31">
        <v>0</v>
      </c>
      <c r="AM18" s="783">
        <v>0</v>
      </c>
      <c r="AN18" s="16">
        <v>0</v>
      </c>
      <c r="AP18" s="668"/>
      <c r="AR18" s="139"/>
      <c r="AS18" s="140"/>
    </row>
    <row r="19" spans="1:45" ht="30" customHeight="1" x14ac:dyDescent="0.2">
      <c r="A19" s="661" t="s">
        <v>145</v>
      </c>
      <c r="B19" s="663" t="s">
        <v>24</v>
      </c>
      <c r="C19" s="28">
        <v>1607148.379999999</v>
      </c>
      <c r="D19" s="29">
        <v>1607148.379999999</v>
      </c>
      <c r="E19" s="28">
        <v>3326177.78</v>
      </c>
      <c r="F19" s="32">
        <v>2363841.4500000002</v>
      </c>
      <c r="G19" s="28">
        <v>1165175.9999999995</v>
      </c>
      <c r="H19" s="32">
        <v>534721.19000000006</v>
      </c>
      <c r="I19" s="15">
        <v>6098502.1600000001</v>
      </c>
      <c r="J19" s="16">
        <v>4505711.0199999996</v>
      </c>
      <c r="K19" s="28">
        <v>1627099.2302150445</v>
      </c>
      <c r="L19" s="29">
        <v>1627099.2302150445</v>
      </c>
      <c r="M19" s="28">
        <v>2509162</v>
      </c>
      <c r="N19" s="32">
        <v>3025419</v>
      </c>
      <c r="O19" s="28"/>
      <c r="P19" s="32"/>
      <c r="Q19" s="28">
        <v>668269.32999999996</v>
      </c>
      <c r="R19" s="32">
        <v>668078.12199999997</v>
      </c>
      <c r="S19" s="15">
        <v>4804530.5602150448</v>
      </c>
      <c r="T19" s="16">
        <v>5320596.3522150442</v>
      </c>
      <c r="U19" s="28">
        <v>1638273.2302150445</v>
      </c>
      <c r="V19" s="29">
        <v>1638273.2302150445</v>
      </c>
      <c r="W19" s="30">
        <v>2335172.7999999998</v>
      </c>
      <c r="X19" s="31">
        <v>2832742.8</v>
      </c>
      <c r="Y19" s="28"/>
      <c r="Z19" s="32"/>
      <c r="AA19" s="28">
        <v>518781.58</v>
      </c>
      <c r="AB19" s="32">
        <v>643307.58000000007</v>
      </c>
      <c r="AC19" s="33">
        <v>4492227.6102150446</v>
      </c>
      <c r="AD19" s="16">
        <v>5114323.6102150446</v>
      </c>
      <c r="AE19" s="30">
        <v>1760092.0200000005</v>
      </c>
      <c r="AF19" s="31">
        <v>1760092.0200000005</v>
      </c>
      <c r="AG19" s="30">
        <v>1690744.8099999994</v>
      </c>
      <c r="AH19" s="31">
        <v>1939351.3500000003</v>
      </c>
      <c r="AI19" s="30"/>
      <c r="AJ19" s="31"/>
      <c r="AK19" s="30">
        <v>394458.10000000003</v>
      </c>
      <c r="AL19" s="31">
        <v>923694.85999999987</v>
      </c>
      <c r="AM19" s="783">
        <v>3845294.93</v>
      </c>
      <c r="AN19" s="16">
        <v>4623138.2300000004</v>
      </c>
      <c r="AP19" s="668"/>
      <c r="AR19" s="139"/>
      <c r="AS19" s="140"/>
    </row>
    <row r="20" spans="1:45" ht="30" customHeight="1" x14ac:dyDescent="0.2">
      <c r="A20" s="659" t="s">
        <v>146</v>
      </c>
      <c r="B20" s="662" t="s">
        <v>31</v>
      </c>
      <c r="C20" s="28">
        <v>6617045.6600000001</v>
      </c>
      <c r="D20" s="29">
        <v>6617045.6600000011</v>
      </c>
      <c r="E20" s="28">
        <v>1718346.72999999</v>
      </c>
      <c r="F20" s="32">
        <v>1668272.5199999919</v>
      </c>
      <c r="G20" s="28">
        <v>554217.53</v>
      </c>
      <c r="H20" s="32">
        <v>530166.14999999991</v>
      </c>
      <c r="I20" s="15">
        <v>8889609.9199999906</v>
      </c>
      <c r="J20" s="16">
        <v>8815484.3299999926</v>
      </c>
      <c r="K20" s="28">
        <v>7998854.9042697968</v>
      </c>
      <c r="L20" s="29">
        <v>7998854.9042697968</v>
      </c>
      <c r="M20" s="28">
        <v>2004033</v>
      </c>
      <c r="N20" s="32">
        <v>2095388</v>
      </c>
      <c r="O20" s="28"/>
      <c r="P20" s="32"/>
      <c r="Q20" s="28">
        <v>583150</v>
      </c>
      <c r="R20" s="32">
        <v>1092650</v>
      </c>
      <c r="S20" s="15">
        <v>10586037.904269796</v>
      </c>
      <c r="T20" s="16">
        <v>11186892.904269796</v>
      </c>
      <c r="U20" s="28">
        <v>7714143.854269797</v>
      </c>
      <c r="V20" s="29">
        <v>7714143.854269797</v>
      </c>
      <c r="W20" s="30">
        <v>1917503.5899999999</v>
      </c>
      <c r="X20" s="31">
        <v>2004853.38</v>
      </c>
      <c r="Y20" s="28"/>
      <c r="Z20" s="32"/>
      <c r="AA20" s="28">
        <v>317682.94</v>
      </c>
      <c r="AB20" s="32">
        <v>580822.94000000006</v>
      </c>
      <c r="AC20" s="33">
        <v>9949330.3842697963</v>
      </c>
      <c r="AD20" s="16">
        <v>10299820.174269797</v>
      </c>
      <c r="AE20" s="880">
        <v>6887259.3700000038</v>
      </c>
      <c r="AF20" s="31">
        <v>6887259.3700000048</v>
      </c>
      <c r="AG20" s="30">
        <v>1764841.6199999973</v>
      </c>
      <c r="AH20" s="31">
        <v>1808315.2799999977</v>
      </c>
      <c r="AI20" s="30"/>
      <c r="AJ20" s="31"/>
      <c r="AK20" s="30">
        <v>161345.52999999997</v>
      </c>
      <c r="AL20" s="31">
        <v>192306.91999999995</v>
      </c>
      <c r="AM20" s="783">
        <v>8813446.5200000014</v>
      </c>
      <c r="AN20" s="16">
        <v>8887881.5700000022</v>
      </c>
      <c r="AP20" s="668"/>
      <c r="AR20" s="139"/>
      <c r="AS20" s="140"/>
    </row>
    <row r="21" spans="1:45" ht="30" customHeight="1" x14ac:dyDescent="0.2">
      <c r="A21" s="661" t="s">
        <v>147</v>
      </c>
      <c r="B21" s="662" t="s">
        <v>22</v>
      </c>
      <c r="C21" s="28">
        <v>0</v>
      </c>
      <c r="D21" s="29">
        <v>0</v>
      </c>
      <c r="E21" s="28">
        <v>0</v>
      </c>
      <c r="F21" s="32">
        <v>0</v>
      </c>
      <c r="G21" s="28">
        <v>0</v>
      </c>
      <c r="H21" s="32">
        <v>0</v>
      </c>
      <c r="I21" s="15">
        <v>0</v>
      </c>
      <c r="J21" s="16">
        <v>0</v>
      </c>
      <c r="K21" s="28">
        <v>0</v>
      </c>
      <c r="L21" s="29">
        <v>0</v>
      </c>
      <c r="M21" s="28">
        <v>0</v>
      </c>
      <c r="N21" s="32">
        <v>0</v>
      </c>
      <c r="O21" s="28"/>
      <c r="P21" s="32"/>
      <c r="Q21" s="28">
        <v>0</v>
      </c>
      <c r="R21" s="32">
        <v>0</v>
      </c>
      <c r="S21" s="15">
        <v>0</v>
      </c>
      <c r="T21" s="16">
        <v>0</v>
      </c>
      <c r="U21" s="28">
        <v>0</v>
      </c>
      <c r="V21" s="29">
        <v>0</v>
      </c>
      <c r="W21" s="30">
        <v>0</v>
      </c>
      <c r="X21" s="31">
        <v>0</v>
      </c>
      <c r="Y21" s="28"/>
      <c r="Z21" s="32"/>
      <c r="AA21" s="28">
        <v>0</v>
      </c>
      <c r="AB21" s="32">
        <v>0</v>
      </c>
      <c r="AC21" s="33">
        <v>0</v>
      </c>
      <c r="AD21" s="16">
        <v>0</v>
      </c>
      <c r="AE21" s="30">
        <v>0</v>
      </c>
      <c r="AF21" s="31">
        <v>0</v>
      </c>
      <c r="AG21" s="30">
        <v>0</v>
      </c>
      <c r="AH21" s="31">
        <v>0</v>
      </c>
      <c r="AI21" s="30"/>
      <c r="AJ21" s="31"/>
      <c r="AK21" s="30">
        <v>0</v>
      </c>
      <c r="AL21" s="31">
        <v>0</v>
      </c>
      <c r="AM21" s="783">
        <v>0</v>
      </c>
      <c r="AN21" s="16">
        <v>0</v>
      </c>
      <c r="AP21" s="668"/>
      <c r="AR21" s="139"/>
      <c r="AS21" s="140"/>
    </row>
    <row r="22" spans="1:45" ht="30" customHeight="1" x14ac:dyDescent="0.2">
      <c r="A22" s="661" t="s">
        <v>148</v>
      </c>
      <c r="B22" s="662" t="s">
        <v>42</v>
      </c>
      <c r="C22" s="28">
        <v>-9.0949470177292824E-13</v>
      </c>
      <c r="D22" s="29">
        <v>-9.0949470177292824E-13</v>
      </c>
      <c r="E22" s="28">
        <v>0</v>
      </c>
      <c r="F22" s="32">
        <v>0</v>
      </c>
      <c r="G22" s="28">
        <v>0</v>
      </c>
      <c r="H22" s="32">
        <v>0</v>
      </c>
      <c r="I22" s="15">
        <v>-9.0949470177292824E-13</v>
      </c>
      <c r="J22" s="16">
        <v>-9.0949470177292824E-13</v>
      </c>
      <c r="K22" s="28">
        <v>0</v>
      </c>
      <c r="L22" s="29">
        <v>0</v>
      </c>
      <c r="M22" s="28">
        <v>0</v>
      </c>
      <c r="N22" s="32">
        <v>0</v>
      </c>
      <c r="O22" s="28"/>
      <c r="P22" s="32"/>
      <c r="Q22" s="28">
        <v>0</v>
      </c>
      <c r="R22" s="32">
        <v>0</v>
      </c>
      <c r="S22" s="15">
        <v>0</v>
      </c>
      <c r="T22" s="16">
        <v>0</v>
      </c>
      <c r="U22" s="28">
        <v>0</v>
      </c>
      <c r="V22" s="29">
        <v>0</v>
      </c>
      <c r="W22" s="30">
        <v>0</v>
      </c>
      <c r="X22" s="31">
        <v>0</v>
      </c>
      <c r="Y22" s="28"/>
      <c r="Z22" s="32"/>
      <c r="AA22" s="28">
        <v>0</v>
      </c>
      <c r="AB22" s="32">
        <v>0</v>
      </c>
      <c r="AC22" s="33">
        <v>0</v>
      </c>
      <c r="AD22" s="16">
        <v>0</v>
      </c>
      <c r="AE22" s="30">
        <v>0</v>
      </c>
      <c r="AF22" s="31">
        <v>0</v>
      </c>
      <c r="AG22" s="30">
        <v>0</v>
      </c>
      <c r="AH22" s="31">
        <v>0</v>
      </c>
      <c r="AI22" s="30"/>
      <c r="AJ22" s="31"/>
      <c r="AK22" s="30">
        <v>0</v>
      </c>
      <c r="AL22" s="31">
        <v>0</v>
      </c>
      <c r="AM22" s="783">
        <v>0</v>
      </c>
      <c r="AN22" s="16">
        <v>0</v>
      </c>
      <c r="AP22" s="668"/>
      <c r="AR22" s="139"/>
      <c r="AS22" s="140"/>
    </row>
    <row r="23" spans="1:45" ht="30" customHeight="1" x14ac:dyDescent="0.2">
      <c r="A23" s="661" t="s">
        <v>149</v>
      </c>
      <c r="B23" s="662" t="s">
        <v>23</v>
      </c>
      <c r="C23" s="28">
        <v>360514.35999999958</v>
      </c>
      <c r="D23" s="29">
        <v>360514.35999999958</v>
      </c>
      <c r="E23" s="28">
        <v>191821.15000000002</v>
      </c>
      <c r="F23" s="32">
        <v>193876.15</v>
      </c>
      <c r="G23" s="28">
        <v>1148.3599999999999</v>
      </c>
      <c r="H23" s="32">
        <v>1148.3599999999999</v>
      </c>
      <c r="I23" s="15">
        <v>553483.86999999953</v>
      </c>
      <c r="J23" s="16">
        <v>555538.86999999953</v>
      </c>
      <c r="K23" s="28">
        <v>202163.61437582877</v>
      </c>
      <c r="L23" s="29">
        <v>202163.61437582877</v>
      </c>
      <c r="M23" s="28">
        <v>216944</v>
      </c>
      <c r="N23" s="32">
        <v>216944</v>
      </c>
      <c r="O23" s="28"/>
      <c r="P23" s="32"/>
      <c r="Q23" s="28">
        <v>0</v>
      </c>
      <c r="R23" s="32">
        <v>0</v>
      </c>
      <c r="S23" s="15">
        <v>419107.61437582877</v>
      </c>
      <c r="T23" s="16">
        <v>419107.61437582877</v>
      </c>
      <c r="U23" s="28">
        <v>395533.84437582875</v>
      </c>
      <c r="V23" s="29">
        <v>395533.84437582875</v>
      </c>
      <c r="W23" s="30">
        <v>216944</v>
      </c>
      <c r="X23" s="31">
        <v>216944</v>
      </c>
      <c r="Y23" s="28"/>
      <c r="Z23" s="32"/>
      <c r="AA23" s="28">
        <v>0</v>
      </c>
      <c r="AB23" s="32">
        <v>0</v>
      </c>
      <c r="AC23" s="33">
        <v>612477.84437582875</v>
      </c>
      <c r="AD23" s="16">
        <v>612477.84437582875</v>
      </c>
      <c r="AE23" s="30">
        <v>400622.06000000011</v>
      </c>
      <c r="AF23" s="31">
        <v>400622.06000000011</v>
      </c>
      <c r="AG23" s="30">
        <v>185050.46</v>
      </c>
      <c r="AH23" s="31">
        <v>172677.95</v>
      </c>
      <c r="AI23" s="30"/>
      <c r="AJ23" s="31"/>
      <c r="AK23" s="30">
        <v>0</v>
      </c>
      <c r="AL23" s="31">
        <v>0</v>
      </c>
      <c r="AM23" s="783">
        <v>585672.52000000014</v>
      </c>
      <c r="AN23" s="16">
        <v>573300.01000000013</v>
      </c>
      <c r="AP23" s="668"/>
    </row>
    <row r="24" spans="1:45" ht="30" customHeight="1" thickBot="1" x14ac:dyDescent="0.25">
      <c r="A24" s="142"/>
      <c r="B24" s="143" t="s">
        <v>13</v>
      </c>
      <c r="C24" s="200">
        <v>33291214.820000015</v>
      </c>
      <c r="D24" s="201">
        <v>33291214.820000011</v>
      </c>
      <c r="E24" s="200">
        <v>9007114.849999981</v>
      </c>
      <c r="F24" s="201">
        <v>7983394.5599999875</v>
      </c>
      <c r="G24" s="200">
        <v>4122686.2499999995</v>
      </c>
      <c r="H24" s="201">
        <v>3317761.2299999995</v>
      </c>
      <c r="I24" s="200">
        <v>46421015.919999979</v>
      </c>
      <c r="J24" s="53">
        <v>44592370.609999992</v>
      </c>
      <c r="K24" s="200">
        <v>35274301.999214217</v>
      </c>
      <c r="L24" s="201">
        <v>35274301.999214217</v>
      </c>
      <c r="M24" s="200">
        <v>9428901</v>
      </c>
      <c r="N24" s="201">
        <v>9905318</v>
      </c>
      <c r="O24" s="200"/>
      <c r="P24" s="201"/>
      <c r="Q24" s="200">
        <v>3124061.66</v>
      </c>
      <c r="R24" s="201">
        <v>3183741.7220000001</v>
      </c>
      <c r="S24" s="200">
        <v>47827264.659214213</v>
      </c>
      <c r="T24" s="53">
        <v>48363361.72121422</v>
      </c>
      <c r="U24" s="200">
        <v>35040614.99921421</v>
      </c>
      <c r="V24" s="207">
        <v>35040614.99921421</v>
      </c>
      <c r="W24" s="200">
        <v>8914223.129999999</v>
      </c>
      <c r="X24" s="53">
        <v>9463829.9199999999</v>
      </c>
      <c r="Y24" s="200">
        <v>0</v>
      </c>
      <c r="Z24" s="53">
        <v>0</v>
      </c>
      <c r="AA24" s="200">
        <v>2987627.38</v>
      </c>
      <c r="AB24" s="53">
        <v>2823314.38</v>
      </c>
      <c r="AC24" s="208">
        <v>46942465.509214208</v>
      </c>
      <c r="AD24" s="53">
        <v>47327759.299214207</v>
      </c>
      <c r="AE24" s="784">
        <v>34411054.489999995</v>
      </c>
      <c r="AF24" s="728">
        <v>34411054.489999995</v>
      </c>
      <c r="AG24" s="784">
        <v>7466482.079999987</v>
      </c>
      <c r="AH24" s="728">
        <v>7436876.0799999908</v>
      </c>
      <c r="AI24" s="784"/>
      <c r="AJ24" s="728"/>
      <c r="AK24" s="784">
        <v>1751146.5100000002</v>
      </c>
      <c r="AL24" s="728">
        <v>2297581.5999999996</v>
      </c>
      <c r="AM24" s="784">
        <v>43628683.079999991</v>
      </c>
      <c r="AN24" s="728">
        <v>44145512.169999987</v>
      </c>
      <c r="AP24" s="668"/>
    </row>
    <row r="25" spans="1:45" ht="13.5" thickBot="1" x14ac:dyDescent="0.25">
      <c r="AP25" s="668"/>
    </row>
    <row r="26" spans="1:45" s="667" customFormat="1" ht="16.5" thickBot="1" x14ac:dyDescent="0.25">
      <c r="A26" s="666"/>
      <c r="G26" s="1251" t="s">
        <v>254</v>
      </c>
      <c r="H26" s="1251"/>
      <c r="I26" s="1252"/>
      <c r="J26" s="206">
        <v>2964302.0100000128</v>
      </c>
      <c r="Q26" s="1251" t="s">
        <v>254</v>
      </c>
      <c r="R26" s="1251"/>
      <c r="S26" s="1252"/>
      <c r="T26" s="206">
        <v>0</v>
      </c>
      <c r="X26" s="14"/>
      <c r="Y26" s="14"/>
      <c r="Z26" s="14"/>
      <c r="AA26" s="1251" t="s">
        <v>254</v>
      </c>
      <c r="AB26" s="1251"/>
      <c r="AC26" s="1252"/>
      <c r="AD26" s="206">
        <v>0</v>
      </c>
      <c r="AG26" s="668"/>
      <c r="AK26" s="1265" t="s">
        <v>254</v>
      </c>
      <c r="AL26" s="1265"/>
      <c r="AM26" s="1266"/>
      <c r="AN26" s="958">
        <v>488918.31000000238</v>
      </c>
      <c r="AP26" s="668"/>
    </row>
    <row r="27" spans="1:45" x14ac:dyDescent="0.2">
      <c r="A27" s="144"/>
      <c r="AI27" s="11"/>
      <c r="AK27" s="11"/>
      <c r="AP27" s="141"/>
    </row>
    <row r="28" spans="1:45" x14ac:dyDescent="0.2">
      <c r="A28" s="144"/>
      <c r="AP28" s="141"/>
    </row>
    <row r="29" spans="1:45" x14ac:dyDescent="0.2">
      <c r="A29" s="144"/>
    </row>
  </sheetData>
  <mergeCells count="26">
    <mergeCell ref="Y5:Z5"/>
    <mergeCell ref="A5:B5"/>
    <mergeCell ref="K5:L5"/>
    <mergeCell ref="M5:N5"/>
    <mergeCell ref="Q5:R5"/>
    <mergeCell ref="C5:D5"/>
    <mergeCell ref="E5:F5"/>
    <mergeCell ref="G5:H5"/>
    <mergeCell ref="I5:J5"/>
    <mergeCell ref="O5:P5"/>
    <mergeCell ref="AI5:AJ5"/>
    <mergeCell ref="G26:I26"/>
    <mergeCell ref="U4:AD4"/>
    <mergeCell ref="AA26:AC26"/>
    <mergeCell ref="Q26:S26"/>
    <mergeCell ref="AE4:AN4"/>
    <mergeCell ref="U5:V5"/>
    <mergeCell ref="AM5:AN5"/>
    <mergeCell ref="W5:X5"/>
    <mergeCell ref="AA5:AB5"/>
    <mergeCell ref="AC5:AD5"/>
    <mergeCell ref="AE5:AF5"/>
    <mergeCell ref="AG5:AH5"/>
    <mergeCell ref="AK5:AL5"/>
    <mergeCell ref="S5:T5"/>
    <mergeCell ref="AK26:AM26"/>
  </mergeCells>
  <printOptions horizontalCentered="1"/>
  <pageMargins left="0.19685039370078741" right="0.15748031496062992" top="0.98425196850393704" bottom="0.51181102362204722" header="0.51181102362204722" footer="0.27559055118110237"/>
  <pageSetup paperSize="9" scale="26" orientation="landscape" r:id="rId1"/>
  <headerFooter alignWithMargins="0">
    <oddHeader>&amp;C&amp;"Arial,Italique"&amp;11UNIVERSITE DE TECHNOLOGIE DE TROYES 
COMPTE FINANCIER 2025</oddHeader>
    <oddFooter>&amp;L&amp;"Arial,Italique"&amp;8CA UTT du  0903/2026 - point 5.3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1">
    <pageSetUpPr fitToPage="1"/>
  </sheetPr>
  <dimension ref="A1:AS30"/>
  <sheetViews>
    <sheetView showGridLines="0" topLeftCell="A5" zoomScale="90" zoomScaleNormal="90" workbookViewId="0">
      <pane xSplit="1" topLeftCell="AB1" activePane="topRight" state="frozen"/>
      <selection activeCell="G31" sqref="G31"/>
      <selection pane="topRight" activeCell="AO23" sqref="AO23"/>
    </sheetView>
  </sheetViews>
  <sheetFormatPr baseColWidth="10" defaultColWidth="11.42578125" defaultRowHeight="12.75" x14ac:dyDescent="0.2"/>
  <cols>
    <col min="1" max="1" width="47.28515625" style="12" customWidth="1"/>
    <col min="2" max="2" width="13.5703125" style="12" customWidth="1"/>
    <col min="3" max="9" width="12.140625" style="12" customWidth="1"/>
    <col min="10" max="10" width="14.85546875" style="12" customWidth="1"/>
    <col min="11" max="21" width="13.28515625" style="12" customWidth="1"/>
    <col min="22" max="22" width="14.42578125" style="12" customWidth="1"/>
    <col min="23" max="24" width="12.85546875" style="12" customWidth="1"/>
    <col min="25" max="31" width="12.140625" style="12" customWidth="1"/>
    <col min="32" max="32" width="14.7109375" style="12" customWidth="1"/>
    <col min="33" max="33" width="14" style="12" customWidth="1"/>
    <col min="34" max="42" width="13.140625" style="12" customWidth="1"/>
    <col min="43" max="43" width="14.42578125" style="12" customWidth="1"/>
    <col min="44" max="44" width="13.42578125" style="12" customWidth="1"/>
    <col min="45" max="45" width="11.42578125" style="12" customWidth="1"/>
    <col min="46" max="16384" width="11.42578125" style="12"/>
  </cols>
  <sheetData>
    <row r="1" spans="1:45" ht="18" customHeight="1" x14ac:dyDescent="0.2">
      <c r="A1" s="283" t="s">
        <v>260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643"/>
      <c r="AH1" s="643"/>
      <c r="AI1" s="643"/>
      <c r="AJ1" s="643"/>
      <c r="AK1" s="643"/>
      <c r="AL1" s="643"/>
      <c r="AM1" s="643"/>
      <c r="AN1" s="643"/>
      <c r="AO1" s="643"/>
      <c r="AP1" s="643"/>
      <c r="AQ1" s="643"/>
    </row>
    <row r="2" spans="1:45" ht="18" x14ac:dyDescent="0.2">
      <c r="A2" s="1270" t="s">
        <v>249</v>
      </c>
      <c r="B2" s="1270"/>
      <c r="C2" s="1270"/>
      <c r="D2" s="1270"/>
      <c r="E2" s="1270"/>
      <c r="F2" s="1270"/>
      <c r="G2" s="1270"/>
      <c r="H2" s="1270"/>
      <c r="I2" s="1270"/>
      <c r="J2" s="1270"/>
      <c r="K2" s="1270"/>
      <c r="L2" s="1270"/>
      <c r="M2" s="1270"/>
      <c r="N2" s="1270"/>
      <c r="O2" s="1270"/>
      <c r="P2" s="1270"/>
      <c r="Q2" s="1270"/>
      <c r="R2" s="1270"/>
      <c r="S2" s="1270"/>
      <c r="T2" s="1270"/>
      <c r="U2" s="1270"/>
      <c r="V2" s="1270"/>
      <c r="W2" s="1270"/>
      <c r="X2" s="1270"/>
      <c r="Y2" s="1270"/>
      <c r="Z2" s="1270"/>
      <c r="AA2" s="1270"/>
      <c r="AB2" s="1270"/>
      <c r="AC2" s="1270"/>
      <c r="AD2" s="1270"/>
      <c r="AE2" s="1270"/>
      <c r="AF2" s="1270"/>
      <c r="AG2" s="1270"/>
      <c r="AH2" s="1270"/>
      <c r="AI2" s="1270"/>
      <c r="AJ2" s="1270"/>
      <c r="AK2" s="1270"/>
      <c r="AL2" s="1270"/>
      <c r="AM2" s="1270"/>
      <c r="AN2" s="1270"/>
      <c r="AO2" s="1270"/>
      <c r="AP2" s="1270"/>
      <c r="AQ2" s="1270"/>
    </row>
    <row r="3" spans="1:45" ht="18" x14ac:dyDescent="0.2">
      <c r="A3" s="1271"/>
      <c r="B3" s="1271"/>
      <c r="C3" s="1271"/>
      <c r="D3" s="1271"/>
      <c r="E3" s="1271"/>
      <c r="F3" s="1271"/>
      <c r="G3" s="1271"/>
      <c r="H3" s="1271"/>
      <c r="I3" s="1271"/>
      <c r="J3" s="1271"/>
      <c r="K3" s="1271"/>
      <c r="L3" s="1271"/>
      <c r="M3" s="1271"/>
      <c r="N3" s="1271"/>
      <c r="O3" s="1271"/>
      <c r="P3" s="1271"/>
      <c r="Q3" s="1271"/>
      <c r="R3" s="1271"/>
      <c r="S3" s="1271"/>
      <c r="T3" s="1271"/>
      <c r="U3" s="1271"/>
      <c r="V3" s="1271"/>
      <c r="W3" s="1271"/>
      <c r="X3" s="1271"/>
      <c r="Y3" s="1271"/>
      <c r="Z3" s="1271"/>
      <c r="AA3" s="1271"/>
      <c r="AB3" s="1271"/>
      <c r="AC3" s="1271"/>
      <c r="AD3" s="1271"/>
      <c r="AE3" s="1271"/>
      <c r="AF3" s="1271"/>
      <c r="AG3" s="1271"/>
      <c r="AH3" s="1271"/>
      <c r="AI3" s="1271"/>
      <c r="AJ3" s="1271"/>
      <c r="AK3" s="1271"/>
      <c r="AL3" s="1271"/>
      <c r="AM3" s="1271"/>
      <c r="AN3" s="1271"/>
      <c r="AO3" s="1271"/>
      <c r="AP3" s="1271"/>
      <c r="AQ3" s="1271"/>
    </row>
    <row r="4" spans="1:45" ht="15.75" x14ac:dyDescent="0.2">
      <c r="A4" s="145" t="s">
        <v>230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</row>
    <row r="5" spans="1:45" ht="40.5" customHeight="1" x14ac:dyDescent="0.2">
      <c r="V5" s="224"/>
    </row>
    <row r="6" spans="1:45" ht="30.75" customHeight="1" x14ac:dyDescent="0.2">
      <c r="A6" s="1272" t="s">
        <v>212</v>
      </c>
      <c r="B6" s="17" t="s">
        <v>483</v>
      </c>
      <c r="C6" s="17"/>
      <c r="D6" s="17"/>
      <c r="E6" s="17"/>
      <c r="F6" s="17"/>
      <c r="G6" s="17"/>
      <c r="H6" s="17"/>
      <c r="I6" s="17"/>
      <c r="J6" s="217"/>
      <c r="K6" s="17" t="s">
        <v>484</v>
      </c>
      <c r="L6" s="1010"/>
      <c r="M6" s="17"/>
      <c r="N6" s="17"/>
      <c r="O6" s="17"/>
      <c r="P6" s="17"/>
      <c r="Q6" s="17"/>
      <c r="R6" s="1010"/>
      <c r="S6" s="17"/>
      <c r="T6" s="17"/>
      <c r="U6" s="217"/>
      <c r="V6" s="20" t="s">
        <v>485</v>
      </c>
      <c r="W6" s="17"/>
      <c r="X6" s="17"/>
      <c r="Y6" s="17"/>
      <c r="Z6" s="17"/>
      <c r="AA6" s="17"/>
      <c r="AB6" s="17"/>
      <c r="AC6" s="17"/>
      <c r="AD6" s="17"/>
      <c r="AE6" s="17"/>
      <c r="AF6" s="17"/>
      <c r="AG6" s="1279" t="s">
        <v>482</v>
      </c>
      <c r="AH6" s="1280"/>
      <c r="AI6" s="1280"/>
      <c r="AJ6" s="1280"/>
      <c r="AK6" s="1280"/>
      <c r="AL6" s="1280"/>
      <c r="AM6" s="1280"/>
      <c r="AN6" s="1280"/>
      <c r="AO6" s="1280"/>
      <c r="AP6" s="1280"/>
      <c r="AQ6" s="1281"/>
    </row>
    <row r="7" spans="1:45" ht="25.5" customHeight="1" x14ac:dyDescent="0.2">
      <c r="A7" s="1273"/>
      <c r="B7" s="18" t="s">
        <v>50</v>
      </c>
      <c r="C7" s="19"/>
      <c r="D7" s="19"/>
      <c r="E7" s="19"/>
      <c r="F7" s="20"/>
      <c r="G7" s="18" t="s">
        <v>58</v>
      </c>
      <c r="H7" s="19"/>
      <c r="I7" s="19"/>
      <c r="J7" s="1275" t="s">
        <v>25</v>
      </c>
      <c r="K7" s="18" t="s">
        <v>50</v>
      </c>
      <c r="L7" s="1011"/>
      <c r="M7" s="19"/>
      <c r="N7" s="19"/>
      <c r="O7" s="19"/>
      <c r="P7" s="20"/>
      <c r="Q7" s="18" t="s">
        <v>58</v>
      </c>
      <c r="R7" s="1011"/>
      <c r="S7" s="19"/>
      <c r="T7" s="19"/>
      <c r="U7" s="1275" t="s">
        <v>25</v>
      </c>
      <c r="V7" s="19" t="s">
        <v>50</v>
      </c>
      <c r="W7" s="19"/>
      <c r="X7" s="19"/>
      <c r="Y7" s="19"/>
      <c r="Z7" s="19"/>
      <c r="AA7" s="20"/>
      <c r="AB7" s="1284" t="s">
        <v>58</v>
      </c>
      <c r="AC7" s="1285"/>
      <c r="AD7" s="1285"/>
      <c r="AE7" s="1286"/>
      <c r="AF7" s="1277" t="s">
        <v>25</v>
      </c>
      <c r="AG7" s="644" t="s">
        <v>50</v>
      </c>
      <c r="AH7" s="645"/>
      <c r="AI7" s="645"/>
      <c r="AJ7" s="645"/>
      <c r="AK7" s="645"/>
      <c r="AL7" s="646"/>
      <c r="AM7" s="1279" t="s">
        <v>58</v>
      </c>
      <c r="AN7" s="1280"/>
      <c r="AO7" s="1280"/>
      <c r="AP7" s="1281"/>
      <c r="AQ7" s="1282" t="s">
        <v>25</v>
      </c>
    </row>
    <row r="8" spans="1:45" s="449" customFormat="1" ht="42.75" customHeight="1" x14ac:dyDescent="0.2">
      <c r="A8" s="1274"/>
      <c r="B8" s="450" t="s">
        <v>51</v>
      </c>
      <c r="C8" s="450" t="s">
        <v>53</v>
      </c>
      <c r="D8" s="450" t="s">
        <v>54</v>
      </c>
      <c r="E8" s="450" t="s">
        <v>55</v>
      </c>
      <c r="F8" s="450" t="s">
        <v>150</v>
      </c>
      <c r="G8" s="450" t="s">
        <v>59</v>
      </c>
      <c r="H8" s="450" t="s">
        <v>60</v>
      </c>
      <c r="I8" s="450" t="s">
        <v>151</v>
      </c>
      <c r="J8" s="1276"/>
      <c r="K8" s="450" t="s">
        <v>51</v>
      </c>
      <c r="L8" s="1012" t="s">
        <v>461</v>
      </c>
      <c r="M8" s="450" t="s">
        <v>53</v>
      </c>
      <c r="N8" s="450" t="s">
        <v>54</v>
      </c>
      <c r="O8" s="450" t="s">
        <v>55</v>
      </c>
      <c r="P8" s="450" t="s">
        <v>150</v>
      </c>
      <c r="Q8" s="1012" t="s">
        <v>462</v>
      </c>
      <c r="R8" s="1012" t="s">
        <v>59</v>
      </c>
      <c r="S8" s="450" t="s">
        <v>60</v>
      </c>
      <c r="T8" s="450" t="s">
        <v>151</v>
      </c>
      <c r="U8" s="1276"/>
      <c r="V8" s="451" t="s">
        <v>51</v>
      </c>
      <c r="W8" s="450" t="s">
        <v>461</v>
      </c>
      <c r="X8" s="450" t="s">
        <v>53</v>
      </c>
      <c r="Y8" s="450" t="s">
        <v>54</v>
      </c>
      <c r="Z8" s="450" t="s">
        <v>55</v>
      </c>
      <c r="AA8" s="450" t="s">
        <v>150</v>
      </c>
      <c r="AB8" s="450" t="s">
        <v>462</v>
      </c>
      <c r="AC8" s="450" t="s">
        <v>59</v>
      </c>
      <c r="AD8" s="450" t="s">
        <v>60</v>
      </c>
      <c r="AE8" s="450" t="s">
        <v>151</v>
      </c>
      <c r="AF8" s="1278"/>
      <c r="AG8" s="647" t="s">
        <v>51</v>
      </c>
      <c r="AH8" s="647" t="s">
        <v>461</v>
      </c>
      <c r="AI8" s="647" t="s">
        <v>53</v>
      </c>
      <c r="AJ8" s="647" t="s">
        <v>54</v>
      </c>
      <c r="AK8" s="647" t="s">
        <v>55</v>
      </c>
      <c r="AL8" s="647" t="s">
        <v>150</v>
      </c>
      <c r="AM8" s="648" t="s">
        <v>462</v>
      </c>
      <c r="AN8" s="648" t="s">
        <v>59</v>
      </c>
      <c r="AO8" s="648" t="s">
        <v>60</v>
      </c>
      <c r="AP8" s="648" t="s">
        <v>151</v>
      </c>
      <c r="AQ8" s="1283"/>
    </row>
    <row r="9" spans="1:45" ht="28.5" customHeight="1" x14ac:dyDescent="0.2">
      <c r="A9" s="146" t="s">
        <v>51</v>
      </c>
      <c r="B9" s="452">
        <v>28421992</v>
      </c>
      <c r="C9" s="453"/>
      <c r="D9" s="453"/>
      <c r="E9" s="453"/>
      <c r="F9" s="453"/>
      <c r="G9" s="453"/>
      <c r="H9" s="453"/>
      <c r="I9" s="453"/>
      <c r="J9" s="454">
        <v>28421992</v>
      </c>
      <c r="K9" s="21">
        <v>28309576</v>
      </c>
      <c r="L9" s="456"/>
      <c r="M9" s="22"/>
      <c r="N9" s="22"/>
      <c r="O9" s="22"/>
      <c r="P9" s="22"/>
      <c r="Q9" s="21"/>
      <c r="R9" s="453"/>
      <c r="S9" s="22"/>
      <c r="T9" s="22"/>
      <c r="U9" s="218">
        <v>28309576</v>
      </c>
      <c r="V9" s="214">
        <v>28427849</v>
      </c>
      <c r="W9" s="22"/>
      <c r="X9" s="22"/>
      <c r="Y9" s="22"/>
      <c r="Z9" s="22"/>
      <c r="AA9" s="22"/>
      <c r="AB9" s="214"/>
      <c r="AC9" s="22"/>
      <c r="AD9" s="22"/>
      <c r="AE9" s="22"/>
      <c r="AF9" s="21">
        <v>28427849</v>
      </c>
      <c r="AG9" s="21">
        <v>28518247</v>
      </c>
      <c r="AH9" s="21"/>
      <c r="AI9" s="22"/>
      <c r="AJ9" s="22"/>
      <c r="AK9" s="22"/>
      <c r="AL9" s="22"/>
      <c r="AM9" s="453"/>
      <c r="AN9" s="453"/>
      <c r="AO9" s="453"/>
      <c r="AP9" s="453"/>
      <c r="AQ9" s="21">
        <v>28518247</v>
      </c>
      <c r="AR9" s="27"/>
      <c r="AS9" s="27"/>
    </row>
    <row r="10" spans="1:45" ht="28.5" customHeight="1" x14ac:dyDescent="0.2">
      <c r="A10" s="147" t="s">
        <v>213</v>
      </c>
      <c r="B10" s="455"/>
      <c r="C10" s="453"/>
      <c r="D10" s="453"/>
      <c r="E10" s="453"/>
      <c r="F10" s="456">
        <v>1299730.4599999995</v>
      </c>
      <c r="G10" s="453"/>
      <c r="H10" s="453"/>
      <c r="I10" s="456"/>
      <c r="J10" s="454">
        <v>1299730.4599999995</v>
      </c>
      <c r="K10" s="22"/>
      <c r="L10" s="453"/>
      <c r="M10" s="22"/>
      <c r="N10" s="22">
        <v>0</v>
      </c>
      <c r="O10" s="22"/>
      <c r="P10" s="23">
        <v>1529042.53</v>
      </c>
      <c r="Q10" s="22"/>
      <c r="R10" s="453"/>
      <c r="S10" s="22"/>
      <c r="T10" s="21"/>
      <c r="U10" s="218">
        <v>1529042.53</v>
      </c>
      <c r="V10" s="215"/>
      <c r="W10" s="22"/>
      <c r="X10" s="22"/>
      <c r="Y10" s="23"/>
      <c r="Z10" s="22"/>
      <c r="AA10" s="21">
        <v>1491938.65</v>
      </c>
      <c r="AB10" s="22"/>
      <c r="AC10" s="22"/>
      <c r="AD10" s="22"/>
      <c r="AE10" s="21"/>
      <c r="AF10" s="21">
        <v>1491938.65</v>
      </c>
      <c r="AG10" s="22"/>
      <c r="AH10" s="22"/>
      <c r="AI10" s="22"/>
      <c r="AJ10" s="23"/>
      <c r="AK10" s="22"/>
      <c r="AL10" s="21">
        <v>1411367.7099999983</v>
      </c>
      <c r="AM10" s="453"/>
      <c r="AN10" s="453"/>
      <c r="AO10" s="453"/>
      <c r="AP10" s="21"/>
      <c r="AQ10" s="21">
        <v>1411367.7099999983</v>
      </c>
      <c r="AR10" s="27"/>
      <c r="AS10" s="27"/>
    </row>
    <row r="11" spans="1:45" ht="28.5" customHeight="1" x14ac:dyDescent="0.2">
      <c r="A11" s="146" t="s">
        <v>214</v>
      </c>
      <c r="B11" s="455"/>
      <c r="C11" s="453"/>
      <c r="D11" s="453"/>
      <c r="E11" s="453"/>
      <c r="F11" s="456">
        <v>3540668.1100000013</v>
      </c>
      <c r="G11" s="453"/>
      <c r="H11" s="453"/>
      <c r="I11" s="456"/>
      <c r="J11" s="454">
        <v>3540668.1100000013</v>
      </c>
      <c r="K11" s="22"/>
      <c r="L11" s="453"/>
      <c r="M11" s="22"/>
      <c r="N11" s="22"/>
      <c r="O11" s="22"/>
      <c r="P11" s="23">
        <v>3317426.0979999993</v>
      </c>
      <c r="Q11" s="22"/>
      <c r="R11" s="453"/>
      <c r="S11" s="22"/>
      <c r="T11" s="21"/>
      <c r="U11" s="218">
        <v>3317426.0979999993</v>
      </c>
      <c r="V11" s="215"/>
      <c r="W11" s="22"/>
      <c r="X11" s="22"/>
      <c r="Y11" s="22"/>
      <c r="Z11" s="22"/>
      <c r="AA11" s="21">
        <v>3080391.06</v>
      </c>
      <c r="AB11" s="22"/>
      <c r="AC11" s="22"/>
      <c r="AD11" s="22"/>
      <c r="AE11" s="21"/>
      <c r="AF11" s="21">
        <v>3080391.06</v>
      </c>
      <c r="AG11" s="22"/>
      <c r="AH11" s="22"/>
      <c r="AI11" s="22"/>
      <c r="AJ11" s="22"/>
      <c r="AK11" s="23"/>
      <c r="AL11" s="21">
        <v>3637507.0499999966</v>
      </c>
      <c r="AM11" s="453"/>
      <c r="AN11" s="453"/>
      <c r="AO11" s="453"/>
      <c r="AP11" s="21"/>
      <c r="AQ11" s="21">
        <v>3637507.0499999966</v>
      </c>
      <c r="AR11" s="27"/>
      <c r="AS11" s="27"/>
    </row>
    <row r="12" spans="1:45" ht="28.5" customHeight="1" x14ac:dyDescent="0.2">
      <c r="A12" s="147" t="s">
        <v>19</v>
      </c>
      <c r="B12" s="455"/>
      <c r="C12" s="453"/>
      <c r="D12" s="457"/>
      <c r="E12" s="453"/>
      <c r="F12" s="456">
        <v>809023.95</v>
      </c>
      <c r="G12" s="453"/>
      <c r="H12" s="453"/>
      <c r="I12" s="456"/>
      <c r="J12" s="454">
        <v>809023.95</v>
      </c>
      <c r="K12" s="22"/>
      <c r="L12" s="453"/>
      <c r="M12" s="22"/>
      <c r="N12" s="23"/>
      <c r="O12" s="22"/>
      <c r="P12" s="21">
        <v>750000</v>
      </c>
      <c r="Q12" s="22"/>
      <c r="R12" s="453"/>
      <c r="S12" s="22"/>
      <c r="T12" s="21"/>
      <c r="U12" s="218">
        <v>750000</v>
      </c>
      <c r="V12" s="215"/>
      <c r="W12" s="22"/>
      <c r="X12" s="22"/>
      <c r="Y12" s="23"/>
      <c r="Z12" s="22"/>
      <c r="AA12" s="21">
        <v>750000</v>
      </c>
      <c r="AB12" s="22"/>
      <c r="AC12" s="22"/>
      <c r="AD12" s="22"/>
      <c r="AE12" s="21"/>
      <c r="AF12" s="21">
        <v>750000</v>
      </c>
      <c r="AG12" s="22"/>
      <c r="AH12" s="22"/>
      <c r="AI12" s="22"/>
      <c r="AJ12" s="23"/>
      <c r="AK12" s="22"/>
      <c r="AL12" s="21">
        <v>803696.1399999999</v>
      </c>
      <c r="AM12" s="453"/>
      <c r="AN12" s="453"/>
      <c r="AO12" s="453"/>
      <c r="AP12" s="21"/>
      <c r="AQ12" s="21">
        <v>803696.1399999999</v>
      </c>
      <c r="AR12" s="27"/>
      <c r="AS12" s="27"/>
    </row>
    <row r="13" spans="1:45" ht="28.5" customHeight="1" x14ac:dyDescent="0.2">
      <c r="A13" s="147" t="s">
        <v>215</v>
      </c>
      <c r="B13" s="455"/>
      <c r="C13" s="453"/>
      <c r="D13" s="453"/>
      <c r="E13" s="453"/>
      <c r="F13" s="456">
        <v>0</v>
      </c>
      <c r="G13" s="453"/>
      <c r="H13" s="453"/>
      <c r="I13" s="456"/>
      <c r="J13" s="454">
        <v>0</v>
      </c>
      <c r="K13" s="22"/>
      <c r="L13" s="453"/>
      <c r="M13" s="22"/>
      <c r="N13" s="22"/>
      <c r="O13" s="22"/>
      <c r="P13" s="21"/>
      <c r="Q13" s="22"/>
      <c r="R13" s="453"/>
      <c r="S13" s="22"/>
      <c r="T13" s="21"/>
      <c r="U13" s="218">
        <v>0</v>
      </c>
      <c r="V13" s="215"/>
      <c r="W13" s="22"/>
      <c r="X13" s="22"/>
      <c r="Y13" s="22"/>
      <c r="Z13" s="22"/>
      <c r="AA13" s="21">
        <v>0</v>
      </c>
      <c r="AB13" s="22"/>
      <c r="AC13" s="22"/>
      <c r="AD13" s="22"/>
      <c r="AE13" s="21"/>
      <c r="AF13" s="21">
        <v>0</v>
      </c>
      <c r="AG13" s="22"/>
      <c r="AH13" s="22"/>
      <c r="AI13" s="22"/>
      <c r="AJ13" s="22"/>
      <c r="AK13" s="22"/>
      <c r="AL13" s="21">
        <v>0</v>
      </c>
      <c r="AM13" s="453"/>
      <c r="AN13" s="453"/>
      <c r="AO13" s="453"/>
      <c r="AP13" s="21"/>
      <c r="AQ13" s="21">
        <v>0</v>
      </c>
      <c r="AR13" s="27"/>
      <c r="AS13" s="27"/>
    </row>
    <row r="14" spans="1:45" ht="28.5" customHeight="1" x14ac:dyDescent="0.2">
      <c r="A14" s="146" t="s">
        <v>216</v>
      </c>
      <c r="B14" s="455"/>
      <c r="C14" s="453"/>
      <c r="D14" s="453"/>
      <c r="E14" s="453"/>
      <c r="F14" s="456">
        <v>1492857.1500000001</v>
      </c>
      <c r="G14" s="453"/>
      <c r="H14" s="453"/>
      <c r="I14" s="456"/>
      <c r="J14" s="454">
        <v>1492857.1500000001</v>
      </c>
      <c r="K14" s="22"/>
      <c r="L14" s="453"/>
      <c r="M14" s="22"/>
      <c r="N14" s="22"/>
      <c r="O14" s="22"/>
      <c r="P14" s="23">
        <v>1411905.59</v>
      </c>
      <c r="Q14" s="22"/>
      <c r="R14" s="453"/>
      <c r="S14" s="22"/>
      <c r="T14" s="21"/>
      <c r="U14" s="218">
        <v>1411905.59</v>
      </c>
      <c r="V14" s="215"/>
      <c r="W14" s="22"/>
      <c r="X14" s="22"/>
      <c r="Y14" s="22"/>
      <c r="Z14" s="22"/>
      <c r="AA14" s="21">
        <v>772651.76</v>
      </c>
      <c r="AB14" s="22"/>
      <c r="AC14" s="22"/>
      <c r="AD14" s="22"/>
      <c r="AE14" s="21"/>
      <c r="AF14" s="21">
        <v>772651.76</v>
      </c>
      <c r="AG14" s="22"/>
      <c r="AH14" s="22"/>
      <c r="AI14" s="22"/>
      <c r="AJ14" s="22"/>
      <c r="AK14" s="22"/>
      <c r="AL14" s="21">
        <v>749969.45</v>
      </c>
      <c r="AM14" s="453"/>
      <c r="AN14" s="453"/>
      <c r="AO14" s="453"/>
      <c r="AP14" s="21"/>
      <c r="AQ14" s="21">
        <v>749969.45</v>
      </c>
      <c r="AR14" s="27"/>
      <c r="AS14" s="27"/>
    </row>
    <row r="15" spans="1:45" ht="28.5" customHeight="1" x14ac:dyDescent="0.2">
      <c r="A15" s="146" t="s">
        <v>217</v>
      </c>
      <c r="B15" s="455"/>
      <c r="C15" s="453"/>
      <c r="D15" s="453"/>
      <c r="E15" s="456">
        <v>1608999.9899999998</v>
      </c>
      <c r="F15" s="453"/>
      <c r="G15" s="453"/>
      <c r="H15" s="456">
        <v>293347</v>
      </c>
      <c r="I15" s="453"/>
      <c r="J15" s="454">
        <v>1902346.9899999998</v>
      </c>
      <c r="K15" s="22"/>
      <c r="L15" s="453"/>
      <c r="M15" s="22"/>
      <c r="N15" s="22"/>
      <c r="O15" s="21">
        <v>1059513.5599999998</v>
      </c>
      <c r="P15" s="22"/>
      <c r="Q15" s="22"/>
      <c r="R15" s="453"/>
      <c r="S15" s="21">
        <v>0</v>
      </c>
      <c r="T15" s="22"/>
      <c r="U15" s="218">
        <v>1059513.5599999998</v>
      </c>
      <c r="V15" s="215"/>
      <c r="W15" s="22"/>
      <c r="X15" s="22"/>
      <c r="Y15" s="22"/>
      <c r="Z15" s="21">
        <v>717410</v>
      </c>
      <c r="AA15" s="22"/>
      <c r="AB15" s="22"/>
      <c r="AC15" s="22"/>
      <c r="AD15" s="21">
        <v>122615</v>
      </c>
      <c r="AE15" s="22"/>
      <c r="AF15" s="21">
        <v>840025</v>
      </c>
      <c r="AG15" s="22"/>
      <c r="AH15" s="22"/>
      <c r="AI15" s="22"/>
      <c r="AJ15" s="22"/>
      <c r="AK15" s="21">
        <v>335000</v>
      </c>
      <c r="AL15" s="22"/>
      <c r="AM15" s="453"/>
      <c r="AN15" s="453"/>
      <c r="AO15" s="457">
        <v>415961</v>
      </c>
      <c r="AP15" s="453"/>
      <c r="AQ15" s="21">
        <v>750961</v>
      </c>
      <c r="AR15" s="27"/>
      <c r="AS15" s="27"/>
    </row>
    <row r="16" spans="1:45" ht="28.5" customHeight="1" x14ac:dyDescent="0.2">
      <c r="A16" s="146" t="s">
        <v>218</v>
      </c>
      <c r="B16" s="455"/>
      <c r="C16" s="453"/>
      <c r="D16" s="453"/>
      <c r="E16" s="456">
        <v>1112700.03</v>
      </c>
      <c r="F16" s="453"/>
      <c r="G16" s="453"/>
      <c r="H16" s="456">
        <v>331281</v>
      </c>
      <c r="I16" s="453"/>
      <c r="J16" s="454">
        <v>1443981.03</v>
      </c>
      <c r="K16" s="22"/>
      <c r="L16" s="453"/>
      <c r="M16" s="22"/>
      <c r="N16" s="22"/>
      <c r="O16" s="21">
        <v>996786.50000000012</v>
      </c>
      <c r="P16" s="22"/>
      <c r="Q16" s="22"/>
      <c r="R16" s="453"/>
      <c r="S16" s="21">
        <v>93480</v>
      </c>
      <c r="T16" s="22"/>
      <c r="U16" s="218">
        <v>1090266.5</v>
      </c>
      <c r="V16" s="215"/>
      <c r="W16" s="22"/>
      <c r="X16" s="22"/>
      <c r="Y16" s="22"/>
      <c r="Z16" s="21">
        <v>699301</v>
      </c>
      <c r="AA16" s="22"/>
      <c r="AB16" s="22"/>
      <c r="AC16" s="22"/>
      <c r="AD16" s="21">
        <v>93480</v>
      </c>
      <c r="AE16" s="22"/>
      <c r="AF16" s="21">
        <v>792781</v>
      </c>
      <c r="AG16" s="22"/>
      <c r="AH16" s="22"/>
      <c r="AI16" s="22"/>
      <c r="AJ16" s="22"/>
      <c r="AK16" s="21">
        <v>716315.06</v>
      </c>
      <c r="AL16" s="22"/>
      <c r="AM16" s="453"/>
      <c r="AN16" s="453"/>
      <c r="AO16" s="457">
        <v>116851</v>
      </c>
      <c r="AP16" s="453"/>
      <c r="AQ16" s="21">
        <v>833166.06</v>
      </c>
      <c r="AR16" s="27"/>
      <c r="AS16" s="27"/>
    </row>
    <row r="17" spans="1:45" ht="28.5" customHeight="1" x14ac:dyDescent="0.2">
      <c r="A17" s="146" t="s">
        <v>219</v>
      </c>
      <c r="B17" s="455"/>
      <c r="C17" s="453"/>
      <c r="D17" s="453"/>
      <c r="E17" s="456">
        <v>627091.80000000005</v>
      </c>
      <c r="F17" s="453"/>
      <c r="G17" s="453"/>
      <c r="H17" s="456">
        <v>1240041.96</v>
      </c>
      <c r="I17" s="453"/>
      <c r="J17" s="454">
        <v>1867133.76</v>
      </c>
      <c r="K17" s="22"/>
      <c r="L17" s="453"/>
      <c r="M17" s="22"/>
      <c r="N17" s="22"/>
      <c r="O17" s="21">
        <v>328974.53999999998</v>
      </c>
      <c r="P17" s="22"/>
      <c r="Q17" s="22"/>
      <c r="R17" s="453"/>
      <c r="S17" s="21">
        <v>2004.14</v>
      </c>
      <c r="T17" s="22"/>
      <c r="U17" s="218">
        <v>330978.68</v>
      </c>
      <c r="V17" s="215"/>
      <c r="W17" s="22"/>
      <c r="X17" s="22"/>
      <c r="Y17" s="22"/>
      <c r="Z17" s="21">
        <v>256778.03</v>
      </c>
      <c r="AA17" s="22"/>
      <c r="AB17" s="22"/>
      <c r="AC17" s="22"/>
      <c r="AD17" s="21">
        <v>125000</v>
      </c>
      <c r="AE17" s="22"/>
      <c r="AF17" s="21">
        <v>381778.03</v>
      </c>
      <c r="AG17" s="22"/>
      <c r="AH17" s="22"/>
      <c r="AI17" s="22"/>
      <c r="AJ17" s="22"/>
      <c r="AK17" s="21">
        <v>537076</v>
      </c>
      <c r="AL17" s="22"/>
      <c r="AM17" s="453"/>
      <c r="AN17" s="453"/>
      <c r="AO17" s="457">
        <v>0</v>
      </c>
      <c r="AP17" s="453"/>
      <c r="AQ17" s="21">
        <v>537076</v>
      </c>
      <c r="AR17" s="27"/>
      <c r="AS17" s="27"/>
    </row>
    <row r="18" spans="1:45" ht="28.5" customHeight="1" x14ac:dyDescent="0.2">
      <c r="A18" s="146" t="s">
        <v>220</v>
      </c>
      <c r="B18" s="455"/>
      <c r="C18" s="453"/>
      <c r="D18" s="453"/>
      <c r="E18" s="456">
        <v>742339.73999999987</v>
      </c>
      <c r="F18" s="453"/>
      <c r="G18" s="453"/>
      <c r="H18" s="456">
        <v>1944531.45</v>
      </c>
      <c r="I18" s="453"/>
      <c r="J18" s="454">
        <v>2686871.19</v>
      </c>
      <c r="K18" s="22"/>
      <c r="L18" s="453"/>
      <c r="M18" s="22"/>
      <c r="N18" s="22"/>
      <c r="O18" s="21">
        <v>1381468.47</v>
      </c>
      <c r="P18" s="22"/>
      <c r="Q18" s="22"/>
      <c r="R18" s="453"/>
      <c r="S18" s="21">
        <v>1103947.4480000001</v>
      </c>
      <c r="T18" s="22"/>
      <c r="U18" s="218">
        <v>2485415.9180000001</v>
      </c>
      <c r="V18" s="215"/>
      <c r="W18" s="22"/>
      <c r="X18" s="22"/>
      <c r="Y18" s="22"/>
      <c r="Z18" s="21">
        <v>2091687</v>
      </c>
      <c r="AA18" s="22"/>
      <c r="AB18" s="22"/>
      <c r="AC18" s="22"/>
      <c r="AD18" s="21">
        <v>156791.76</v>
      </c>
      <c r="AE18" s="22"/>
      <c r="AF18" s="21">
        <v>2248478.7599999998</v>
      </c>
      <c r="AG18" s="22"/>
      <c r="AH18" s="22"/>
      <c r="AI18" s="22"/>
      <c r="AJ18" s="22"/>
      <c r="AK18" s="21">
        <v>2200909.1100000003</v>
      </c>
      <c r="AL18" s="22"/>
      <c r="AM18" s="453"/>
      <c r="AN18" s="453"/>
      <c r="AO18" s="457">
        <v>154970.21</v>
      </c>
      <c r="AP18" s="453"/>
      <c r="AQ18" s="21">
        <v>2355879.3200000003</v>
      </c>
      <c r="AR18" s="27"/>
      <c r="AS18" s="27"/>
    </row>
    <row r="19" spans="1:45" ht="28.5" customHeight="1" x14ac:dyDescent="0.2">
      <c r="A19" s="146" t="s">
        <v>221</v>
      </c>
      <c r="B19" s="455"/>
      <c r="C19" s="456">
        <v>92462</v>
      </c>
      <c r="D19" s="453"/>
      <c r="E19" s="456">
        <v>1482514.82</v>
      </c>
      <c r="F19" s="456">
        <v>0</v>
      </c>
      <c r="G19" s="456"/>
      <c r="H19" s="456">
        <v>691706.88</v>
      </c>
      <c r="I19" s="456"/>
      <c r="J19" s="454">
        <v>2266683.7000000002</v>
      </c>
      <c r="K19" s="22"/>
      <c r="L19" s="453"/>
      <c r="M19" s="21">
        <v>37377.440000000002</v>
      </c>
      <c r="N19" s="22"/>
      <c r="O19" s="21">
        <v>1841582.9900000002</v>
      </c>
      <c r="P19" s="24"/>
      <c r="Q19" s="21"/>
      <c r="R19" s="456"/>
      <c r="S19" s="21">
        <v>212000</v>
      </c>
      <c r="T19" s="21">
        <v>0</v>
      </c>
      <c r="U19" s="218">
        <v>2090960.4300000002</v>
      </c>
      <c r="V19" s="215"/>
      <c r="W19" s="21"/>
      <c r="X19" s="21">
        <v>74754.87</v>
      </c>
      <c r="Y19" s="22"/>
      <c r="Z19" s="21">
        <v>2674671.1500000004</v>
      </c>
      <c r="AA19" s="21">
        <v>0</v>
      </c>
      <c r="AB19" s="21"/>
      <c r="AC19" s="21"/>
      <c r="AD19" s="21">
        <v>619764</v>
      </c>
      <c r="AE19" s="21"/>
      <c r="AF19" s="21">
        <v>3369190.0200000005</v>
      </c>
      <c r="AG19" s="22"/>
      <c r="AH19" s="22"/>
      <c r="AI19" s="21">
        <v>86643.640000000014</v>
      </c>
      <c r="AJ19" s="22"/>
      <c r="AK19" s="21">
        <v>2604499.5799999996</v>
      </c>
      <c r="AL19" s="21">
        <v>0</v>
      </c>
      <c r="AM19" s="21"/>
      <c r="AN19" s="21"/>
      <c r="AO19" s="21">
        <v>624063.87</v>
      </c>
      <c r="AP19" s="21"/>
      <c r="AQ19" s="21">
        <v>3315207.09</v>
      </c>
      <c r="AR19" s="27"/>
      <c r="AS19" s="27"/>
    </row>
    <row r="20" spans="1:45" ht="28.5" customHeight="1" x14ac:dyDescent="0.2">
      <c r="A20" s="146" t="s">
        <v>222</v>
      </c>
      <c r="B20" s="455"/>
      <c r="C20" s="456">
        <v>0</v>
      </c>
      <c r="D20" s="453"/>
      <c r="E20" s="456">
        <v>0</v>
      </c>
      <c r="F20" s="456">
        <v>346982.82</v>
      </c>
      <c r="G20" s="456"/>
      <c r="H20" s="456"/>
      <c r="I20" s="456"/>
      <c r="J20" s="454">
        <v>346982.82</v>
      </c>
      <c r="K20" s="22"/>
      <c r="L20" s="453"/>
      <c r="M20" s="22"/>
      <c r="N20" s="22"/>
      <c r="O20" s="21"/>
      <c r="P20" s="23">
        <v>175494.6</v>
      </c>
      <c r="Q20" s="22"/>
      <c r="R20" s="453"/>
      <c r="S20" s="22">
        <v>0</v>
      </c>
      <c r="T20" s="22"/>
      <c r="U20" s="218">
        <v>175494.6</v>
      </c>
      <c r="V20" s="215"/>
      <c r="W20" s="21"/>
      <c r="X20" s="21"/>
      <c r="Y20" s="22"/>
      <c r="Z20" s="21">
        <v>0</v>
      </c>
      <c r="AA20" s="21">
        <v>114654</v>
      </c>
      <c r="AB20" s="22"/>
      <c r="AC20" s="22"/>
      <c r="AD20" s="22"/>
      <c r="AE20" s="22"/>
      <c r="AF20" s="21">
        <v>114654</v>
      </c>
      <c r="AG20" s="22"/>
      <c r="AH20" s="22"/>
      <c r="AI20" s="21">
        <v>0</v>
      </c>
      <c r="AJ20" s="22"/>
      <c r="AK20" s="21">
        <v>0</v>
      </c>
      <c r="AL20" s="21">
        <v>171797</v>
      </c>
      <c r="AM20" s="453"/>
      <c r="AN20" s="453"/>
      <c r="AO20" s="453"/>
      <c r="AP20" s="453"/>
      <c r="AQ20" s="21">
        <v>171797</v>
      </c>
      <c r="AR20" s="27"/>
      <c r="AS20" s="27"/>
    </row>
    <row r="21" spans="1:45" ht="28.5" customHeight="1" x14ac:dyDescent="0.2">
      <c r="A21" s="146" t="s">
        <v>223</v>
      </c>
      <c r="B21" s="455"/>
      <c r="C21" s="453"/>
      <c r="D21" s="456">
        <v>181800.56</v>
      </c>
      <c r="E21" s="456">
        <v>6000</v>
      </c>
      <c r="F21" s="456">
        <v>1290600.8999999983</v>
      </c>
      <c r="G21" s="453"/>
      <c r="H21" s="456">
        <v>0</v>
      </c>
      <c r="I21" s="456"/>
      <c r="J21" s="454">
        <v>1478401.4599999983</v>
      </c>
      <c r="K21" s="22"/>
      <c r="L21" s="453"/>
      <c r="M21" s="22"/>
      <c r="N21" s="21">
        <v>181000</v>
      </c>
      <c r="O21" s="21">
        <v>400549</v>
      </c>
      <c r="P21" s="23">
        <v>1155796.3133333335</v>
      </c>
      <c r="Q21" s="22"/>
      <c r="R21" s="453"/>
      <c r="S21" s="22">
        <v>0</v>
      </c>
      <c r="T21" s="21">
        <v>0</v>
      </c>
      <c r="U21" s="218">
        <v>1737345.3133333335</v>
      </c>
      <c r="V21" s="215"/>
      <c r="W21" s="22"/>
      <c r="X21" s="22"/>
      <c r="Y21" s="21">
        <v>173516.24</v>
      </c>
      <c r="Z21" s="21">
        <v>1542.86</v>
      </c>
      <c r="AA21" s="21">
        <v>1475752.75</v>
      </c>
      <c r="AB21" s="22"/>
      <c r="AC21" s="22"/>
      <c r="AD21" s="22"/>
      <c r="AE21" s="21"/>
      <c r="AF21" s="21">
        <v>1650811.85</v>
      </c>
      <c r="AG21" s="22"/>
      <c r="AH21" s="22"/>
      <c r="AI21" s="22"/>
      <c r="AJ21" s="21">
        <v>173516.24</v>
      </c>
      <c r="AK21" s="21">
        <v>4542.8599999999997</v>
      </c>
      <c r="AL21" s="21">
        <v>1371497.5599999952</v>
      </c>
      <c r="AM21" s="453"/>
      <c r="AN21" s="453"/>
      <c r="AO21" s="21">
        <v>0</v>
      </c>
      <c r="AP21" s="21"/>
      <c r="AQ21" s="21">
        <v>1549556.659999995</v>
      </c>
      <c r="AR21" s="27"/>
    </row>
    <row r="22" spans="1:45" ht="28.5" customHeight="1" thickBot="1" x14ac:dyDescent="0.25">
      <c r="A22" s="148" t="s">
        <v>25</v>
      </c>
      <c r="B22" s="458">
        <v>28421992</v>
      </c>
      <c r="C22" s="459">
        <v>92462</v>
      </c>
      <c r="D22" s="459">
        <v>181800.56</v>
      </c>
      <c r="E22" s="459">
        <v>5579646.379999999</v>
      </c>
      <c r="F22" s="459">
        <v>8779863.3899999987</v>
      </c>
      <c r="G22" s="460"/>
      <c r="H22" s="460">
        <v>4500908.29</v>
      </c>
      <c r="I22" s="460"/>
      <c r="J22" s="461">
        <v>47556672.620000005</v>
      </c>
      <c r="K22" s="25">
        <v>28309576</v>
      </c>
      <c r="L22" s="1013">
        <v>0</v>
      </c>
      <c r="M22" s="25">
        <v>37377.440000000002</v>
      </c>
      <c r="N22" s="25">
        <v>181000</v>
      </c>
      <c r="O22" s="25">
        <v>6008875.0600000005</v>
      </c>
      <c r="P22" s="25">
        <v>8339665.1313333325</v>
      </c>
      <c r="Q22" s="25">
        <v>0</v>
      </c>
      <c r="R22" s="1013">
        <v>0</v>
      </c>
      <c r="S22" s="25">
        <v>1411431.588</v>
      </c>
      <c r="T22" s="25">
        <v>0</v>
      </c>
      <c r="U22" s="219">
        <v>44287925.219333336</v>
      </c>
      <c r="V22" s="216">
        <v>28427849</v>
      </c>
      <c r="W22" s="26">
        <v>0</v>
      </c>
      <c r="X22" s="26">
        <v>74754.87</v>
      </c>
      <c r="Y22" s="26">
        <v>173516.24</v>
      </c>
      <c r="Z22" s="26">
        <v>6441390.040000001</v>
      </c>
      <c r="AA22" s="26">
        <v>7685388.2199999997</v>
      </c>
      <c r="AB22" s="26">
        <v>0</v>
      </c>
      <c r="AC22" s="26">
        <v>0</v>
      </c>
      <c r="AD22" s="26">
        <v>1117650.76</v>
      </c>
      <c r="AE22" s="26">
        <v>0</v>
      </c>
      <c r="AF22" s="26">
        <v>43920549.129999995</v>
      </c>
      <c r="AG22" s="649">
        <v>28518247</v>
      </c>
      <c r="AH22" s="649">
        <v>0</v>
      </c>
      <c r="AI22" s="649">
        <v>86643.640000000014</v>
      </c>
      <c r="AJ22" s="649">
        <v>173516.24</v>
      </c>
      <c r="AK22" s="649">
        <v>6398342.6100000003</v>
      </c>
      <c r="AL22" s="649">
        <v>8145834.9099999899</v>
      </c>
      <c r="AM22" s="649">
        <v>0</v>
      </c>
      <c r="AN22" s="649">
        <v>0</v>
      </c>
      <c r="AO22" s="649">
        <v>1311846.08</v>
      </c>
      <c r="AP22" s="649">
        <v>0</v>
      </c>
      <c r="AQ22" s="649">
        <v>44634430.479999989</v>
      </c>
      <c r="AR22" s="27"/>
      <c r="AS22" s="27"/>
    </row>
    <row r="23" spans="1:45" ht="28.5" customHeight="1" x14ac:dyDescent="0.2"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</row>
    <row r="24" spans="1:45" ht="15.75" x14ac:dyDescent="0.2">
      <c r="G24" s="1251" t="s">
        <v>351</v>
      </c>
      <c r="H24" s="1251"/>
      <c r="I24" s="1252"/>
      <c r="J24" s="830"/>
      <c r="Q24" s="1251" t="s">
        <v>351</v>
      </c>
      <c r="R24" s="1251"/>
      <c r="S24" s="1251"/>
      <c r="T24" s="1252"/>
      <c r="U24" s="206">
        <v>4075436.5018808842</v>
      </c>
      <c r="AC24" s="1251" t="s">
        <v>351</v>
      </c>
      <c r="AD24" s="1251"/>
      <c r="AE24" s="1252"/>
      <c r="AF24" s="830">
        <v>3407210.1692142189</v>
      </c>
      <c r="AN24" s="1251" t="s">
        <v>351</v>
      </c>
      <c r="AO24" s="1251"/>
      <c r="AP24" s="1252"/>
      <c r="AQ24" s="206"/>
    </row>
    <row r="25" spans="1:45" x14ac:dyDescent="0.2">
      <c r="W25" s="27"/>
      <c r="X25" s="27"/>
    </row>
    <row r="27" spans="1:45" x14ac:dyDescent="0.2">
      <c r="U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</row>
    <row r="28" spans="1:45" x14ac:dyDescent="0.2">
      <c r="U28" s="27"/>
    </row>
    <row r="30" spans="1:45" x14ac:dyDescent="0.2">
      <c r="U30" s="27"/>
    </row>
  </sheetData>
  <mergeCells count="14">
    <mergeCell ref="Q24:T24"/>
    <mergeCell ref="AC24:AE24"/>
    <mergeCell ref="A2:AQ2"/>
    <mergeCell ref="A3:AQ3"/>
    <mergeCell ref="A6:A8"/>
    <mergeCell ref="U7:U8"/>
    <mergeCell ref="AF7:AF8"/>
    <mergeCell ref="AG6:AQ6"/>
    <mergeCell ref="AQ7:AQ8"/>
    <mergeCell ref="J7:J8"/>
    <mergeCell ref="G24:I24"/>
    <mergeCell ref="AN24:AP24"/>
    <mergeCell ref="AB7:AE7"/>
    <mergeCell ref="AM7:AP7"/>
  </mergeCells>
  <printOptions horizontalCentered="1"/>
  <pageMargins left="0.19685039370078741" right="0.15748031496062992" top="0.98425196850393704" bottom="0.51181102362204722" header="0.51181102362204722" footer="0.19685039370078741"/>
  <pageSetup paperSize="9" scale="24" orientation="landscape" r:id="rId1"/>
  <headerFooter alignWithMargins="0">
    <oddHeader xml:space="preserve">&amp;C&amp;"Arial,Italique"&amp;11UNIVERSITE DE TECHNOLOGIE DE TROYES 
COMPTE FINANCIER 2025&amp;"Arial,Gras"&amp;14
</oddHeader>
    <oddFooter>&amp;L&amp;"Arial,Italique"&amp;8CA UTT du  09/03/2026 - point 5.3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12">
    <pageSetUpPr fitToPage="1"/>
  </sheetPr>
  <dimension ref="A1:L31"/>
  <sheetViews>
    <sheetView showGridLines="0" zoomScale="80" zoomScaleNormal="80" workbookViewId="0">
      <selection activeCell="G40" sqref="G40"/>
    </sheetView>
  </sheetViews>
  <sheetFormatPr baseColWidth="10" defaultColWidth="11.42578125" defaultRowHeight="12.75" x14ac:dyDescent="0.2"/>
  <cols>
    <col min="1" max="1" width="64.85546875" style="12" customWidth="1"/>
    <col min="2" max="4" width="16.140625" style="12" customWidth="1"/>
    <col min="5" max="5" width="16.28515625" style="12" customWidth="1"/>
    <col min="6" max="6" width="6.28515625" style="12" customWidth="1"/>
    <col min="7" max="7" width="2.5703125" style="12" customWidth="1"/>
    <col min="8" max="11" width="17.28515625" style="12" customWidth="1"/>
    <col min="12" max="12" width="59.7109375" style="12" customWidth="1"/>
    <col min="13" max="20" width="11.42578125" style="12" customWidth="1"/>
    <col min="21" max="16384" width="11.42578125" style="12"/>
  </cols>
  <sheetData>
    <row r="1" spans="1:12" ht="18" x14ac:dyDescent="0.2">
      <c r="A1" s="1287"/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</row>
    <row r="2" spans="1:12" ht="18" x14ac:dyDescent="0.2">
      <c r="A2" s="1288" t="s">
        <v>250</v>
      </c>
      <c r="B2" s="1288"/>
      <c r="C2" s="1288"/>
      <c r="D2" s="1288"/>
      <c r="E2" s="1288"/>
      <c r="F2" s="1288"/>
      <c r="G2" s="1288"/>
      <c r="H2" s="1288"/>
      <c r="I2" s="1288"/>
      <c r="J2" s="1288"/>
      <c r="K2" s="1288"/>
      <c r="L2" s="1288"/>
    </row>
    <row r="3" spans="1:12" x14ac:dyDescent="0.2">
      <c r="A3" s="99"/>
      <c r="B3" s="99"/>
      <c r="C3" s="99"/>
      <c r="D3" s="100"/>
      <c r="E3" s="100"/>
      <c r="F3" s="99"/>
      <c r="G3" s="99"/>
      <c r="H3" s="100"/>
      <c r="I3" s="100"/>
      <c r="J3" s="100"/>
      <c r="K3" s="100"/>
      <c r="L3" s="99"/>
    </row>
    <row r="4" spans="1:12" ht="15" x14ac:dyDescent="0.2">
      <c r="A4" s="98"/>
      <c r="B4" s="98"/>
      <c r="C4" s="98"/>
      <c r="D4" s="100"/>
      <c r="E4" s="100"/>
      <c r="F4" s="99"/>
      <c r="G4" s="99"/>
      <c r="H4" s="100"/>
      <c r="I4" s="100"/>
      <c r="J4" s="100"/>
      <c r="K4" s="100"/>
      <c r="L4" s="99"/>
    </row>
    <row r="5" spans="1:12" ht="23.25" x14ac:dyDescent="0.2">
      <c r="A5" s="284" t="s">
        <v>255</v>
      </c>
      <c r="B5" s="284"/>
      <c r="C5" s="284"/>
      <c r="D5" s="285"/>
      <c r="E5" s="285"/>
      <c r="F5" s="286"/>
      <c r="G5" s="286"/>
      <c r="H5" s="102"/>
      <c r="I5" s="102"/>
      <c r="J5" s="102"/>
      <c r="K5" s="102"/>
      <c r="L5" s="103"/>
    </row>
    <row r="6" spans="1:12" ht="23.25" x14ac:dyDescent="0.2">
      <c r="A6" s="104"/>
      <c r="B6" s="104"/>
      <c r="C6" s="104"/>
      <c r="D6" s="105"/>
      <c r="E6" s="105"/>
      <c r="F6" s="104"/>
      <c r="G6" s="104"/>
      <c r="H6" s="105"/>
      <c r="I6" s="105"/>
      <c r="J6" s="105"/>
      <c r="K6" s="105"/>
      <c r="L6" s="104"/>
    </row>
    <row r="7" spans="1:12" ht="15.75" x14ac:dyDescent="0.2">
      <c r="A7" s="281" t="s">
        <v>67</v>
      </c>
      <c r="B7" s="106"/>
      <c r="C7" s="106"/>
      <c r="D7" s="100"/>
      <c r="E7" s="100"/>
      <c r="F7" s="99"/>
      <c r="G7" s="99"/>
      <c r="H7" s="100"/>
      <c r="I7" s="100"/>
      <c r="J7" s="100"/>
      <c r="K7" s="100"/>
      <c r="L7" s="99"/>
    </row>
    <row r="8" spans="1:12" ht="15.75" x14ac:dyDescent="0.2">
      <c r="A8" s="107"/>
      <c r="B8" s="107"/>
      <c r="C8" s="107"/>
      <c r="D8" s="149"/>
      <c r="E8" s="149"/>
      <c r="F8" s="107"/>
      <c r="G8" s="107"/>
      <c r="H8" s="149"/>
      <c r="I8" s="149"/>
      <c r="J8" s="149"/>
      <c r="K8" s="149"/>
      <c r="L8" s="107"/>
    </row>
    <row r="9" spans="1:12" ht="15.75" x14ac:dyDescent="0.2">
      <c r="A9" s="1290" t="s">
        <v>68</v>
      </c>
      <c r="B9" s="1291"/>
      <c r="C9" s="1291"/>
      <c r="D9" s="1291"/>
      <c r="E9" s="1292"/>
      <c r="F9" s="150"/>
      <c r="G9" s="150"/>
      <c r="H9" s="686"/>
      <c r="I9" s="687"/>
      <c r="J9" s="679" t="s">
        <v>69</v>
      </c>
      <c r="K9" s="679"/>
      <c r="L9" s="680"/>
    </row>
    <row r="10" spans="1:12" x14ac:dyDescent="0.2">
      <c r="A10" s="125"/>
      <c r="B10" s="112" t="s">
        <v>478</v>
      </c>
      <c r="C10" s="112" t="s">
        <v>479</v>
      </c>
      <c r="D10" s="112" t="s">
        <v>480</v>
      </c>
      <c r="E10" s="112" t="s">
        <v>481</v>
      </c>
      <c r="F10" s="116"/>
      <c r="G10" s="116"/>
      <c r="H10" s="112" t="s">
        <v>478</v>
      </c>
      <c r="I10" s="112" t="s">
        <v>479</v>
      </c>
      <c r="J10" s="112" t="s">
        <v>480</v>
      </c>
      <c r="K10" s="112" t="s">
        <v>481</v>
      </c>
      <c r="L10" s="117"/>
    </row>
    <row r="11" spans="1:12" x14ac:dyDescent="0.2">
      <c r="A11" s="151" t="s">
        <v>186</v>
      </c>
      <c r="B11" s="265"/>
      <c r="C11" s="272">
        <v>4075436.5018808842</v>
      </c>
      <c r="D11" s="272">
        <v>3407210.1692142189</v>
      </c>
      <c r="E11" s="272"/>
      <c r="F11" s="116"/>
      <c r="G11" s="116"/>
      <c r="H11" s="965">
        <v>2964302.01</v>
      </c>
      <c r="I11" s="272">
        <v>0</v>
      </c>
      <c r="J11" s="272">
        <v>0</v>
      </c>
      <c r="K11" s="272">
        <v>488918.31</v>
      </c>
      <c r="L11" s="151" t="s">
        <v>187</v>
      </c>
    </row>
    <row r="12" spans="1:12" x14ac:dyDescent="0.2">
      <c r="A12" s="959" t="s">
        <v>464</v>
      </c>
      <c r="B12" s="963"/>
      <c r="C12" s="288">
        <v>4075436.5018808842</v>
      </c>
      <c r="D12" s="288">
        <v>3407210.1692142189</v>
      </c>
      <c r="E12" s="288"/>
      <c r="F12" s="116"/>
      <c r="G12" s="116"/>
      <c r="H12" s="965">
        <v>2964302.01</v>
      </c>
      <c r="I12" s="288">
        <v>0</v>
      </c>
      <c r="J12" s="288">
        <v>0</v>
      </c>
      <c r="K12" s="288">
        <v>488918.31</v>
      </c>
      <c r="L12" s="966" t="s">
        <v>464</v>
      </c>
    </row>
    <row r="13" spans="1:12" ht="13.5" thickBot="1" x14ac:dyDescent="0.25">
      <c r="A13" s="960" t="s">
        <v>465</v>
      </c>
      <c r="B13" s="961"/>
      <c r="C13" s="962"/>
      <c r="D13" s="962"/>
      <c r="E13" s="962"/>
      <c r="F13" s="116"/>
      <c r="G13" s="116"/>
      <c r="H13" s="964"/>
      <c r="I13" s="962"/>
      <c r="J13" s="962"/>
      <c r="K13" s="962"/>
      <c r="L13" s="967" t="s">
        <v>465</v>
      </c>
    </row>
    <row r="14" spans="1:12" ht="51" x14ac:dyDescent="0.2">
      <c r="A14" s="152" t="s">
        <v>184</v>
      </c>
      <c r="B14" s="266">
        <v>975</v>
      </c>
      <c r="C14" s="273">
        <v>0</v>
      </c>
      <c r="D14" s="273">
        <v>3875</v>
      </c>
      <c r="E14" s="273">
        <v>3875</v>
      </c>
      <c r="F14" s="116"/>
      <c r="G14" s="116"/>
      <c r="H14" s="275">
        <v>31659.63</v>
      </c>
      <c r="I14" s="273">
        <v>30000</v>
      </c>
      <c r="J14" s="273">
        <v>33875</v>
      </c>
      <c r="K14" s="273">
        <v>34150</v>
      </c>
      <c r="L14" s="153" t="s">
        <v>185</v>
      </c>
    </row>
    <row r="15" spans="1:12" x14ac:dyDescent="0.2">
      <c r="A15" s="154"/>
      <c r="B15" s="266"/>
      <c r="C15" s="273"/>
      <c r="D15" s="273"/>
      <c r="E15" s="272"/>
      <c r="F15" s="116"/>
      <c r="G15" s="116"/>
      <c r="H15" s="275"/>
      <c r="I15" s="273"/>
      <c r="J15" s="273"/>
      <c r="K15" s="273"/>
      <c r="L15" s="153"/>
    </row>
    <row r="16" spans="1:12" x14ac:dyDescent="0.2">
      <c r="A16" s="153" t="s">
        <v>188</v>
      </c>
      <c r="B16" s="266">
        <v>4954082.43</v>
      </c>
      <c r="C16" s="273">
        <v>4014802</v>
      </c>
      <c r="D16" s="273">
        <v>4210239.16</v>
      </c>
      <c r="E16" s="272">
        <v>4283050.13</v>
      </c>
      <c r="F16" s="116"/>
      <c r="G16" s="116"/>
      <c r="H16" s="275">
        <v>2009705.08</v>
      </c>
      <c r="I16" s="273">
        <v>1805346</v>
      </c>
      <c r="J16" s="273">
        <v>1994537.73</v>
      </c>
      <c r="K16" s="273">
        <v>2159214.67</v>
      </c>
      <c r="L16" s="146" t="s">
        <v>189</v>
      </c>
    </row>
    <row r="17" spans="1:12" x14ac:dyDescent="0.2">
      <c r="A17" s="155"/>
      <c r="B17" s="266"/>
      <c r="C17" s="273"/>
      <c r="D17" s="273"/>
      <c r="E17" s="272"/>
      <c r="F17" s="116"/>
      <c r="G17" s="116"/>
      <c r="H17" s="275"/>
      <c r="I17" s="273"/>
      <c r="J17" s="273"/>
      <c r="K17" s="273"/>
      <c r="L17" s="146"/>
    </row>
    <row r="18" spans="1:12" x14ac:dyDescent="0.2">
      <c r="A18" s="153" t="s">
        <v>190</v>
      </c>
      <c r="B18" s="267">
        <v>419739.21</v>
      </c>
      <c r="C18" s="273">
        <v>0</v>
      </c>
      <c r="D18" s="273">
        <v>0</v>
      </c>
      <c r="E18" s="272">
        <v>-103199.27</v>
      </c>
      <c r="F18" s="116"/>
      <c r="G18" s="116"/>
      <c r="H18" s="276">
        <v>-761776.61</v>
      </c>
      <c r="I18" s="273">
        <v>0</v>
      </c>
      <c r="J18" s="273">
        <v>0</v>
      </c>
      <c r="K18" s="273">
        <v>-32616.89</v>
      </c>
      <c r="L18" s="146" t="s">
        <v>191</v>
      </c>
    </row>
    <row r="19" spans="1:12" x14ac:dyDescent="0.2">
      <c r="A19" s="155"/>
      <c r="B19" s="267"/>
      <c r="C19" s="273"/>
      <c r="D19" s="273"/>
      <c r="E19" s="272"/>
      <c r="F19" s="116"/>
      <c r="G19" s="116"/>
      <c r="H19" s="275"/>
      <c r="I19" s="273"/>
      <c r="J19" s="273"/>
      <c r="K19" s="273"/>
      <c r="L19" s="146"/>
    </row>
    <row r="20" spans="1:12" ht="25.5" x14ac:dyDescent="0.2">
      <c r="A20" s="128" t="s">
        <v>192</v>
      </c>
      <c r="B20" s="268">
        <v>5374796.6399999997</v>
      </c>
      <c r="C20" s="274">
        <v>8090238.5018808842</v>
      </c>
      <c r="D20" s="274">
        <v>7621324.329214219</v>
      </c>
      <c r="E20" s="274">
        <v>4183725.86</v>
      </c>
      <c r="F20" s="116"/>
      <c r="G20" s="116"/>
      <c r="H20" s="277">
        <v>4243890.1099999994</v>
      </c>
      <c r="I20" s="274">
        <v>1835346</v>
      </c>
      <c r="J20" s="274">
        <v>2028412.73</v>
      </c>
      <c r="K20" s="274">
        <v>2649666.09</v>
      </c>
      <c r="L20" s="157" t="s">
        <v>193</v>
      </c>
    </row>
    <row r="21" spans="1:12" x14ac:dyDescent="0.2">
      <c r="A21" s="158" t="s">
        <v>194</v>
      </c>
      <c r="B21" s="269"/>
      <c r="C21" s="274"/>
      <c r="D21" s="274"/>
      <c r="E21" s="685"/>
      <c r="F21" s="116"/>
      <c r="G21" s="116"/>
      <c r="H21" s="277">
        <v>1130906.5300000003</v>
      </c>
      <c r="I21" s="685">
        <v>6254892.5018808842</v>
      </c>
      <c r="J21" s="685">
        <v>5592911.5992142186</v>
      </c>
      <c r="K21" s="274">
        <v>1534059.77</v>
      </c>
      <c r="L21" s="159" t="s">
        <v>195</v>
      </c>
    </row>
    <row r="22" spans="1:12" x14ac:dyDescent="0.2">
      <c r="A22" s="160" t="s">
        <v>200</v>
      </c>
      <c r="B22" s="270">
        <v>1970925.03</v>
      </c>
      <c r="C22" s="273"/>
      <c r="D22" s="273"/>
      <c r="E22" s="272"/>
      <c r="F22" s="116"/>
      <c r="G22" s="116"/>
      <c r="H22" s="275"/>
      <c r="I22" s="273">
        <v>2303670</v>
      </c>
      <c r="J22" s="273">
        <v>1704296.41</v>
      </c>
      <c r="K22" s="273">
        <v>878793.06</v>
      </c>
      <c r="L22" s="161" t="s">
        <v>202</v>
      </c>
    </row>
    <row r="23" spans="1:12" x14ac:dyDescent="0.2">
      <c r="A23" s="162" t="s">
        <v>201</v>
      </c>
      <c r="B23" s="271"/>
      <c r="C23" s="273"/>
      <c r="D23" s="273"/>
      <c r="E23" s="272"/>
      <c r="F23" s="116"/>
      <c r="G23" s="116"/>
      <c r="H23" s="275">
        <v>3101831.56</v>
      </c>
      <c r="I23" s="273">
        <v>3951222.5018808842</v>
      </c>
      <c r="J23" s="273">
        <v>3888615.1892142184</v>
      </c>
      <c r="K23" s="273">
        <v>655266.71</v>
      </c>
      <c r="L23" s="161" t="s">
        <v>203</v>
      </c>
    </row>
    <row r="24" spans="1:12" x14ac:dyDescent="0.2">
      <c r="A24" s="287"/>
      <c r="B24" s="271"/>
      <c r="C24" s="273"/>
      <c r="D24" s="273"/>
      <c r="E24" s="288"/>
      <c r="F24" s="116"/>
      <c r="G24" s="116"/>
      <c r="H24" s="275"/>
      <c r="I24" s="273"/>
      <c r="J24" s="273"/>
      <c r="K24" s="273"/>
      <c r="L24" s="289"/>
    </row>
    <row r="25" spans="1:12" x14ac:dyDescent="0.2">
      <c r="A25" s="670" t="s">
        <v>70</v>
      </c>
      <c r="B25" s="689">
        <v>5374796.6399999997</v>
      </c>
      <c r="C25" s="689">
        <v>8090238.5018808842</v>
      </c>
      <c r="D25" s="689">
        <v>7621324.329214219</v>
      </c>
      <c r="E25" s="689">
        <v>4183725.86</v>
      </c>
      <c r="F25" s="132"/>
      <c r="G25" s="132"/>
      <c r="H25" s="688">
        <v>5374796.6399999997</v>
      </c>
      <c r="I25" s="689">
        <v>8090238.5018808842</v>
      </c>
      <c r="J25" s="689">
        <v>7621324.329214219</v>
      </c>
      <c r="K25" s="689">
        <v>4183725.86</v>
      </c>
      <c r="L25" s="690" t="s">
        <v>71</v>
      </c>
    </row>
    <row r="27" spans="1:12" x14ac:dyDescent="0.2">
      <c r="A27" s="1289" t="s">
        <v>196</v>
      </c>
      <c r="B27" s="1289"/>
      <c r="C27" s="1289"/>
      <c r="D27" s="1289"/>
      <c r="E27" s="1289"/>
      <c r="F27" s="1289"/>
      <c r="G27" s="1289"/>
      <c r="H27" s="1289"/>
      <c r="I27" s="1289"/>
      <c r="J27" s="1289"/>
      <c r="K27" s="1289"/>
      <c r="L27" s="1289"/>
    </row>
    <row r="28" spans="1:12" x14ac:dyDescent="0.2">
      <c r="A28" s="12" t="s">
        <v>197</v>
      </c>
      <c r="E28" s="27"/>
    </row>
    <row r="29" spans="1:12" x14ac:dyDescent="0.2">
      <c r="A29" s="12" t="s">
        <v>198</v>
      </c>
      <c r="E29" s="27"/>
      <c r="K29" s="27"/>
    </row>
    <row r="30" spans="1:12" x14ac:dyDescent="0.2">
      <c r="I30" s="27"/>
      <c r="J30" s="27"/>
    </row>
    <row r="31" spans="1:12" x14ac:dyDescent="0.2">
      <c r="D31" s="27"/>
      <c r="E31" s="27"/>
    </row>
  </sheetData>
  <mergeCells count="4">
    <mergeCell ref="A1:L1"/>
    <mergeCell ref="A2:L2"/>
    <mergeCell ref="A27:L27"/>
    <mergeCell ref="A9:E9"/>
  </mergeCells>
  <printOptions horizontalCentered="1"/>
  <pageMargins left="0.19685039370078741" right="0.15748031496062992" top="0.98425196850393704" bottom="0.47244094488188981" header="0.51181102362204722" footer="0.15748031496062992"/>
  <pageSetup paperSize="9" scale="55" orientation="landscape" r:id="rId1"/>
  <headerFooter alignWithMargins="0">
    <oddHeader xml:space="preserve">&amp;C&amp;"Arial,Italique"&amp;11UNIVERSITE DE TECHNOLOGIE DE TROYES 
COMPTE FINANCIER 2025&amp;"Arial,Gras"&amp;14
</oddHeader>
    <oddFooter>&amp;L&amp;"Arial,Italique"&amp;8CA UTT du 09/03/2026 - point 5.3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3">
    <pageSetUpPr fitToPage="1"/>
  </sheetPr>
  <dimension ref="A1:O29"/>
  <sheetViews>
    <sheetView showGridLines="0" zoomScale="70" zoomScaleNormal="70" workbookViewId="0">
      <selection activeCell="M25" sqref="M25"/>
    </sheetView>
  </sheetViews>
  <sheetFormatPr baseColWidth="10" defaultRowHeight="12.75" x14ac:dyDescent="0.2"/>
  <cols>
    <col min="1" max="1" width="1.5703125" customWidth="1"/>
    <col min="2" max="2" width="36" customWidth="1"/>
    <col min="3" max="3" width="44.28515625" customWidth="1"/>
    <col min="4" max="9" width="24.5703125" customWidth="1"/>
    <col min="10" max="10" width="18.85546875" customWidth="1"/>
    <col min="11" max="12" width="11.42578125" customWidth="1"/>
    <col min="13" max="13" width="18.42578125" customWidth="1"/>
    <col min="14" max="14" width="17.42578125" customWidth="1"/>
    <col min="15" max="15" width="17.85546875" customWidth="1"/>
    <col min="16" max="16" width="4.28515625" customWidth="1"/>
    <col min="258" max="258" width="1.5703125" customWidth="1"/>
    <col min="259" max="259" width="30.5703125" customWidth="1"/>
    <col min="260" max="260" width="23" customWidth="1"/>
    <col min="261" max="261" width="21.5703125" customWidth="1"/>
    <col min="262" max="262" width="31.28515625" customWidth="1"/>
    <col min="263" max="263" width="24.7109375" customWidth="1"/>
    <col min="264" max="264" width="17.85546875" customWidth="1"/>
    <col min="265" max="265" width="5.7109375" customWidth="1"/>
    <col min="266" max="266" width="18.85546875" customWidth="1"/>
    <col min="269" max="269" width="18.42578125" customWidth="1"/>
    <col min="270" max="270" width="17.42578125" customWidth="1"/>
    <col min="271" max="271" width="17.85546875" customWidth="1"/>
    <col min="272" max="272" width="4.28515625" customWidth="1"/>
    <col min="514" max="514" width="1.5703125" customWidth="1"/>
    <col min="515" max="515" width="30.5703125" customWidth="1"/>
    <col min="516" max="516" width="23" customWidth="1"/>
    <col min="517" max="517" width="21.5703125" customWidth="1"/>
    <col min="518" max="518" width="31.28515625" customWidth="1"/>
    <col min="519" max="519" width="24.7109375" customWidth="1"/>
    <col min="520" max="520" width="17.85546875" customWidth="1"/>
    <col min="521" max="521" width="5.7109375" customWidth="1"/>
    <col min="522" max="522" width="18.85546875" customWidth="1"/>
    <col min="525" max="525" width="18.42578125" customWidth="1"/>
    <col min="526" max="526" width="17.42578125" customWidth="1"/>
    <col min="527" max="527" width="17.85546875" customWidth="1"/>
    <col min="528" max="528" width="4.28515625" customWidth="1"/>
    <col min="770" max="770" width="1.5703125" customWidth="1"/>
    <col min="771" max="771" width="30.5703125" customWidth="1"/>
    <col min="772" max="772" width="23" customWidth="1"/>
    <col min="773" max="773" width="21.5703125" customWidth="1"/>
    <col min="774" max="774" width="31.28515625" customWidth="1"/>
    <col min="775" max="775" width="24.7109375" customWidth="1"/>
    <col min="776" max="776" width="17.85546875" customWidth="1"/>
    <col min="777" max="777" width="5.7109375" customWidth="1"/>
    <col min="778" max="778" width="18.85546875" customWidth="1"/>
    <col min="781" max="781" width="18.42578125" customWidth="1"/>
    <col min="782" max="782" width="17.42578125" customWidth="1"/>
    <col min="783" max="783" width="17.85546875" customWidth="1"/>
    <col min="784" max="784" width="4.28515625" customWidth="1"/>
    <col min="1026" max="1026" width="1.5703125" customWidth="1"/>
    <col min="1027" max="1027" width="30.5703125" customWidth="1"/>
    <col min="1028" max="1028" width="23" customWidth="1"/>
    <col min="1029" max="1029" width="21.5703125" customWidth="1"/>
    <col min="1030" max="1030" width="31.28515625" customWidth="1"/>
    <col min="1031" max="1031" width="24.7109375" customWidth="1"/>
    <col min="1032" max="1032" width="17.85546875" customWidth="1"/>
    <col min="1033" max="1033" width="5.7109375" customWidth="1"/>
    <col min="1034" max="1034" width="18.85546875" customWidth="1"/>
    <col min="1037" max="1037" width="18.42578125" customWidth="1"/>
    <col min="1038" max="1038" width="17.42578125" customWidth="1"/>
    <col min="1039" max="1039" width="17.85546875" customWidth="1"/>
    <col min="1040" max="1040" width="4.28515625" customWidth="1"/>
    <col min="1282" max="1282" width="1.5703125" customWidth="1"/>
    <col min="1283" max="1283" width="30.5703125" customWidth="1"/>
    <col min="1284" max="1284" width="23" customWidth="1"/>
    <col min="1285" max="1285" width="21.5703125" customWidth="1"/>
    <col min="1286" max="1286" width="31.28515625" customWidth="1"/>
    <col min="1287" max="1287" width="24.7109375" customWidth="1"/>
    <col min="1288" max="1288" width="17.85546875" customWidth="1"/>
    <col min="1289" max="1289" width="5.7109375" customWidth="1"/>
    <col min="1290" max="1290" width="18.85546875" customWidth="1"/>
    <col min="1293" max="1293" width="18.42578125" customWidth="1"/>
    <col min="1294" max="1294" width="17.42578125" customWidth="1"/>
    <col min="1295" max="1295" width="17.85546875" customWidth="1"/>
    <col min="1296" max="1296" width="4.28515625" customWidth="1"/>
    <col min="1538" max="1538" width="1.5703125" customWidth="1"/>
    <col min="1539" max="1539" width="30.5703125" customWidth="1"/>
    <col min="1540" max="1540" width="23" customWidth="1"/>
    <col min="1541" max="1541" width="21.5703125" customWidth="1"/>
    <col min="1542" max="1542" width="31.28515625" customWidth="1"/>
    <col min="1543" max="1543" width="24.7109375" customWidth="1"/>
    <col min="1544" max="1544" width="17.85546875" customWidth="1"/>
    <col min="1545" max="1545" width="5.7109375" customWidth="1"/>
    <col min="1546" max="1546" width="18.85546875" customWidth="1"/>
    <col min="1549" max="1549" width="18.42578125" customWidth="1"/>
    <col min="1550" max="1550" width="17.42578125" customWidth="1"/>
    <col min="1551" max="1551" width="17.85546875" customWidth="1"/>
    <col min="1552" max="1552" width="4.28515625" customWidth="1"/>
    <col min="1794" max="1794" width="1.5703125" customWidth="1"/>
    <col min="1795" max="1795" width="30.5703125" customWidth="1"/>
    <col min="1796" max="1796" width="23" customWidth="1"/>
    <col min="1797" max="1797" width="21.5703125" customWidth="1"/>
    <col min="1798" max="1798" width="31.28515625" customWidth="1"/>
    <col min="1799" max="1799" width="24.7109375" customWidth="1"/>
    <col min="1800" max="1800" width="17.85546875" customWidth="1"/>
    <col min="1801" max="1801" width="5.7109375" customWidth="1"/>
    <col min="1802" max="1802" width="18.85546875" customWidth="1"/>
    <col min="1805" max="1805" width="18.42578125" customWidth="1"/>
    <col min="1806" max="1806" width="17.42578125" customWidth="1"/>
    <col min="1807" max="1807" width="17.85546875" customWidth="1"/>
    <col min="1808" max="1808" width="4.28515625" customWidth="1"/>
    <col min="2050" max="2050" width="1.5703125" customWidth="1"/>
    <col min="2051" max="2051" width="30.5703125" customWidth="1"/>
    <col min="2052" max="2052" width="23" customWidth="1"/>
    <col min="2053" max="2053" width="21.5703125" customWidth="1"/>
    <col min="2054" max="2054" width="31.28515625" customWidth="1"/>
    <col min="2055" max="2055" width="24.7109375" customWidth="1"/>
    <col min="2056" max="2056" width="17.85546875" customWidth="1"/>
    <col min="2057" max="2057" width="5.7109375" customWidth="1"/>
    <col min="2058" max="2058" width="18.85546875" customWidth="1"/>
    <col min="2061" max="2061" width="18.42578125" customWidth="1"/>
    <col min="2062" max="2062" width="17.42578125" customWidth="1"/>
    <col min="2063" max="2063" width="17.85546875" customWidth="1"/>
    <col min="2064" max="2064" width="4.28515625" customWidth="1"/>
    <col min="2306" max="2306" width="1.5703125" customWidth="1"/>
    <col min="2307" max="2307" width="30.5703125" customWidth="1"/>
    <col min="2308" max="2308" width="23" customWidth="1"/>
    <col min="2309" max="2309" width="21.5703125" customWidth="1"/>
    <col min="2310" max="2310" width="31.28515625" customWidth="1"/>
    <col min="2311" max="2311" width="24.7109375" customWidth="1"/>
    <col min="2312" max="2312" width="17.85546875" customWidth="1"/>
    <col min="2313" max="2313" width="5.7109375" customWidth="1"/>
    <col min="2314" max="2314" width="18.85546875" customWidth="1"/>
    <col min="2317" max="2317" width="18.42578125" customWidth="1"/>
    <col min="2318" max="2318" width="17.42578125" customWidth="1"/>
    <col min="2319" max="2319" width="17.85546875" customWidth="1"/>
    <col min="2320" max="2320" width="4.28515625" customWidth="1"/>
    <col min="2562" max="2562" width="1.5703125" customWidth="1"/>
    <col min="2563" max="2563" width="30.5703125" customWidth="1"/>
    <col min="2564" max="2564" width="23" customWidth="1"/>
    <col min="2565" max="2565" width="21.5703125" customWidth="1"/>
    <col min="2566" max="2566" width="31.28515625" customWidth="1"/>
    <col min="2567" max="2567" width="24.7109375" customWidth="1"/>
    <col min="2568" max="2568" width="17.85546875" customWidth="1"/>
    <col min="2569" max="2569" width="5.7109375" customWidth="1"/>
    <col min="2570" max="2570" width="18.85546875" customWidth="1"/>
    <col min="2573" max="2573" width="18.42578125" customWidth="1"/>
    <col min="2574" max="2574" width="17.42578125" customWidth="1"/>
    <col min="2575" max="2575" width="17.85546875" customWidth="1"/>
    <col min="2576" max="2576" width="4.28515625" customWidth="1"/>
    <col min="2818" max="2818" width="1.5703125" customWidth="1"/>
    <col min="2819" max="2819" width="30.5703125" customWidth="1"/>
    <col min="2820" max="2820" width="23" customWidth="1"/>
    <col min="2821" max="2821" width="21.5703125" customWidth="1"/>
    <col min="2822" max="2822" width="31.28515625" customWidth="1"/>
    <col min="2823" max="2823" width="24.7109375" customWidth="1"/>
    <col min="2824" max="2824" width="17.85546875" customWidth="1"/>
    <col min="2825" max="2825" width="5.7109375" customWidth="1"/>
    <col min="2826" max="2826" width="18.85546875" customWidth="1"/>
    <col min="2829" max="2829" width="18.42578125" customWidth="1"/>
    <col min="2830" max="2830" width="17.42578125" customWidth="1"/>
    <col min="2831" max="2831" width="17.85546875" customWidth="1"/>
    <col min="2832" max="2832" width="4.28515625" customWidth="1"/>
    <col min="3074" max="3074" width="1.5703125" customWidth="1"/>
    <col min="3075" max="3075" width="30.5703125" customWidth="1"/>
    <col min="3076" max="3076" width="23" customWidth="1"/>
    <col min="3077" max="3077" width="21.5703125" customWidth="1"/>
    <col min="3078" max="3078" width="31.28515625" customWidth="1"/>
    <col min="3079" max="3079" width="24.7109375" customWidth="1"/>
    <col min="3080" max="3080" width="17.85546875" customWidth="1"/>
    <col min="3081" max="3081" width="5.7109375" customWidth="1"/>
    <col min="3082" max="3082" width="18.85546875" customWidth="1"/>
    <col min="3085" max="3085" width="18.42578125" customWidth="1"/>
    <col min="3086" max="3086" width="17.42578125" customWidth="1"/>
    <col min="3087" max="3087" width="17.85546875" customWidth="1"/>
    <col min="3088" max="3088" width="4.28515625" customWidth="1"/>
    <col min="3330" max="3330" width="1.5703125" customWidth="1"/>
    <col min="3331" max="3331" width="30.5703125" customWidth="1"/>
    <col min="3332" max="3332" width="23" customWidth="1"/>
    <col min="3333" max="3333" width="21.5703125" customWidth="1"/>
    <col min="3334" max="3334" width="31.28515625" customWidth="1"/>
    <col min="3335" max="3335" width="24.7109375" customWidth="1"/>
    <col min="3336" max="3336" width="17.85546875" customWidth="1"/>
    <col min="3337" max="3337" width="5.7109375" customWidth="1"/>
    <col min="3338" max="3338" width="18.85546875" customWidth="1"/>
    <col min="3341" max="3341" width="18.42578125" customWidth="1"/>
    <col min="3342" max="3342" width="17.42578125" customWidth="1"/>
    <col min="3343" max="3343" width="17.85546875" customWidth="1"/>
    <col min="3344" max="3344" width="4.28515625" customWidth="1"/>
    <col min="3586" max="3586" width="1.5703125" customWidth="1"/>
    <col min="3587" max="3587" width="30.5703125" customWidth="1"/>
    <col min="3588" max="3588" width="23" customWidth="1"/>
    <col min="3589" max="3589" width="21.5703125" customWidth="1"/>
    <col min="3590" max="3590" width="31.28515625" customWidth="1"/>
    <col min="3591" max="3591" width="24.7109375" customWidth="1"/>
    <col min="3592" max="3592" width="17.85546875" customWidth="1"/>
    <col min="3593" max="3593" width="5.7109375" customWidth="1"/>
    <col min="3594" max="3594" width="18.85546875" customWidth="1"/>
    <col min="3597" max="3597" width="18.42578125" customWidth="1"/>
    <col min="3598" max="3598" width="17.42578125" customWidth="1"/>
    <col min="3599" max="3599" width="17.85546875" customWidth="1"/>
    <col min="3600" max="3600" width="4.28515625" customWidth="1"/>
    <col min="3842" max="3842" width="1.5703125" customWidth="1"/>
    <col min="3843" max="3843" width="30.5703125" customWidth="1"/>
    <col min="3844" max="3844" width="23" customWidth="1"/>
    <col min="3845" max="3845" width="21.5703125" customWidth="1"/>
    <col min="3846" max="3846" width="31.28515625" customWidth="1"/>
    <col min="3847" max="3847" width="24.7109375" customWidth="1"/>
    <col min="3848" max="3848" width="17.85546875" customWidth="1"/>
    <col min="3849" max="3849" width="5.7109375" customWidth="1"/>
    <col min="3850" max="3850" width="18.85546875" customWidth="1"/>
    <col min="3853" max="3853" width="18.42578125" customWidth="1"/>
    <col min="3854" max="3854" width="17.42578125" customWidth="1"/>
    <col min="3855" max="3855" width="17.85546875" customWidth="1"/>
    <col min="3856" max="3856" width="4.28515625" customWidth="1"/>
    <col min="4098" max="4098" width="1.5703125" customWidth="1"/>
    <col min="4099" max="4099" width="30.5703125" customWidth="1"/>
    <col min="4100" max="4100" width="23" customWidth="1"/>
    <col min="4101" max="4101" width="21.5703125" customWidth="1"/>
    <col min="4102" max="4102" width="31.28515625" customWidth="1"/>
    <col min="4103" max="4103" width="24.7109375" customWidth="1"/>
    <col min="4104" max="4104" width="17.85546875" customWidth="1"/>
    <col min="4105" max="4105" width="5.7109375" customWidth="1"/>
    <col min="4106" max="4106" width="18.85546875" customWidth="1"/>
    <col min="4109" max="4109" width="18.42578125" customWidth="1"/>
    <col min="4110" max="4110" width="17.42578125" customWidth="1"/>
    <col min="4111" max="4111" width="17.85546875" customWidth="1"/>
    <col min="4112" max="4112" width="4.28515625" customWidth="1"/>
    <col min="4354" max="4354" width="1.5703125" customWidth="1"/>
    <col min="4355" max="4355" width="30.5703125" customWidth="1"/>
    <col min="4356" max="4356" width="23" customWidth="1"/>
    <col min="4357" max="4357" width="21.5703125" customWidth="1"/>
    <col min="4358" max="4358" width="31.28515625" customWidth="1"/>
    <col min="4359" max="4359" width="24.7109375" customWidth="1"/>
    <col min="4360" max="4360" width="17.85546875" customWidth="1"/>
    <col min="4361" max="4361" width="5.7109375" customWidth="1"/>
    <col min="4362" max="4362" width="18.85546875" customWidth="1"/>
    <col min="4365" max="4365" width="18.42578125" customWidth="1"/>
    <col min="4366" max="4366" width="17.42578125" customWidth="1"/>
    <col min="4367" max="4367" width="17.85546875" customWidth="1"/>
    <col min="4368" max="4368" width="4.28515625" customWidth="1"/>
    <col min="4610" max="4610" width="1.5703125" customWidth="1"/>
    <col min="4611" max="4611" width="30.5703125" customWidth="1"/>
    <col min="4612" max="4612" width="23" customWidth="1"/>
    <col min="4613" max="4613" width="21.5703125" customWidth="1"/>
    <col min="4614" max="4614" width="31.28515625" customWidth="1"/>
    <col min="4615" max="4615" width="24.7109375" customWidth="1"/>
    <col min="4616" max="4616" width="17.85546875" customWidth="1"/>
    <col min="4617" max="4617" width="5.7109375" customWidth="1"/>
    <col min="4618" max="4618" width="18.85546875" customWidth="1"/>
    <col min="4621" max="4621" width="18.42578125" customWidth="1"/>
    <col min="4622" max="4622" width="17.42578125" customWidth="1"/>
    <col min="4623" max="4623" width="17.85546875" customWidth="1"/>
    <col min="4624" max="4624" width="4.28515625" customWidth="1"/>
    <col min="4866" max="4866" width="1.5703125" customWidth="1"/>
    <col min="4867" max="4867" width="30.5703125" customWidth="1"/>
    <col min="4868" max="4868" width="23" customWidth="1"/>
    <col min="4869" max="4869" width="21.5703125" customWidth="1"/>
    <col min="4870" max="4870" width="31.28515625" customWidth="1"/>
    <col min="4871" max="4871" width="24.7109375" customWidth="1"/>
    <col min="4872" max="4872" width="17.85546875" customWidth="1"/>
    <col min="4873" max="4873" width="5.7109375" customWidth="1"/>
    <col min="4874" max="4874" width="18.85546875" customWidth="1"/>
    <col min="4877" max="4877" width="18.42578125" customWidth="1"/>
    <col min="4878" max="4878" width="17.42578125" customWidth="1"/>
    <col min="4879" max="4879" width="17.85546875" customWidth="1"/>
    <col min="4880" max="4880" width="4.28515625" customWidth="1"/>
    <col min="5122" max="5122" width="1.5703125" customWidth="1"/>
    <col min="5123" max="5123" width="30.5703125" customWidth="1"/>
    <col min="5124" max="5124" width="23" customWidth="1"/>
    <col min="5125" max="5125" width="21.5703125" customWidth="1"/>
    <col min="5126" max="5126" width="31.28515625" customWidth="1"/>
    <col min="5127" max="5127" width="24.7109375" customWidth="1"/>
    <col min="5128" max="5128" width="17.85546875" customWidth="1"/>
    <col min="5129" max="5129" width="5.7109375" customWidth="1"/>
    <col min="5130" max="5130" width="18.85546875" customWidth="1"/>
    <col min="5133" max="5133" width="18.42578125" customWidth="1"/>
    <col min="5134" max="5134" width="17.42578125" customWidth="1"/>
    <col min="5135" max="5135" width="17.85546875" customWidth="1"/>
    <col min="5136" max="5136" width="4.28515625" customWidth="1"/>
    <col min="5378" max="5378" width="1.5703125" customWidth="1"/>
    <col min="5379" max="5379" width="30.5703125" customWidth="1"/>
    <col min="5380" max="5380" width="23" customWidth="1"/>
    <col min="5381" max="5381" width="21.5703125" customWidth="1"/>
    <col min="5382" max="5382" width="31.28515625" customWidth="1"/>
    <col min="5383" max="5383" width="24.7109375" customWidth="1"/>
    <col min="5384" max="5384" width="17.85546875" customWidth="1"/>
    <col min="5385" max="5385" width="5.7109375" customWidth="1"/>
    <col min="5386" max="5386" width="18.85546875" customWidth="1"/>
    <col min="5389" max="5389" width="18.42578125" customWidth="1"/>
    <col min="5390" max="5390" width="17.42578125" customWidth="1"/>
    <col min="5391" max="5391" width="17.85546875" customWidth="1"/>
    <col min="5392" max="5392" width="4.28515625" customWidth="1"/>
    <col min="5634" max="5634" width="1.5703125" customWidth="1"/>
    <col min="5635" max="5635" width="30.5703125" customWidth="1"/>
    <col min="5636" max="5636" width="23" customWidth="1"/>
    <col min="5637" max="5637" width="21.5703125" customWidth="1"/>
    <col min="5638" max="5638" width="31.28515625" customWidth="1"/>
    <col min="5639" max="5639" width="24.7109375" customWidth="1"/>
    <col min="5640" max="5640" width="17.85546875" customWidth="1"/>
    <col min="5641" max="5641" width="5.7109375" customWidth="1"/>
    <col min="5642" max="5642" width="18.85546875" customWidth="1"/>
    <col min="5645" max="5645" width="18.42578125" customWidth="1"/>
    <col min="5646" max="5646" width="17.42578125" customWidth="1"/>
    <col min="5647" max="5647" width="17.85546875" customWidth="1"/>
    <col min="5648" max="5648" width="4.28515625" customWidth="1"/>
    <col min="5890" max="5890" width="1.5703125" customWidth="1"/>
    <col min="5891" max="5891" width="30.5703125" customWidth="1"/>
    <col min="5892" max="5892" width="23" customWidth="1"/>
    <col min="5893" max="5893" width="21.5703125" customWidth="1"/>
    <col min="5894" max="5894" width="31.28515625" customWidth="1"/>
    <col min="5895" max="5895" width="24.7109375" customWidth="1"/>
    <col min="5896" max="5896" width="17.85546875" customWidth="1"/>
    <col min="5897" max="5897" width="5.7109375" customWidth="1"/>
    <col min="5898" max="5898" width="18.85546875" customWidth="1"/>
    <col min="5901" max="5901" width="18.42578125" customWidth="1"/>
    <col min="5902" max="5902" width="17.42578125" customWidth="1"/>
    <col min="5903" max="5903" width="17.85546875" customWidth="1"/>
    <col min="5904" max="5904" width="4.28515625" customWidth="1"/>
    <col min="6146" max="6146" width="1.5703125" customWidth="1"/>
    <col min="6147" max="6147" width="30.5703125" customWidth="1"/>
    <col min="6148" max="6148" width="23" customWidth="1"/>
    <col min="6149" max="6149" width="21.5703125" customWidth="1"/>
    <col min="6150" max="6150" width="31.28515625" customWidth="1"/>
    <col min="6151" max="6151" width="24.7109375" customWidth="1"/>
    <col min="6152" max="6152" width="17.85546875" customWidth="1"/>
    <col min="6153" max="6153" width="5.7109375" customWidth="1"/>
    <col min="6154" max="6154" width="18.85546875" customWidth="1"/>
    <col min="6157" max="6157" width="18.42578125" customWidth="1"/>
    <col min="6158" max="6158" width="17.42578125" customWidth="1"/>
    <col min="6159" max="6159" width="17.85546875" customWidth="1"/>
    <col min="6160" max="6160" width="4.28515625" customWidth="1"/>
    <col min="6402" max="6402" width="1.5703125" customWidth="1"/>
    <col min="6403" max="6403" width="30.5703125" customWidth="1"/>
    <col min="6404" max="6404" width="23" customWidth="1"/>
    <col min="6405" max="6405" width="21.5703125" customWidth="1"/>
    <col min="6406" max="6406" width="31.28515625" customWidth="1"/>
    <col min="6407" max="6407" width="24.7109375" customWidth="1"/>
    <col min="6408" max="6408" width="17.85546875" customWidth="1"/>
    <col min="6409" max="6409" width="5.7109375" customWidth="1"/>
    <col min="6410" max="6410" width="18.85546875" customWidth="1"/>
    <col min="6413" max="6413" width="18.42578125" customWidth="1"/>
    <col min="6414" max="6414" width="17.42578125" customWidth="1"/>
    <col min="6415" max="6415" width="17.85546875" customWidth="1"/>
    <col min="6416" max="6416" width="4.28515625" customWidth="1"/>
    <col min="6658" max="6658" width="1.5703125" customWidth="1"/>
    <col min="6659" max="6659" width="30.5703125" customWidth="1"/>
    <col min="6660" max="6660" width="23" customWidth="1"/>
    <col min="6661" max="6661" width="21.5703125" customWidth="1"/>
    <col min="6662" max="6662" width="31.28515625" customWidth="1"/>
    <col min="6663" max="6663" width="24.7109375" customWidth="1"/>
    <col min="6664" max="6664" width="17.85546875" customWidth="1"/>
    <col min="6665" max="6665" width="5.7109375" customWidth="1"/>
    <col min="6666" max="6666" width="18.85546875" customWidth="1"/>
    <col min="6669" max="6669" width="18.42578125" customWidth="1"/>
    <col min="6670" max="6670" width="17.42578125" customWidth="1"/>
    <col min="6671" max="6671" width="17.85546875" customWidth="1"/>
    <col min="6672" max="6672" width="4.28515625" customWidth="1"/>
    <col min="6914" max="6914" width="1.5703125" customWidth="1"/>
    <col min="6915" max="6915" width="30.5703125" customWidth="1"/>
    <col min="6916" max="6916" width="23" customWidth="1"/>
    <col min="6917" max="6917" width="21.5703125" customWidth="1"/>
    <col min="6918" max="6918" width="31.28515625" customWidth="1"/>
    <col min="6919" max="6919" width="24.7109375" customWidth="1"/>
    <col min="6920" max="6920" width="17.85546875" customWidth="1"/>
    <col min="6921" max="6921" width="5.7109375" customWidth="1"/>
    <col min="6922" max="6922" width="18.85546875" customWidth="1"/>
    <col min="6925" max="6925" width="18.42578125" customWidth="1"/>
    <col min="6926" max="6926" width="17.42578125" customWidth="1"/>
    <col min="6927" max="6927" width="17.85546875" customWidth="1"/>
    <col min="6928" max="6928" width="4.28515625" customWidth="1"/>
    <col min="7170" max="7170" width="1.5703125" customWidth="1"/>
    <col min="7171" max="7171" width="30.5703125" customWidth="1"/>
    <col min="7172" max="7172" width="23" customWidth="1"/>
    <col min="7173" max="7173" width="21.5703125" customWidth="1"/>
    <col min="7174" max="7174" width="31.28515625" customWidth="1"/>
    <col min="7175" max="7175" width="24.7109375" customWidth="1"/>
    <col min="7176" max="7176" width="17.85546875" customWidth="1"/>
    <col min="7177" max="7177" width="5.7109375" customWidth="1"/>
    <col min="7178" max="7178" width="18.85546875" customWidth="1"/>
    <col min="7181" max="7181" width="18.42578125" customWidth="1"/>
    <col min="7182" max="7182" width="17.42578125" customWidth="1"/>
    <col min="7183" max="7183" width="17.85546875" customWidth="1"/>
    <col min="7184" max="7184" width="4.28515625" customWidth="1"/>
    <col min="7426" max="7426" width="1.5703125" customWidth="1"/>
    <col min="7427" max="7427" width="30.5703125" customWidth="1"/>
    <col min="7428" max="7428" width="23" customWidth="1"/>
    <col min="7429" max="7429" width="21.5703125" customWidth="1"/>
    <col min="7430" max="7430" width="31.28515625" customWidth="1"/>
    <col min="7431" max="7431" width="24.7109375" customWidth="1"/>
    <col min="7432" max="7432" width="17.85546875" customWidth="1"/>
    <col min="7433" max="7433" width="5.7109375" customWidth="1"/>
    <col min="7434" max="7434" width="18.85546875" customWidth="1"/>
    <col min="7437" max="7437" width="18.42578125" customWidth="1"/>
    <col min="7438" max="7438" width="17.42578125" customWidth="1"/>
    <col min="7439" max="7439" width="17.85546875" customWidth="1"/>
    <col min="7440" max="7440" width="4.28515625" customWidth="1"/>
    <col min="7682" max="7682" width="1.5703125" customWidth="1"/>
    <col min="7683" max="7683" width="30.5703125" customWidth="1"/>
    <col min="7684" max="7684" width="23" customWidth="1"/>
    <col min="7685" max="7685" width="21.5703125" customWidth="1"/>
    <col min="7686" max="7686" width="31.28515625" customWidth="1"/>
    <col min="7687" max="7687" width="24.7109375" customWidth="1"/>
    <col min="7688" max="7688" width="17.85546875" customWidth="1"/>
    <col min="7689" max="7689" width="5.7109375" customWidth="1"/>
    <col min="7690" max="7690" width="18.85546875" customWidth="1"/>
    <col min="7693" max="7693" width="18.42578125" customWidth="1"/>
    <col min="7694" max="7694" width="17.42578125" customWidth="1"/>
    <col min="7695" max="7695" width="17.85546875" customWidth="1"/>
    <col min="7696" max="7696" width="4.28515625" customWidth="1"/>
    <col min="7938" max="7938" width="1.5703125" customWidth="1"/>
    <col min="7939" max="7939" width="30.5703125" customWidth="1"/>
    <col min="7940" max="7940" width="23" customWidth="1"/>
    <col min="7941" max="7941" width="21.5703125" customWidth="1"/>
    <col min="7942" max="7942" width="31.28515625" customWidth="1"/>
    <col min="7943" max="7943" width="24.7109375" customWidth="1"/>
    <col min="7944" max="7944" width="17.85546875" customWidth="1"/>
    <col min="7945" max="7945" width="5.7109375" customWidth="1"/>
    <col min="7946" max="7946" width="18.85546875" customWidth="1"/>
    <col min="7949" max="7949" width="18.42578125" customWidth="1"/>
    <col min="7950" max="7950" width="17.42578125" customWidth="1"/>
    <col min="7951" max="7951" width="17.85546875" customWidth="1"/>
    <col min="7952" max="7952" width="4.28515625" customWidth="1"/>
    <col min="8194" max="8194" width="1.5703125" customWidth="1"/>
    <col min="8195" max="8195" width="30.5703125" customWidth="1"/>
    <col min="8196" max="8196" width="23" customWidth="1"/>
    <col min="8197" max="8197" width="21.5703125" customWidth="1"/>
    <col min="8198" max="8198" width="31.28515625" customWidth="1"/>
    <col min="8199" max="8199" width="24.7109375" customWidth="1"/>
    <col min="8200" max="8200" width="17.85546875" customWidth="1"/>
    <col min="8201" max="8201" width="5.7109375" customWidth="1"/>
    <col min="8202" max="8202" width="18.85546875" customWidth="1"/>
    <col min="8205" max="8205" width="18.42578125" customWidth="1"/>
    <col min="8206" max="8206" width="17.42578125" customWidth="1"/>
    <col min="8207" max="8207" width="17.85546875" customWidth="1"/>
    <col min="8208" max="8208" width="4.28515625" customWidth="1"/>
    <col min="8450" max="8450" width="1.5703125" customWidth="1"/>
    <col min="8451" max="8451" width="30.5703125" customWidth="1"/>
    <col min="8452" max="8452" width="23" customWidth="1"/>
    <col min="8453" max="8453" width="21.5703125" customWidth="1"/>
    <col min="8454" max="8454" width="31.28515625" customWidth="1"/>
    <col min="8455" max="8455" width="24.7109375" customWidth="1"/>
    <col min="8456" max="8456" width="17.85546875" customWidth="1"/>
    <col min="8457" max="8457" width="5.7109375" customWidth="1"/>
    <col min="8458" max="8458" width="18.85546875" customWidth="1"/>
    <col min="8461" max="8461" width="18.42578125" customWidth="1"/>
    <col min="8462" max="8462" width="17.42578125" customWidth="1"/>
    <col min="8463" max="8463" width="17.85546875" customWidth="1"/>
    <col min="8464" max="8464" width="4.28515625" customWidth="1"/>
    <col min="8706" max="8706" width="1.5703125" customWidth="1"/>
    <col min="8707" max="8707" width="30.5703125" customWidth="1"/>
    <col min="8708" max="8708" width="23" customWidth="1"/>
    <col min="8709" max="8709" width="21.5703125" customWidth="1"/>
    <col min="8710" max="8710" width="31.28515625" customWidth="1"/>
    <col min="8711" max="8711" width="24.7109375" customWidth="1"/>
    <col min="8712" max="8712" width="17.85546875" customWidth="1"/>
    <col min="8713" max="8713" width="5.7109375" customWidth="1"/>
    <col min="8714" max="8714" width="18.85546875" customWidth="1"/>
    <col min="8717" max="8717" width="18.42578125" customWidth="1"/>
    <col min="8718" max="8718" width="17.42578125" customWidth="1"/>
    <col min="8719" max="8719" width="17.85546875" customWidth="1"/>
    <col min="8720" max="8720" width="4.28515625" customWidth="1"/>
    <col min="8962" max="8962" width="1.5703125" customWidth="1"/>
    <col min="8963" max="8963" width="30.5703125" customWidth="1"/>
    <col min="8964" max="8964" width="23" customWidth="1"/>
    <col min="8965" max="8965" width="21.5703125" customWidth="1"/>
    <col min="8966" max="8966" width="31.28515625" customWidth="1"/>
    <col min="8967" max="8967" width="24.7109375" customWidth="1"/>
    <col min="8968" max="8968" width="17.85546875" customWidth="1"/>
    <col min="8969" max="8969" width="5.7109375" customWidth="1"/>
    <col min="8970" max="8970" width="18.85546875" customWidth="1"/>
    <col min="8973" max="8973" width="18.42578125" customWidth="1"/>
    <col min="8974" max="8974" width="17.42578125" customWidth="1"/>
    <col min="8975" max="8975" width="17.85546875" customWidth="1"/>
    <col min="8976" max="8976" width="4.28515625" customWidth="1"/>
    <col min="9218" max="9218" width="1.5703125" customWidth="1"/>
    <col min="9219" max="9219" width="30.5703125" customWidth="1"/>
    <col min="9220" max="9220" width="23" customWidth="1"/>
    <col min="9221" max="9221" width="21.5703125" customWidth="1"/>
    <col min="9222" max="9222" width="31.28515625" customWidth="1"/>
    <col min="9223" max="9223" width="24.7109375" customWidth="1"/>
    <col min="9224" max="9224" width="17.85546875" customWidth="1"/>
    <col min="9225" max="9225" width="5.7109375" customWidth="1"/>
    <col min="9226" max="9226" width="18.85546875" customWidth="1"/>
    <col min="9229" max="9229" width="18.42578125" customWidth="1"/>
    <col min="9230" max="9230" width="17.42578125" customWidth="1"/>
    <col min="9231" max="9231" width="17.85546875" customWidth="1"/>
    <col min="9232" max="9232" width="4.28515625" customWidth="1"/>
    <col min="9474" max="9474" width="1.5703125" customWidth="1"/>
    <col min="9475" max="9475" width="30.5703125" customWidth="1"/>
    <col min="9476" max="9476" width="23" customWidth="1"/>
    <col min="9477" max="9477" width="21.5703125" customWidth="1"/>
    <col min="9478" max="9478" width="31.28515625" customWidth="1"/>
    <col min="9479" max="9479" width="24.7109375" customWidth="1"/>
    <col min="9480" max="9480" width="17.85546875" customWidth="1"/>
    <col min="9481" max="9481" width="5.7109375" customWidth="1"/>
    <col min="9482" max="9482" width="18.85546875" customWidth="1"/>
    <col min="9485" max="9485" width="18.42578125" customWidth="1"/>
    <col min="9486" max="9486" width="17.42578125" customWidth="1"/>
    <col min="9487" max="9487" width="17.85546875" customWidth="1"/>
    <col min="9488" max="9488" width="4.28515625" customWidth="1"/>
    <col min="9730" max="9730" width="1.5703125" customWidth="1"/>
    <col min="9731" max="9731" width="30.5703125" customWidth="1"/>
    <col min="9732" max="9732" width="23" customWidth="1"/>
    <col min="9733" max="9733" width="21.5703125" customWidth="1"/>
    <col min="9734" max="9734" width="31.28515625" customWidth="1"/>
    <col min="9735" max="9735" width="24.7109375" customWidth="1"/>
    <col min="9736" max="9736" width="17.85546875" customWidth="1"/>
    <col min="9737" max="9737" width="5.7109375" customWidth="1"/>
    <col min="9738" max="9738" width="18.85546875" customWidth="1"/>
    <col min="9741" max="9741" width="18.42578125" customWidth="1"/>
    <col min="9742" max="9742" width="17.42578125" customWidth="1"/>
    <col min="9743" max="9743" width="17.85546875" customWidth="1"/>
    <col min="9744" max="9744" width="4.28515625" customWidth="1"/>
    <col min="9986" max="9986" width="1.5703125" customWidth="1"/>
    <col min="9987" max="9987" width="30.5703125" customWidth="1"/>
    <col min="9988" max="9988" width="23" customWidth="1"/>
    <col min="9989" max="9989" width="21.5703125" customWidth="1"/>
    <col min="9990" max="9990" width="31.28515625" customWidth="1"/>
    <col min="9991" max="9991" width="24.7109375" customWidth="1"/>
    <col min="9992" max="9992" width="17.85546875" customWidth="1"/>
    <col min="9993" max="9993" width="5.7109375" customWidth="1"/>
    <col min="9994" max="9994" width="18.85546875" customWidth="1"/>
    <col min="9997" max="9997" width="18.42578125" customWidth="1"/>
    <col min="9998" max="9998" width="17.42578125" customWidth="1"/>
    <col min="9999" max="9999" width="17.85546875" customWidth="1"/>
    <col min="10000" max="10000" width="4.28515625" customWidth="1"/>
    <col min="10242" max="10242" width="1.5703125" customWidth="1"/>
    <col min="10243" max="10243" width="30.5703125" customWidth="1"/>
    <col min="10244" max="10244" width="23" customWidth="1"/>
    <col min="10245" max="10245" width="21.5703125" customWidth="1"/>
    <col min="10246" max="10246" width="31.28515625" customWidth="1"/>
    <col min="10247" max="10247" width="24.7109375" customWidth="1"/>
    <col min="10248" max="10248" width="17.85546875" customWidth="1"/>
    <col min="10249" max="10249" width="5.7109375" customWidth="1"/>
    <col min="10250" max="10250" width="18.85546875" customWidth="1"/>
    <col min="10253" max="10253" width="18.42578125" customWidth="1"/>
    <col min="10254" max="10254" width="17.42578125" customWidth="1"/>
    <col min="10255" max="10255" width="17.85546875" customWidth="1"/>
    <col min="10256" max="10256" width="4.28515625" customWidth="1"/>
    <col min="10498" max="10498" width="1.5703125" customWidth="1"/>
    <col min="10499" max="10499" width="30.5703125" customWidth="1"/>
    <col min="10500" max="10500" width="23" customWidth="1"/>
    <col min="10501" max="10501" width="21.5703125" customWidth="1"/>
    <col min="10502" max="10502" width="31.28515625" customWidth="1"/>
    <col min="10503" max="10503" width="24.7109375" customWidth="1"/>
    <col min="10504" max="10504" width="17.85546875" customWidth="1"/>
    <col min="10505" max="10505" width="5.7109375" customWidth="1"/>
    <col min="10506" max="10506" width="18.85546875" customWidth="1"/>
    <col min="10509" max="10509" width="18.42578125" customWidth="1"/>
    <col min="10510" max="10510" width="17.42578125" customWidth="1"/>
    <col min="10511" max="10511" width="17.85546875" customWidth="1"/>
    <col min="10512" max="10512" width="4.28515625" customWidth="1"/>
    <col min="10754" max="10754" width="1.5703125" customWidth="1"/>
    <col min="10755" max="10755" width="30.5703125" customWidth="1"/>
    <col min="10756" max="10756" width="23" customWidth="1"/>
    <col min="10757" max="10757" width="21.5703125" customWidth="1"/>
    <col min="10758" max="10758" width="31.28515625" customWidth="1"/>
    <col min="10759" max="10759" width="24.7109375" customWidth="1"/>
    <col min="10760" max="10760" width="17.85546875" customWidth="1"/>
    <col min="10761" max="10761" width="5.7109375" customWidth="1"/>
    <col min="10762" max="10762" width="18.85546875" customWidth="1"/>
    <col min="10765" max="10765" width="18.42578125" customWidth="1"/>
    <col min="10766" max="10766" width="17.42578125" customWidth="1"/>
    <col min="10767" max="10767" width="17.85546875" customWidth="1"/>
    <col min="10768" max="10768" width="4.28515625" customWidth="1"/>
    <col min="11010" max="11010" width="1.5703125" customWidth="1"/>
    <col min="11011" max="11011" width="30.5703125" customWidth="1"/>
    <col min="11012" max="11012" width="23" customWidth="1"/>
    <col min="11013" max="11013" width="21.5703125" customWidth="1"/>
    <col min="11014" max="11014" width="31.28515625" customWidth="1"/>
    <col min="11015" max="11015" width="24.7109375" customWidth="1"/>
    <col min="11016" max="11016" width="17.85546875" customWidth="1"/>
    <col min="11017" max="11017" width="5.7109375" customWidth="1"/>
    <col min="11018" max="11018" width="18.85546875" customWidth="1"/>
    <col min="11021" max="11021" width="18.42578125" customWidth="1"/>
    <col min="11022" max="11022" width="17.42578125" customWidth="1"/>
    <col min="11023" max="11023" width="17.85546875" customWidth="1"/>
    <col min="11024" max="11024" width="4.28515625" customWidth="1"/>
    <col min="11266" max="11266" width="1.5703125" customWidth="1"/>
    <col min="11267" max="11267" width="30.5703125" customWidth="1"/>
    <col min="11268" max="11268" width="23" customWidth="1"/>
    <col min="11269" max="11269" width="21.5703125" customWidth="1"/>
    <col min="11270" max="11270" width="31.28515625" customWidth="1"/>
    <col min="11271" max="11271" width="24.7109375" customWidth="1"/>
    <col min="11272" max="11272" width="17.85546875" customWidth="1"/>
    <col min="11273" max="11273" width="5.7109375" customWidth="1"/>
    <col min="11274" max="11274" width="18.85546875" customWidth="1"/>
    <col min="11277" max="11277" width="18.42578125" customWidth="1"/>
    <col min="11278" max="11278" width="17.42578125" customWidth="1"/>
    <col min="11279" max="11279" width="17.85546875" customWidth="1"/>
    <col min="11280" max="11280" width="4.28515625" customWidth="1"/>
    <col min="11522" max="11522" width="1.5703125" customWidth="1"/>
    <col min="11523" max="11523" width="30.5703125" customWidth="1"/>
    <col min="11524" max="11524" width="23" customWidth="1"/>
    <col min="11525" max="11525" width="21.5703125" customWidth="1"/>
    <col min="11526" max="11526" width="31.28515625" customWidth="1"/>
    <col min="11527" max="11527" width="24.7109375" customWidth="1"/>
    <col min="11528" max="11528" width="17.85546875" customWidth="1"/>
    <col min="11529" max="11529" width="5.7109375" customWidth="1"/>
    <col min="11530" max="11530" width="18.85546875" customWidth="1"/>
    <col min="11533" max="11533" width="18.42578125" customWidth="1"/>
    <col min="11534" max="11534" width="17.42578125" customWidth="1"/>
    <col min="11535" max="11535" width="17.85546875" customWidth="1"/>
    <col min="11536" max="11536" width="4.28515625" customWidth="1"/>
    <col min="11778" max="11778" width="1.5703125" customWidth="1"/>
    <col min="11779" max="11779" width="30.5703125" customWidth="1"/>
    <col min="11780" max="11780" width="23" customWidth="1"/>
    <col min="11781" max="11781" width="21.5703125" customWidth="1"/>
    <col min="11782" max="11782" width="31.28515625" customWidth="1"/>
    <col min="11783" max="11783" width="24.7109375" customWidth="1"/>
    <col min="11784" max="11784" width="17.85546875" customWidth="1"/>
    <col min="11785" max="11785" width="5.7109375" customWidth="1"/>
    <col min="11786" max="11786" width="18.85546875" customWidth="1"/>
    <col min="11789" max="11789" width="18.42578125" customWidth="1"/>
    <col min="11790" max="11790" width="17.42578125" customWidth="1"/>
    <col min="11791" max="11791" width="17.85546875" customWidth="1"/>
    <col min="11792" max="11792" width="4.28515625" customWidth="1"/>
    <col min="12034" max="12034" width="1.5703125" customWidth="1"/>
    <col min="12035" max="12035" width="30.5703125" customWidth="1"/>
    <col min="12036" max="12036" width="23" customWidth="1"/>
    <col min="12037" max="12037" width="21.5703125" customWidth="1"/>
    <col min="12038" max="12038" width="31.28515625" customWidth="1"/>
    <col min="12039" max="12039" width="24.7109375" customWidth="1"/>
    <col min="12040" max="12040" width="17.85546875" customWidth="1"/>
    <col min="12041" max="12041" width="5.7109375" customWidth="1"/>
    <col min="12042" max="12042" width="18.85546875" customWidth="1"/>
    <col min="12045" max="12045" width="18.42578125" customWidth="1"/>
    <col min="12046" max="12046" width="17.42578125" customWidth="1"/>
    <col min="12047" max="12047" width="17.85546875" customWidth="1"/>
    <col min="12048" max="12048" width="4.28515625" customWidth="1"/>
    <col min="12290" max="12290" width="1.5703125" customWidth="1"/>
    <col min="12291" max="12291" width="30.5703125" customWidth="1"/>
    <col min="12292" max="12292" width="23" customWidth="1"/>
    <col min="12293" max="12293" width="21.5703125" customWidth="1"/>
    <col min="12294" max="12294" width="31.28515625" customWidth="1"/>
    <col min="12295" max="12295" width="24.7109375" customWidth="1"/>
    <col min="12296" max="12296" width="17.85546875" customWidth="1"/>
    <col min="12297" max="12297" width="5.7109375" customWidth="1"/>
    <col min="12298" max="12298" width="18.85546875" customWidth="1"/>
    <col min="12301" max="12301" width="18.42578125" customWidth="1"/>
    <col min="12302" max="12302" width="17.42578125" customWidth="1"/>
    <col min="12303" max="12303" width="17.85546875" customWidth="1"/>
    <col min="12304" max="12304" width="4.28515625" customWidth="1"/>
    <col min="12546" max="12546" width="1.5703125" customWidth="1"/>
    <col min="12547" max="12547" width="30.5703125" customWidth="1"/>
    <col min="12548" max="12548" width="23" customWidth="1"/>
    <col min="12549" max="12549" width="21.5703125" customWidth="1"/>
    <col min="12550" max="12550" width="31.28515625" customWidth="1"/>
    <col min="12551" max="12551" width="24.7109375" customWidth="1"/>
    <col min="12552" max="12552" width="17.85546875" customWidth="1"/>
    <col min="12553" max="12553" width="5.7109375" customWidth="1"/>
    <col min="12554" max="12554" width="18.85546875" customWidth="1"/>
    <col min="12557" max="12557" width="18.42578125" customWidth="1"/>
    <col min="12558" max="12558" width="17.42578125" customWidth="1"/>
    <col min="12559" max="12559" width="17.85546875" customWidth="1"/>
    <col min="12560" max="12560" width="4.28515625" customWidth="1"/>
    <col min="12802" max="12802" width="1.5703125" customWidth="1"/>
    <col min="12803" max="12803" width="30.5703125" customWidth="1"/>
    <col min="12804" max="12804" width="23" customWidth="1"/>
    <col min="12805" max="12805" width="21.5703125" customWidth="1"/>
    <col min="12806" max="12806" width="31.28515625" customWidth="1"/>
    <col min="12807" max="12807" width="24.7109375" customWidth="1"/>
    <col min="12808" max="12808" width="17.85546875" customWidth="1"/>
    <col min="12809" max="12809" width="5.7109375" customWidth="1"/>
    <col min="12810" max="12810" width="18.85546875" customWidth="1"/>
    <col min="12813" max="12813" width="18.42578125" customWidth="1"/>
    <col min="12814" max="12814" width="17.42578125" customWidth="1"/>
    <col min="12815" max="12815" width="17.85546875" customWidth="1"/>
    <col min="12816" max="12816" width="4.28515625" customWidth="1"/>
    <col min="13058" max="13058" width="1.5703125" customWidth="1"/>
    <col min="13059" max="13059" width="30.5703125" customWidth="1"/>
    <col min="13060" max="13060" width="23" customWidth="1"/>
    <col min="13061" max="13061" width="21.5703125" customWidth="1"/>
    <col min="13062" max="13062" width="31.28515625" customWidth="1"/>
    <col min="13063" max="13063" width="24.7109375" customWidth="1"/>
    <col min="13064" max="13064" width="17.85546875" customWidth="1"/>
    <col min="13065" max="13065" width="5.7109375" customWidth="1"/>
    <col min="13066" max="13066" width="18.85546875" customWidth="1"/>
    <col min="13069" max="13069" width="18.42578125" customWidth="1"/>
    <col min="13070" max="13070" width="17.42578125" customWidth="1"/>
    <col min="13071" max="13071" width="17.85546875" customWidth="1"/>
    <col min="13072" max="13072" width="4.28515625" customWidth="1"/>
    <col min="13314" max="13314" width="1.5703125" customWidth="1"/>
    <col min="13315" max="13315" width="30.5703125" customWidth="1"/>
    <col min="13316" max="13316" width="23" customWidth="1"/>
    <col min="13317" max="13317" width="21.5703125" customWidth="1"/>
    <col min="13318" max="13318" width="31.28515625" customWidth="1"/>
    <col min="13319" max="13319" width="24.7109375" customWidth="1"/>
    <col min="13320" max="13320" width="17.85546875" customWidth="1"/>
    <col min="13321" max="13321" width="5.7109375" customWidth="1"/>
    <col min="13322" max="13322" width="18.85546875" customWidth="1"/>
    <col min="13325" max="13325" width="18.42578125" customWidth="1"/>
    <col min="13326" max="13326" width="17.42578125" customWidth="1"/>
    <col min="13327" max="13327" width="17.85546875" customWidth="1"/>
    <col min="13328" max="13328" width="4.28515625" customWidth="1"/>
    <col min="13570" max="13570" width="1.5703125" customWidth="1"/>
    <col min="13571" max="13571" width="30.5703125" customWidth="1"/>
    <col min="13572" max="13572" width="23" customWidth="1"/>
    <col min="13573" max="13573" width="21.5703125" customWidth="1"/>
    <col min="13574" max="13574" width="31.28515625" customWidth="1"/>
    <col min="13575" max="13575" width="24.7109375" customWidth="1"/>
    <col min="13576" max="13576" width="17.85546875" customWidth="1"/>
    <col min="13577" max="13577" width="5.7109375" customWidth="1"/>
    <col min="13578" max="13578" width="18.85546875" customWidth="1"/>
    <col min="13581" max="13581" width="18.42578125" customWidth="1"/>
    <col min="13582" max="13582" width="17.42578125" customWidth="1"/>
    <col min="13583" max="13583" width="17.85546875" customWidth="1"/>
    <col min="13584" max="13584" width="4.28515625" customWidth="1"/>
    <col min="13826" max="13826" width="1.5703125" customWidth="1"/>
    <col min="13827" max="13827" width="30.5703125" customWidth="1"/>
    <col min="13828" max="13828" width="23" customWidth="1"/>
    <col min="13829" max="13829" width="21.5703125" customWidth="1"/>
    <col min="13830" max="13830" width="31.28515625" customWidth="1"/>
    <col min="13831" max="13831" width="24.7109375" customWidth="1"/>
    <col min="13832" max="13832" width="17.85546875" customWidth="1"/>
    <col min="13833" max="13833" width="5.7109375" customWidth="1"/>
    <col min="13834" max="13834" width="18.85546875" customWidth="1"/>
    <col min="13837" max="13837" width="18.42578125" customWidth="1"/>
    <col min="13838" max="13838" width="17.42578125" customWidth="1"/>
    <col min="13839" max="13839" width="17.85546875" customWidth="1"/>
    <col min="13840" max="13840" width="4.28515625" customWidth="1"/>
    <col min="14082" max="14082" width="1.5703125" customWidth="1"/>
    <col min="14083" max="14083" width="30.5703125" customWidth="1"/>
    <col min="14084" max="14084" width="23" customWidth="1"/>
    <col min="14085" max="14085" width="21.5703125" customWidth="1"/>
    <col min="14086" max="14086" width="31.28515625" customWidth="1"/>
    <col min="14087" max="14087" width="24.7109375" customWidth="1"/>
    <col min="14088" max="14088" width="17.85546875" customWidth="1"/>
    <col min="14089" max="14089" width="5.7109375" customWidth="1"/>
    <col min="14090" max="14090" width="18.85546875" customWidth="1"/>
    <col min="14093" max="14093" width="18.42578125" customWidth="1"/>
    <col min="14094" max="14094" width="17.42578125" customWidth="1"/>
    <col min="14095" max="14095" width="17.85546875" customWidth="1"/>
    <col min="14096" max="14096" width="4.28515625" customWidth="1"/>
    <col min="14338" max="14338" width="1.5703125" customWidth="1"/>
    <col min="14339" max="14339" width="30.5703125" customWidth="1"/>
    <col min="14340" max="14340" width="23" customWidth="1"/>
    <col min="14341" max="14341" width="21.5703125" customWidth="1"/>
    <col min="14342" max="14342" width="31.28515625" customWidth="1"/>
    <col min="14343" max="14343" width="24.7109375" customWidth="1"/>
    <col min="14344" max="14344" width="17.85546875" customWidth="1"/>
    <col min="14345" max="14345" width="5.7109375" customWidth="1"/>
    <col min="14346" max="14346" width="18.85546875" customWidth="1"/>
    <col min="14349" max="14349" width="18.42578125" customWidth="1"/>
    <col min="14350" max="14350" width="17.42578125" customWidth="1"/>
    <col min="14351" max="14351" width="17.85546875" customWidth="1"/>
    <col min="14352" max="14352" width="4.28515625" customWidth="1"/>
    <col min="14594" max="14594" width="1.5703125" customWidth="1"/>
    <col min="14595" max="14595" width="30.5703125" customWidth="1"/>
    <col min="14596" max="14596" width="23" customWidth="1"/>
    <col min="14597" max="14597" width="21.5703125" customWidth="1"/>
    <col min="14598" max="14598" width="31.28515625" customWidth="1"/>
    <col min="14599" max="14599" width="24.7109375" customWidth="1"/>
    <col min="14600" max="14600" width="17.85546875" customWidth="1"/>
    <col min="14601" max="14601" width="5.7109375" customWidth="1"/>
    <col min="14602" max="14602" width="18.85546875" customWidth="1"/>
    <col min="14605" max="14605" width="18.42578125" customWidth="1"/>
    <col min="14606" max="14606" width="17.42578125" customWidth="1"/>
    <col min="14607" max="14607" width="17.85546875" customWidth="1"/>
    <col min="14608" max="14608" width="4.28515625" customWidth="1"/>
    <col min="14850" max="14850" width="1.5703125" customWidth="1"/>
    <col min="14851" max="14851" width="30.5703125" customWidth="1"/>
    <col min="14852" max="14852" width="23" customWidth="1"/>
    <col min="14853" max="14853" width="21.5703125" customWidth="1"/>
    <col min="14854" max="14854" width="31.28515625" customWidth="1"/>
    <col min="14855" max="14855" width="24.7109375" customWidth="1"/>
    <col min="14856" max="14856" width="17.85546875" customWidth="1"/>
    <col min="14857" max="14857" width="5.7109375" customWidth="1"/>
    <col min="14858" max="14858" width="18.85546875" customWidth="1"/>
    <col min="14861" max="14861" width="18.42578125" customWidth="1"/>
    <col min="14862" max="14862" width="17.42578125" customWidth="1"/>
    <col min="14863" max="14863" width="17.85546875" customWidth="1"/>
    <col min="14864" max="14864" width="4.28515625" customWidth="1"/>
    <col min="15106" max="15106" width="1.5703125" customWidth="1"/>
    <col min="15107" max="15107" width="30.5703125" customWidth="1"/>
    <col min="15108" max="15108" width="23" customWidth="1"/>
    <col min="15109" max="15109" width="21.5703125" customWidth="1"/>
    <col min="15110" max="15110" width="31.28515625" customWidth="1"/>
    <col min="15111" max="15111" width="24.7109375" customWidth="1"/>
    <col min="15112" max="15112" width="17.85546875" customWidth="1"/>
    <col min="15113" max="15113" width="5.7109375" customWidth="1"/>
    <col min="15114" max="15114" width="18.85546875" customWidth="1"/>
    <col min="15117" max="15117" width="18.42578125" customWidth="1"/>
    <col min="15118" max="15118" width="17.42578125" customWidth="1"/>
    <col min="15119" max="15119" width="17.85546875" customWidth="1"/>
    <col min="15120" max="15120" width="4.28515625" customWidth="1"/>
    <col min="15362" max="15362" width="1.5703125" customWidth="1"/>
    <col min="15363" max="15363" width="30.5703125" customWidth="1"/>
    <col min="15364" max="15364" width="23" customWidth="1"/>
    <col min="15365" max="15365" width="21.5703125" customWidth="1"/>
    <col min="15366" max="15366" width="31.28515625" customWidth="1"/>
    <col min="15367" max="15367" width="24.7109375" customWidth="1"/>
    <col min="15368" max="15368" width="17.85546875" customWidth="1"/>
    <col min="15369" max="15369" width="5.7109375" customWidth="1"/>
    <col min="15370" max="15370" width="18.85546875" customWidth="1"/>
    <col min="15373" max="15373" width="18.42578125" customWidth="1"/>
    <col min="15374" max="15374" width="17.42578125" customWidth="1"/>
    <col min="15375" max="15375" width="17.85546875" customWidth="1"/>
    <col min="15376" max="15376" width="4.28515625" customWidth="1"/>
    <col min="15618" max="15618" width="1.5703125" customWidth="1"/>
    <col min="15619" max="15619" width="30.5703125" customWidth="1"/>
    <col min="15620" max="15620" width="23" customWidth="1"/>
    <col min="15621" max="15621" width="21.5703125" customWidth="1"/>
    <col min="15622" max="15622" width="31.28515625" customWidth="1"/>
    <col min="15623" max="15623" width="24.7109375" customWidth="1"/>
    <col min="15624" max="15624" width="17.85546875" customWidth="1"/>
    <col min="15625" max="15625" width="5.7109375" customWidth="1"/>
    <col min="15626" max="15626" width="18.85546875" customWidth="1"/>
    <col min="15629" max="15629" width="18.42578125" customWidth="1"/>
    <col min="15630" max="15630" width="17.42578125" customWidth="1"/>
    <col min="15631" max="15631" width="17.85546875" customWidth="1"/>
    <col min="15632" max="15632" width="4.28515625" customWidth="1"/>
    <col min="15874" max="15874" width="1.5703125" customWidth="1"/>
    <col min="15875" max="15875" width="30.5703125" customWidth="1"/>
    <col min="15876" max="15876" width="23" customWidth="1"/>
    <col min="15877" max="15877" width="21.5703125" customWidth="1"/>
    <col min="15878" max="15878" width="31.28515625" customWidth="1"/>
    <col min="15879" max="15879" width="24.7109375" customWidth="1"/>
    <col min="15880" max="15880" width="17.85546875" customWidth="1"/>
    <col min="15881" max="15881" width="5.7109375" customWidth="1"/>
    <col min="15882" max="15882" width="18.85546875" customWidth="1"/>
    <col min="15885" max="15885" width="18.42578125" customWidth="1"/>
    <col min="15886" max="15886" width="17.42578125" customWidth="1"/>
    <col min="15887" max="15887" width="17.85546875" customWidth="1"/>
    <col min="15888" max="15888" width="4.28515625" customWidth="1"/>
    <col min="16130" max="16130" width="1.5703125" customWidth="1"/>
    <col min="16131" max="16131" width="30.5703125" customWidth="1"/>
    <col min="16132" max="16132" width="23" customWidth="1"/>
    <col min="16133" max="16133" width="21.5703125" customWidth="1"/>
    <col min="16134" max="16134" width="31.28515625" customWidth="1"/>
    <col min="16135" max="16135" width="24.7109375" customWidth="1"/>
    <col min="16136" max="16136" width="17.85546875" customWidth="1"/>
    <col min="16137" max="16137" width="5.7109375" customWidth="1"/>
    <col min="16138" max="16138" width="18.85546875" customWidth="1"/>
    <col min="16141" max="16141" width="18.42578125" customWidth="1"/>
    <col min="16142" max="16142" width="17.42578125" customWidth="1"/>
    <col min="16143" max="16143" width="17.85546875" customWidth="1"/>
    <col min="16144" max="16144" width="4.28515625" customWidth="1"/>
  </cols>
  <sheetData>
    <row r="1" spans="1:15" ht="18" x14ac:dyDescent="0.2">
      <c r="B1" s="1288" t="s">
        <v>251</v>
      </c>
      <c r="C1" s="1288"/>
      <c r="D1" s="1288"/>
      <c r="E1" s="1288"/>
      <c r="F1" s="1288"/>
      <c r="G1" s="1288"/>
      <c r="H1" s="1288"/>
      <c r="I1" s="1288"/>
      <c r="J1" s="2"/>
      <c r="K1" s="2"/>
      <c r="L1" s="2"/>
      <c r="M1" s="2"/>
      <c r="N1" s="2"/>
      <c r="O1" s="2"/>
    </row>
    <row r="2" spans="1:15" ht="18" x14ac:dyDescent="0.2">
      <c r="B2" s="1294" t="s">
        <v>86</v>
      </c>
      <c r="C2" s="1294"/>
      <c r="D2" s="1294"/>
      <c r="E2" s="1294"/>
      <c r="F2" s="1294"/>
      <c r="G2" s="1294"/>
      <c r="H2" s="1294"/>
      <c r="I2" s="1294"/>
      <c r="J2" s="2"/>
      <c r="K2" s="2"/>
      <c r="L2" s="2"/>
      <c r="M2" s="2"/>
      <c r="N2" s="2"/>
      <c r="O2" s="2"/>
    </row>
    <row r="3" spans="1:15" ht="18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spans="1:15" ht="23.25" x14ac:dyDescent="0.2">
      <c r="A5" s="3"/>
      <c r="B5" s="290" t="s">
        <v>87</v>
      </c>
      <c r="C5" s="290"/>
      <c r="D5" s="545"/>
      <c r="E5" s="7"/>
      <c r="F5" s="7"/>
      <c r="G5" s="7"/>
      <c r="H5" s="7"/>
      <c r="I5" s="164"/>
      <c r="J5" s="164"/>
      <c r="K5" s="164"/>
      <c r="L5" s="164"/>
      <c r="M5" s="165"/>
      <c r="N5" s="165"/>
      <c r="O5" s="165"/>
    </row>
    <row r="6" spans="1:15" ht="23.25" x14ac:dyDescent="0.2">
      <c r="A6" s="8"/>
      <c r="B6" s="7"/>
      <c r="C6" s="7"/>
      <c r="D6" s="7"/>
      <c r="E6" s="7"/>
      <c r="F6" s="7"/>
      <c r="G6" s="7"/>
      <c r="H6" s="7"/>
      <c r="I6" s="165"/>
      <c r="J6" s="165"/>
      <c r="K6" s="165"/>
      <c r="L6" s="165"/>
      <c r="M6" s="165"/>
      <c r="N6" s="165"/>
      <c r="O6" s="165"/>
    </row>
    <row r="7" spans="1:15" ht="23.25" x14ac:dyDescent="0.2">
      <c r="A7" s="8"/>
      <c r="B7" s="291" t="s">
        <v>88</v>
      </c>
      <c r="C7" s="7"/>
      <c r="D7" s="7"/>
      <c r="E7" s="7"/>
      <c r="F7" s="7"/>
      <c r="G7" s="7"/>
      <c r="H7" s="7"/>
      <c r="I7" s="165"/>
      <c r="J7" s="165"/>
      <c r="K7" s="165"/>
      <c r="L7" s="165"/>
      <c r="M7" s="165"/>
      <c r="N7" s="165"/>
      <c r="O7" s="165"/>
    </row>
    <row r="9" spans="1:15" ht="13.5" thickBot="1" x14ac:dyDescent="0.25"/>
    <row r="10" spans="1:15" s="691" customFormat="1" ht="42" customHeight="1" thickBot="1" x14ac:dyDescent="0.25">
      <c r="B10" s="692" t="s">
        <v>83</v>
      </c>
      <c r="C10" s="693" t="s">
        <v>84</v>
      </c>
      <c r="D10" s="694" t="s">
        <v>486</v>
      </c>
      <c r="E10" s="695" t="s">
        <v>487</v>
      </c>
      <c r="F10" s="833" t="s">
        <v>488</v>
      </c>
      <c r="G10" s="694" t="s">
        <v>489</v>
      </c>
      <c r="H10" s="696" t="s">
        <v>490</v>
      </c>
      <c r="I10" s="693" t="s">
        <v>491</v>
      </c>
    </row>
    <row r="11" spans="1:15" s="541" customFormat="1" ht="31.5" customHeight="1" x14ac:dyDescent="0.2">
      <c r="B11" s="889" t="s">
        <v>374</v>
      </c>
      <c r="C11" s="904" t="s">
        <v>375</v>
      </c>
      <c r="D11" s="903">
        <v>112000</v>
      </c>
      <c r="E11" s="890">
        <v>112000</v>
      </c>
      <c r="F11" s="891">
        <v>105200</v>
      </c>
      <c r="G11" s="892">
        <v>112000</v>
      </c>
      <c r="H11" s="890">
        <v>112000</v>
      </c>
      <c r="I11" s="890">
        <v>112000</v>
      </c>
    </row>
    <row r="12" spans="1:15" s="541" customFormat="1" ht="31.5" customHeight="1" x14ac:dyDescent="0.2">
      <c r="B12" s="834" t="s">
        <v>455</v>
      </c>
      <c r="C12" s="902">
        <v>47313</v>
      </c>
      <c r="D12" s="896">
        <v>25000</v>
      </c>
      <c r="E12" s="879">
        <v>25000</v>
      </c>
      <c r="F12" s="893">
        <v>14670</v>
      </c>
      <c r="G12" s="894">
        <v>25000</v>
      </c>
      <c r="H12" s="879">
        <v>25000</v>
      </c>
      <c r="I12" s="879">
        <v>14655</v>
      </c>
    </row>
    <row r="13" spans="1:15" s="541" customFormat="1" ht="31.5" customHeight="1" x14ac:dyDescent="0.2">
      <c r="B13" s="834" t="s">
        <v>517</v>
      </c>
      <c r="C13" s="905"/>
      <c r="D13" s="896"/>
      <c r="E13" s="879">
        <v>25000</v>
      </c>
      <c r="F13" s="893">
        <v>8634</v>
      </c>
      <c r="G13" s="894"/>
      <c r="H13" s="879">
        <v>25000</v>
      </c>
      <c r="I13" s="879">
        <v>8634</v>
      </c>
    </row>
    <row r="14" spans="1:15" s="541" customFormat="1" ht="31.5" customHeight="1" thickBot="1" x14ac:dyDescent="0.25">
      <c r="B14" s="970" t="s">
        <v>518</v>
      </c>
      <c r="C14" s="1014" t="s">
        <v>519</v>
      </c>
      <c r="D14" s="896"/>
      <c r="E14" s="972">
        <v>162658</v>
      </c>
      <c r="F14" s="893">
        <v>0</v>
      </c>
      <c r="G14" s="894"/>
      <c r="H14" s="972">
        <v>162658</v>
      </c>
      <c r="I14" s="972">
        <v>162658.01999999999</v>
      </c>
    </row>
    <row r="15" spans="1:15" s="541" customFormat="1" ht="31.5" customHeight="1" x14ac:dyDescent="0.2">
      <c r="B15" s="834" t="s">
        <v>459</v>
      </c>
      <c r="C15" s="905">
        <v>4736013</v>
      </c>
      <c r="D15" s="896">
        <v>314100</v>
      </c>
      <c r="E15" s="879">
        <v>260000</v>
      </c>
      <c r="F15" s="893">
        <v>435834.25</v>
      </c>
      <c r="G15" s="894">
        <v>242650</v>
      </c>
      <c r="H15" s="879">
        <v>170000</v>
      </c>
      <c r="I15" s="879">
        <v>458659</v>
      </c>
    </row>
    <row r="16" spans="1:15" s="541" customFormat="1" ht="31.5" customHeight="1" x14ac:dyDescent="0.2">
      <c r="B16" s="834" t="s">
        <v>466</v>
      </c>
      <c r="C16" s="905" t="s">
        <v>475</v>
      </c>
      <c r="D16" s="896"/>
      <c r="E16" s="879"/>
      <c r="F16" s="893"/>
      <c r="G16" s="894"/>
      <c r="H16" s="879"/>
      <c r="I16" s="879"/>
    </row>
    <row r="17" spans="2:9" s="541" customFormat="1" ht="31.5" customHeight="1" x14ac:dyDescent="0.2">
      <c r="B17" s="834" t="s">
        <v>460</v>
      </c>
      <c r="C17" s="905">
        <v>4734054</v>
      </c>
      <c r="D17" s="896">
        <v>170914</v>
      </c>
      <c r="E17" s="879">
        <v>0</v>
      </c>
      <c r="F17" s="893">
        <v>0</v>
      </c>
      <c r="G17" s="894">
        <v>17100</v>
      </c>
      <c r="H17" s="879">
        <v>25000</v>
      </c>
      <c r="I17" s="879">
        <v>24940.93</v>
      </c>
    </row>
    <row r="18" spans="2:9" s="541" customFormat="1" ht="31.5" customHeight="1" x14ac:dyDescent="0.2">
      <c r="B18" s="834" t="s">
        <v>467</v>
      </c>
      <c r="C18" s="905">
        <v>4734031</v>
      </c>
      <c r="D18" s="896">
        <v>358580</v>
      </c>
      <c r="E18" s="879">
        <v>358580</v>
      </c>
      <c r="F18" s="893">
        <v>358577.52</v>
      </c>
      <c r="G18" s="894">
        <v>358580</v>
      </c>
      <c r="H18" s="879">
        <v>358580</v>
      </c>
      <c r="I18" s="879">
        <v>358577.52</v>
      </c>
    </row>
    <row r="19" spans="2:9" s="541" customFormat="1" ht="31.5" customHeight="1" x14ac:dyDescent="0.2">
      <c r="B19" s="834" t="s">
        <v>468</v>
      </c>
      <c r="C19" s="905" t="s">
        <v>474</v>
      </c>
      <c r="D19" s="896">
        <v>2304000</v>
      </c>
      <c r="E19" s="879">
        <v>2304000</v>
      </c>
      <c r="F19" s="893">
        <v>2304000</v>
      </c>
      <c r="G19" s="895">
        <v>0</v>
      </c>
      <c r="H19" s="896">
        <v>0</v>
      </c>
      <c r="I19" s="879">
        <v>0</v>
      </c>
    </row>
    <row r="20" spans="2:9" s="541" customFormat="1" ht="31.5" customHeight="1" x14ac:dyDescent="0.2">
      <c r="B20" s="834" t="s">
        <v>469</v>
      </c>
      <c r="C20" s="905">
        <v>47314</v>
      </c>
      <c r="D20" s="896">
        <v>4000</v>
      </c>
      <c r="E20" s="879">
        <v>4000</v>
      </c>
      <c r="F20" s="893">
        <v>1660</v>
      </c>
      <c r="G20" s="895">
        <v>4000</v>
      </c>
      <c r="H20" s="896">
        <v>4000</v>
      </c>
      <c r="I20" s="879">
        <v>1660</v>
      </c>
    </row>
    <row r="21" spans="2:9" s="541" customFormat="1" ht="31.5" customHeight="1" x14ac:dyDescent="0.2">
      <c r="B21" s="834" t="s">
        <v>458</v>
      </c>
      <c r="C21" s="905" t="s">
        <v>470</v>
      </c>
      <c r="D21" s="896">
        <v>50398</v>
      </c>
      <c r="E21" s="879">
        <v>66114</v>
      </c>
      <c r="F21" s="893">
        <v>66114.47</v>
      </c>
      <c r="G21" s="895">
        <v>78900</v>
      </c>
      <c r="H21" s="896">
        <v>42655</v>
      </c>
      <c r="I21" s="879">
        <v>42655.67</v>
      </c>
    </row>
    <row r="22" spans="2:9" s="541" customFormat="1" ht="31.5" customHeight="1" x14ac:dyDescent="0.2">
      <c r="B22" s="834" t="s">
        <v>257</v>
      </c>
      <c r="C22" s="905" t="s">
        <v>376</v>
      </c>
      <c r="D22" s="896">
        <v>175810</v>
      </c>
      <c r="E22" s="879">
        <v>400000</v>
      </c>
      <c r="F22" s="893">
        <v>535615.93999999994</v>
      </c>
      <c r="G22" s="895">
        <v>567116</v>
      </c>
      <c r="H22" s="896">
        <v>719000</v>
      </c>
      <c r="I22" s="879">
        <v>538724.59</v>
      </c>
    </row>
    <row r="23" spans="2:9" s="541" customFormat="1" ht="31.5" customHeight="1" x14ac:dyDescent="0.2">
      <c r="B23" s="970" t="s">
        <v>472</v>
      </c>
      <c r="C23" s="976" t="s">
        <v>473</v>
      </c>
      <c r="D23" s="971"/>
      <c r="E23" s="972"/>
      <c r="F23" s="973">
        <v>12100</v>
      </c>
      <c r="G23" s="974"/>
      <c r="H23" s="971"/>
      <c r="I23" s="972">
        <v>12100</v>
      </c>
    </row>
    <row r="24" spans="2:9" s="541" customFormat="1" ht="31.5" customHeight="1" thickBot="1" x14ac:dyDescent="0.25">
      <c r="B24" s="897" t="s">
        <v>454</v>
      </c>
      <c r="C24" s="906">
        <v>47314</v>
      </c>
      <c r="D24" s="901"/>
      <c r="E24" s="899"/>
      <c r="F24" s="900"/>
      <c r="G24" s="898"/>
      <c r="H24" s="901"/>
      <c r="I24" s="899"/>
    </row>
    <row r="25" spans="2:9" s="541" customFormat="1" ht="31.5" customHeight="1" thickBot="1" x14ac:dyDescent="0.25">
      <c r="B25" s="542" t="s">
        <v>125</v>
      </c>
      <c r="C25" s="543" t="s">
        <v>377</v>
      </c>
      <c r="D25" s="884">
        <v>500000</v>
      </c>
      <c r="E25" s="544">
        <v>492887.16</v>
      </c>
      <c r="F25" s="888">
        <v>440644.06</v>
      </c>
      <c r="G25" s="884">
        <v>400000</v>
      </c>
      <c r="H25" s="544">
        <v>350644.73</v>
      </c>
      <c r="I25" s="604">
        <v>423949.94</v>
      </c>
    </row>
    <row r="26" spans="2:9" ht="18.75" thickBot="1" x14ac:dyDescent="0.25">
      <c r="B26" s="832" t="s">
        <v>41</v>
      </c>
      <c r="C26" s="697"/>
      <c r="D26" s="885">
        <v>4014802</v>
      </c>
      <c r="E26" s="887">
        <v>4210239.16</v>
      </c>
      <c r="F26" s="886">
        <v>4283050.24</v>
      </c>
      <c r="G26" s="885">
        <v>1805346</v>
      </c>
      <c r="H26" s="887">
        <v>1994537.73</v>
      </c>
      <c r="I26" s="886">
        <v>2159214.67</v>
      </c>
    </row>
    <row r="27" spans="2:9" ht="18" x14ac:dyDescent="0.2">
      <c r="B27" s="166"/>
      <c r="C27" s="166"/>
      <c r="D27" s="166"/>
      <c r="E27" s="163" t="s">
        <v>199</v>
      </c>
      <c r="F27" s="163"/>
      <c r="G27" s="163"/>
      <c r="H27" s="10"/>
    </row>
    <row r="28" spans="2:9" ht="18" x14ac:dyDescent="0.2">
      <c r="B28" s="4"/>
      <c r="C28" s="4"/>
      <c r="D28" s="4"/>
      <c r="E28" s="5"/>
      <c r="F28" s="5"/>
      <c r="G28" s="5"/>
      <c r="H28" s="6"/>
    </row>
    <row r="29" spans="2:9" ht="12.75" customHeight="1" x14ac:dyDescent="0.2">
      <c r="B29" s="1293" t="s">
        <v>85</v>
      </c>
      <c r="C29" s="1293"/>
      <c r="D29" s="1293"/>
      <c r="E29" s="1293"/>
      <c r="F29" s="1293"/>
      <c r="G29" s="1293"/>
      <c r="H29" s="1293"/>
    </row>
  </sheetData>
  <mergeCells count="3">
    <mergeCell ref="B29:H29"/>
    <mergeCell ref="B1:I1"/>
    <mergeCell ref="B2:I2"/>
  </mergeCells>
  <printOptions horizontalCentered="1"/>
  <pageMargins left="0.19685039370078741" right="0.39370078740157483" top="0.98425196850393704" bottom="0.59055118110236227" header="0.51181102362204722" footer="0.27559055118110237"/>
  <pageSetup paperSize="9" scale="63" orientation="landscape" r:id="rId1"/>
  <headerFooter alignWithMargins="0">
    <oddHeader xml:space="preserve">&amp;C&amp;"Arial,Italique"&amp;11UNIVERSITE DE TECHNOLOGIE DE TROYES 
COMPTE FINANCIER 2025&amp;"Arial,Gras"&amp;14
</oddHeader>
    <oddFooter>&amp;L&amp;"Arial,Italique"&amp;8CA UTT du 09/03/2026 - point 5.3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2">
    <pageSetUpPr fitToPage="1"/>
  </sheetPr>
  <dimension ref="A1:AS334"/>
  <sheetViews>
    <sheetView showGridLines="0" zoomScale="50" zoomScaleNormal="50" workbookViewId="0">
      <selection activeCell="T32" sqref="T32"/>
    </sheetView>
  </sheetViews>
  <sheetFormatPr baseColWidth="10" defaultColWidth="11.42578125" defaultRowHeight="20.25" x14ac:dyDescent="0.2"/>
  <cols>
    <col min="1" max="1" width="1.7109375" style="241" customWidth="1"/>
    <col min="2" max="2" width="69.42578125" style="241" customWidth="1"/>
    <col min="3" max="5" width="19.7109375" style="241" customWidth="1"/>
    <col min="6" max="6" width="20.7109375" style="241" customWidth="1"/>
    <col min="7" max="7" width="19.7109375" style="241" customWidth="1"/>
    <col min="8" max="9" width="19.7109375" style="245" customWidth="1"/>
    <col min="10" max="10" width="19.7109375" style="241" customWidth="1"/>
    <col min="11" max="11" width="19.7109375" style="248" customWidth="1"/>
    <col min="12" max="14" width="19.7109375" style="242" customWidth="1"/>
    <col min="15" max="15" width="24.42578125" style="242" customWidth="1"/>
    <col min="16" max="16" width="25.5703125" style="242" customWidth="1"/>
    <col min="17" max="17" width="18.85546875" style="242" customWidth="1"/>
    <col min="18" max="45" width="11.42578125" style="242" customWidth="1"/>
    <col min="46" max="16384" width="11.42578125" style="241"/>
  </cols>
  <sheetData>
    <row r="1" spans="1:45" s="225" customFormat="1" ht="5.25" customHeight="1" x14ac:dyDescent="0.3">
      <c r="B1" s="226"/>
      <c r="C1" s="1295"/>
      <c r="D1" s="1295"/>
      <c r="E1" s="1295"/>
      <c r="F1" s="1295"/>
      <c r="G1" s="1295"/>
      <c r="H1" s="227"/>
      <c r="I1" s="227"/>
      <c r="J1" s="228"/>
      <c r="K1" s="1296"/>
      <c r="L1" s="1296"/>
      <c r="M1" s="229"/>
      <c r="N1" s="229"/>
      <c r="O1" s="229"/>
    </row>
    <row r="2" spans="1:45" s="230" customFormat="1" ht="27" customHeight="1" thickBot="1" x14ac:dyDescent="0.35">
      <c r="B2" s="279" t="s">
        <v>253</v>
      </c>
      <c r="C2" s="231"/>
      <c r="D2" s="232"/>
      <c r="E2" s="232"/>
      <c r="F2" s="232"/>
      <c r="G2" s="233"/>
      <c r="H2" s="234" t="s">
        <v>492</v>
      </c>
      <c r="I2" s="235"/>
      <c r="J2" s="236"/>
      <c r="K2" s="237"/>
      <c r="L2" s="236"/>
      <c r="M2" s="229"/>
      <c r="N2" s="229"/>
      <c r="O2" s="229"/>
    </row>
    <row r="3" spans="1:45" s="240" customFormat="1" ht="21" thickBot="1" x14ac:dyDescent="0.25">
      <c r="A3" s="238"/>
      <c r="B3" s="563" t="s">
        <v>89</v>
      </c>
      <c r="C3" s="564" t="s">
        <v>90</v>
      </c>
      <c r="D3" s="565" t="s">
        <v>91</v>
      </c>
      <c r="E3" s="565" t="s">
        <v>92</v>
      </c>
      <c r="F3" s="565" t="s">
        <v>93</v>
      </c>
      <c r="G3" s="565" t="s">
        <v>94</v>
      </c>
      <c r="H3" s="565" t="s">
        <v>95</v>
      </c>
      <c r="I3" s="565" t="s">
        <v>96</v>
      </c>
      <c r="J3" s="565" t="s">
        <v>97</v>
      </c>
      <c r="K3" s="565" t="s">
        <v>98</v>
      </c>
      <c r="L3" s="565" t="s">
        <v>99</v>
      </c>
      <c r="M3" s="565" t="s">
        <v>100</v>
      </c>
      <c r="N3" s="566" t="s">
        <v>101</v>
      </c>
      <c r="O3" s="566" t="s">
        <v>0</v>
      </c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</row>
    <row r="4" spans="1:45" s="240" customFormat="1" x14ac:dyDescent="0.2">
      <c r="B4" s="567" t="s">
        <v>102</v>
      </c>
      <c r="C4" s="568">
        <v>9989285.6199999992</v>
      </c>
      <c r="D4" s="569">
        <v>16718499.399999999</v>
      </c>
      <c r="E4" s="569">
        <v>8947167.4499999993</v>
      </c>
      <c r="F4" s="569">
        <v>6616835.3899999987</v>
      </c>
      <c r="G4" s="569">
        <v>12764156.199999999</v>
      </c>
      <c r="H4" s="569">
        <v>10294605.619999999</v>
      </c>
      <c r="I4" s="569">
        <v>7774512.3499999996</v>
      </c>
      <c r="J4" s="569">
        <v>15623637.129999999</v>
      </c>
      <c r="K4" s="569">
        <v>12852694.59</v>
      </c>
      <c r="L4" s="569">
        <v>10895608.67</v>
      </c>
      <c r="M4" s="569">
        <v>13089368.379999999</v>
      </c>
      <c r="N4" s="569">
        <v>10648091.009999998</v>
      </c>
      <c r="O4" s="569">
        <v>658805.38999999873</v>
      </c>
    </row>
    <row r="5" spans="1:45" ht="41.25" thickBot="1" x14ac:dyDescent="0.25">
      <c r="B5" s="570" t="s">
        <v>120</v>
      </c>
      <c r="C5" s="571" t="s">
        <v>121</v>
      </c>
      <c r="D5" s="572"/>
      <c r="E5" s="572"/>
      <c r="F5" s="572"/>
      <c r="G5" s="572"/>
      <c r="H5" s="573"/>
      <c r="I5" s="573"/>
      <c r="J5" s="572"/>
      <c r="K5" s="573"/>
      <c r="L5" s="573"/>
      <c r="M5" s="574"/>
      <c r="N5" s="574"/>
      <c r="O5" s="574"/>
    </row>
    <row r="6" spans="1:45" x14ac:dyDescent="0.2">
      <c r="A6" s="243"/>
      <c r="B6" s="575" t="s">
        <v>103</v>
      </c>
      <c r="C6" s="576"/>
      <c r="D6" s="577"/>
      <c r="E6" s="577"/>
      <c r="F6" s="577"/>
      <c r="G6" s="577"/>
      <c r="H6" s="565"/>
      <c r="I6" s="565"/>
      <c r="J6" s="565"/>
      <c r="K6" s="565"/>
      <c r="L6" s="565"/>
      <c r="M6" s="565"/>
      <c r="N6" s="577"/>
      <c r="O6" s="577"/>
    </row>
    <row r="7" spans="1:45" x14ac:dyDescent="0.2">
      <c r="A7" s="243"/>
      <c r="B7" s="578" t="s">
        <v>122</v>
      </c>
      <c r="C7" s="579">
        <v>7124696.0700000003</v>
      </c>
      <c r="D7" s="579">
        <v>170280.01</v>
      </c>
      <c r="E7" s="579">
        <v>1552479.47</v>
      </c>
      <c r="F7" s="579">
        <v>9563161.3599999994</v>
      </c>
      <c r="G7" s="579">
        <v>1335360.26</v>
      </c>
      <c r="H7" s="579">
        <v>964218.5</v>
      </c>
      <c r="I7" s="579">
        <v>10595946.779999999</v>
      </c>
      <c r="J7" s="579">
        <v>267985.52</v>
      </c>
      <c r="K7" s="579">
        <v>784159.31</v>
      </c>
      <c r="L7" s="579">
        <v>5543235.9800000004</v>
      </c>
      <c r="M7" s="579">
        <v>1316120.28</v>
      </c>
      <c r="N7" s="579">
        <v>4104940.86</v>
      </c>
      <c r="O7" s="716">
        <v>43322584.400000006</v>
      </c>
      <c r="P7" s="244"/>
      <c r="AR7" s="241"/>
      <c r="AS7" s="241"/>
    </row>
    <row r="8" spans="1:45" x14ac:dyDescent="0.2">
      <c r="A8" s="243"/>
      <c r="B8" s="580" t="s">
        <v>51</v>
      </c>
      <c r="C8" s="584">
        <v>6980388</v>
      </c>
      <c r="D8" s="584">
        <v>0</v>
      </c>
      <c r="E8" s="584">
        <v>0</v>
      </c>
      <c r="F8" s="584">
        <v>6980388</v>
      </c>
      <c r="G8" s="584">
        <v>403648</v>
      </c>
      <c r="H8" s="585">
        <v>0</v>
      </c>
      <c r="I8" s="585">
        <v>9772526</v>
      </c>
      <c r="J8" s="584">
        <v>102703</v>
      </c>
      <c r="K8" s="585">
        <v>0</v>
      </c>
      <c r="L8" s="585">
        <v>4188196</v>
      </c>
      <c r="M8" s="584">
        <v>0</v>
      </c>
      <c r="N8" s="584">
        <v>90398</v>
      </c>
      <c r="O8" s="712">
        <v>28518247</v>
      </c>
      <c r="AR8" s="241"/>
      <c r="AS8" s="241"/>
    </row>
    <row r="9" spans="1:45" x14ac:dyDescent="0.2">
      <c r="A9" s="243"/>
      <c r="B9" s="580" t="s">
        <v>461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5">
        <v>0</v>
      </c>
      <c r="I9" s="585">
        <v>0</v>
      </c>
      <c r="J9" s="584">
        <v>0</v>
      </c>
      <c r="K9" s="585">
        <v>0</v>
      </c>
      <c r="L9" s="585">
        <v>0</v>
      </c>
      <c r="M9" s="584">
        <v>0</v>
      </c>
      <c r="N9" s="584">
        <v>0</v>
      </c>
      <c r="O9" s="712">
        <v>0</v>
      </c>
      <c r="AR9" s="241"/>
      <c r="AS9" s="241"/>
    </row>
    <row r="10" spans="1:45" x14ac:dyDescent="0.2">
      <c r="A10" s="243"/>
      <c r="B10" s="580" t="s">
        <v>53</v>
      </c>
      <c r="C10" s="584">
        <v>0</v>
      </c>
      <c r="D10" s="584">
        <v>0</v>
      </c>
      <c r="E10" s="584">
        <v>156638.57</v>
      </c>
      <c r="F10" s="584">
        <v>-81883.7</v>
      </c>
      <c r="G10" s="584">
        <v>0</v>
      </c>
      <c r="H10" s="585">
        <v>0</v>
      </c>
      <c r="I10" s="585">
        <v>0</v>
      </c>
      <c r="J10" s="584">
        <v>0</v>
      </c>
      <c r="K10" s="585">
        <v>3603.7</v>
      </c>
      <c r="L10" s="585">
        <v>5285.07</v>
      </c>
      <c r="M10" s="584">
        <v>3000</v>
      </c>
      <c r="N10" s="584">
        <v>0</v>
      </c>
      <c r="O10" s="712">
        <v>86643.640000000014</v>
      </c>
      <c r="AR10" s="241"/>
      <c r="AS10" s="241"/>
    </row>
    <row r="11" spans="1:45" x14ac:dyDescent="0.2">
      <c r="A11" s="243"/>
      <c r="B11" s="580" t="s">
        <v>152</v>
      </c>
      <c r="C11" s="584">
        <v>101844</v>
      </c>
      <c r="D11" s="584">
        <v>0</v>
      </c>
      <c r="E11" s="584">
        <v>0</v>
      </c>
      <c r="F11" s="584">
        <v>0</v>
      </c>
      <c r="G11" s="584">
        <v>0</v>
      </c>
      <c r="H11" s="585">
        <v>0</v>
      </c>
      <c r="I11" s="585">
        <v>71672.240000000005</v>
      </c>
      <c r="J11" s="584">
        <v>0</v>
      </c>
      <c r="K11" s="585">
        <v>0</v>
      </c>
      <c r="L11" s="585">
        <v>0</v>
      </c>
      <c r="M11" s="584">
        <v>0</v>
      </c>
      <c r="N11" s="584">
        <v>0</v>
      </c>
      <c r="O11" s="712">
        <v>173516.24</v>
      </c>
      <c r="AR11" s="241"/>
      <c r="AS11" s="241"/>
    </row>
    <row r="12" spans="1:45" x14ac:dyDescent="0.2">
      <c r="A12" s="243"/>
      <c r="B12" s="580" t="s">
        <v>55</v>
      </c>
      <c r="C12" s="584">
        <v>0</v>
      </c>
      <c r="D12" s="584">
        <v>45219.05</v>
      </c>
      <c r="E12" s="585">
        <v>586325.27</v>
      </c>
      <c r="F12" s="584">
        <v>2085263.64</v>
      </c>
      <c r="G12" s="584">
        <v>178202.22</v>
      </c>
      <c r="H12" s="584">
        <v>731815.47</v>
      </c>
      <c r="I12" s="584">
        <v>341600.24</v>
      </c>
      <c r="J12" s="584">
        <v>15000</v>
      </c>
      <c r="K12" s="584">
        <v>457313.86</v>
      </c>
      <c r="L12" s="584">
        <v>641276.9</v>
      </c>
      <c r="M12" s="584">
        <v>700815.59</v>
      </c>
      <c r="N12" s="584">
        <v>615510.37</v>
      </c>
      <c r="O12" s="712">
        <v>6398342.6100000013</v>
      </c>
      <c r="P12" s="244"/>
      <c r="AR12" s="241"/>
      <c r="AS12" s="241"/>
    </row>
    <row r="13" spans="1:45" x14ac:dyDescent="0.2">
      <c r="A13" s="243"/>
      <c r="B13" s="580" t="s">
        <v>18</v>
      </c>
      <c r="C13" s="584">
        <v>42464.07</v>
      </c>
      <c r="D13" s="584">
        <v>125060.96</v>
      </c>
      <c r="E13" s="584">
        <v>809515.63</v>
      </c>
      <c r="F13" s="584">
        <v>579393.42000000004</v>
      </c>
      <c r="G13" s="584">
        <v>753510.04</v>
      </c>
      <c r="H13" s="584">
        <v>232403.03</v>
      </c>
      <c r="I13" s="584">
        <v>410148.3</v>
      </c>
      <c r="J13" s="584">
        <v>150282.51999999999</v>
      </c>
      <c r="K13" s="584">
        <v>323241.75</v>
      </c>
      <c r="L13" s="584">
        <v>708478.01</v>
      </c>
      <c r="M13" s="584">
        <v>612304.68999999994</v>
      </c>
      <c r="N13" s="584">
        <v>3399032.49</v>
      </c>
      <c r="O13" s="713">
        <v>8145834.9100000001</v>
      </c>
      <c r="AR13" s="241"/>
      <c r="AS13" s="241"/>
    </row>
    <row r="14" spans="1:45" x14ac:dyDescent="0.2">
      <c r="A14" s="243"/>
      <c r="B14" s="578" t="s">
        <v>123</v>
      </c>
      <c r="C14" s="579">
        <v>0</v>
      </c>
      <c r="D14" s="579">
        <v>122615</v>
      </c>
      <c r="E14" s="579">
        <v>473365.42</v>
      </c>
      <c r="F14" s="579">
        <v>0</v>
      </c>
      <c r="G14" s="579">
        <v>0</v>
      </c>
      <c r="H14" s="579">
        <v>15619.76</v>
      </c>
      <c r="I14" s="579">
        <v>5500</v>
      </c>
      <c r="J14" s="579">
        <v>0</v>
      </c>
      <c r="K14" s="579">
        <v>394971</v>
      </c>
      <c r="L14" s="579">
        <v>0</v>
      </c>
      <c r="M14" s="579">
        <v>293346</v>
      </c>
      <c r="N14" s="579">
        <v>6428.9</v>
      </c>
      <c r="O14" s="579">
        <v>1311846.0799999998</v>
      </c>
    </row>
    <row r="15" spans="1:45" x14ac:dyDescent="0.2">
      <c r="A15" s="243"/>
      <c r="B15" s="580" t="s">
        <v>462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712">
        <v>0</v>
      </c>
    </row>
    <row r="16" spans="1:45" x14ac:dyDescent="0.2">
      <c r="A16" s="243"/>
      <c r="B16" s="580" t="s">
        <v>59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712">
        <v>0</v>
      </c>
    </row>
    <row r="17" spans="1:45" x14ac:dyDescent="0.2">
      <c r="A17" s="243"/>
      <c r="B17" s="580" t="s">
        <v>60</v>
      </c>
      <c r="C17" s="584">
        <v>0</v>
      </c>
      <c r="D17" s="584">
        <v>122615</v>
      </c>
      <c r="E17" s="584">
        <v>473365.42</v>
      </c>
      <c r="F17" s="584">
        <v>0</v>
      </c>
      <c r="G17" s="584">
        <v>0</v>
      </c>
      <c r="H17" s="584">
        <v>15619.76</v>
      </c>
      <c r="I17" s="584">
        <v>5500</v>
      </c>
      <c r="J17" s="584">
        <v>0</v>
      </c>
      <c r="K17" s="584">
        <v>394971</v>
      </c>
      <c r="L17" s="584">
        <v>0</v>
      </c>
      <c r="M17" s="584">
        <v>293346</v>
      </c>
      <c r="N17" s="584">
        <v>6428.9</v>
      </c>
      <c r="O17" s="712">
        <v>1311846.0799999998</v>
      </c>
      <c r="P17" s="979"/>
    </row>
    <row r="18" spans="1:45" x14ac:dyDescent="0.2">
      <c r="A18" s="243"/>
      <c r="B18" s="580" t="s">
        <v>61</v>
      </c>
      <c r="C18" s="584"/>
      <c r="D18" s="584"/>
      <c r="E18" s="584"/>
      <c r="F18" s="584"/>
      <c r="G18" s="585"/>
      <c r="H18" s="585"/>
      <c r="I18" s="585"/>
      <c r="J18" s="585"/>
      <c r="K18" s="585"/>
      <c r="L18" s="585"/>
      <c r="M18" s="585"/>
      <c r="N18" s="585"/>
      <c r="O18" s="720"/>
    </row>
    <row r="19" spans="1:45" x14ac:dyDescent="0.2">
      <c r="A19" s="243"/>
      <c r="B19" s="580" t="s">
        <v>62</v>
      </c>
      <c r="C19" s="584">
        <v>0</v>
      </c>
      <c r="D19" s="587">
        <v>0</v>
      </c>
      <c r="E19" s="587">
        <v>0</v>
      </c>
      <c r="F19" s="587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712">
        <v>0</v>
      </c>
    </row>
    <row r="20" spans="1:45" x14ac:dyDescent="0.2">
      <c r="A20" s="243"/>
      <c r="B20" s="578" t="s">
        <v>124</v>
      </c>
      <c r="C20" s="579">
        <v>500203.16</v>
      </c>
      <c r="D20" s="579">
        <v>886740.35</v>
      </c>
      <c r="E20" s="579">
        <v>-759407.87</v>
      </c>
      <c r="F20" s="579">
        <v>-30773.97</v>
      </c>
      <c r="G20" s="579">
        <v>-44205.75</v>
      </c>
      <c r="H20" s="579">
        <v>79886.66</v>
      </c>
      <c r="I20" s="579">
        <v>1554588.44</v>
      </c>
      <c r="J20" s="579">
        <v>560230.37</v>
      </c>
      <c r="K20" s="579">
        <v>438824.52</v>
      </c>
      <c r="L20" s="579">
        <v>756349.12</v>
      </c>
      <c r="M20" s="579">
        <v>139988.07</v>
      </c>
      <c r="N20" s="579">
        <v>-1921675.32</v>
      </c>
      <c r="O20" s="579">
        <v>2160747.7800000003</v>
      </c>
    </row>
    <row r="21" spans="1:45" x14ac:dyDescent="0.2">
      <c r="A21" s="243"/>
      <c r="B21" s="580" t="s">
        <v>429</v>
      </c>
      <c r="C21" s="587">
        <v>0</v>
      </c>
      <c r="D21" s="587">
        <v>0</v>
      </c>
      <c r="E21" s="587">
        <v>0</v>
      </c>
      <c r="F21" s="587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711">
        <v>0</v>
      </c>
    </row>
    <row r="22" spans="1:45" x14ac:dyDescent="0.2">
      <c r="A22" s="243"/>
      <c r="B22" s="580" t="s">
        <v>430</v>
      </c>
      <c r="C22" s="587">
        <v>0</v>
      </c>
      <c r="D22" s="587">
        <v>0</v>
      </c>
      <c r="E22" s="587">
        <v>0</v>
      </c>
      <c r="F22" s="587">
        <v>0</v>
      </c>
      <c r="G22" s="584">
        <v>0</v>
      </c>
      <c r="H22" s="584">
        <v>0</v>
      </c>
      <c r="I22" s="584">
        <v>400</v>
      </c>
      <c r="J22" s="584">
        <v>200</v>
      </c>
      <c r="K22" s="584">
        <v>0</v>
      </c>
      <c r="L22" s="584">
        <v>0</v>
      </c>
      <c r="M22" s="584">
        <v>0</v>
      </c>
      <c r="N22" s="584">
        <v>0</v>
      </c>
      <c r="O22" s="713">
        <v>600</v>
      </c>
    </row>
    <row r="23" spans="1:45" x14ac:dyDescent="0.2">
      <c r="A23" s="243"/>
      <c r="B23" s="580" t="s">
        <v>431</v>
      </c>
      <c r="C23" s="587">
        <v>0</v>
      </c>
      <c r="D23" s="587">
        <v>275</v>
      </c>
      <c r="E23" s="587">
        <v>0</v>
      </c>
      <c r="F23" s="587">
        <v>0</v>
      </c>
      <c r="G23" s="584">
        <v>0</v>
      </c>
      <c r="H23" s="584">
        <v>3000</v>
      </c>
      <c r="I23" s="584">
        <v>0</v>
      </c>
      <c r="J23" s="584">
        <v>0</v>
      </c>
      <c r="K23" s="584">
        <v>275</v>
      </c>
      <c r="L23" s="584">
        <v>30000</v>
      </c>
      <c r="M23" s="584">
        <v>0</v>
      </c>
      <c r="N23" s="584">
        <v>0</v>
      </c>
      <c r="O23" s="714">
        <v>33550</v>
      </c>
    </row>
    <row r="24" spans="1:45" x14ac:dyDescent="0.2">
      <c r="A24" s="243"/>
      <c r="B24" s="578" t="s">
        <v>435</v>
      </c>
      <c r="C24" s="579">
        <v>500203.16</v>
      </c>
      <c r="D24" s="579">
        <v>886465.35</v>
      </c>
      <c r="E24" s="579">
        <v>-759407.87</v>
      </c>
      <c r="F24" s="579">
        <v>-30773.97</v>
      </c>
      <c r="G24" s="579">
        <v>-44205.75</v>
      </c>
      <c r="H24" s="579">
        <v>76886.66</v>
      </c>
      <c r="I24" s="579">
        <v>1554188.44</v>
      </c>
      <c r="J24" s="579">
        <v>560030.37</v>
      </c>
      <c r="K24" s="579">
        <v>438549.52</v>
      </c>
      <c r="L24" s="579">
        <v>726349.12</v>
      </c>
      <c r="M24" s="579">
        <v>139988.07</v>
      </c>
      <c r="N24" s="579">
        <v>-1921675.32</v>
      </c>
      <c r="O24" s="579">
        <v>2126597.7800000003</v>
      </c>
    </row>
    <row r="25" spans="1:45" x14ac:dyDescent="0.2">
      <c r="A25" s="243"/>
      <c r="B25" s="580" t="s">
        <v>432</v>
      </c>
      <c r="C25" s="587">
        <v>50018.28</v>
      </c>
      <c r="D25" s="587">
        <v>5238.38</v>
      </c>
      <c r="E25" s="587">
        <v>36485.379999999997</v>
      </c>
      <c r="F25" s="587">
        <v>21632.45</v>
      </c>
      <c r="G25" s="584">
        <v>3436.2</v>
      </c>
      <c r="H25" s="584">
        <v>54292.639999999999</v>
      </c>
      <c r="I25" s="584">
        <v>17087.990000000002</v>
      </c>
      <c r="J25" s="584">
        <v>9453.41</v>
      </c>
      <c r="K25" s="584">
        <v>56249.38</v>
      </c>
      <c r="L25" s="584">
        <v>11772.92</v>
      </c>
      <c r="M25" s="584">
        <v>61591.22</v>
      </c>
      <c r="N25" s="584">
        <v>96691.68</v>
      </c>
      <c r="O25" s="715">
        <v>423949.93</v>
      </c>
    </row>
    <row r="26" spans="1:45" x14ac:dyDescent="0.2">
      <c r="A26" s="243"/>
      <c r="B26" s="580" t="s">
        <v>433</v>
      </c>
      <c r="C26" s="587">
        <v>24198.31</v>
      </c>
      <c r="D26" s="587">
        <v>108014.26</v>
      </c>
      <c r="E26" s="587">
        <v>363697.32</v>
      </c>
      <c r="F26" s="587">
        <v>-30746.78</v>
      </c>
      <c r="G26" s="584">
        <v>240</v>
      </c>
      <c r="H26" s="584">
        <v>1461.6</v>
      </c>
      <c r="I26" s="584">
        <v>564718</v>
      </c>
      <c r="J26" s="584">
        <v>50105</v>
      </c>
      <c r="K26" s="584">
        <v>466423</v>
      </c>
      <c r="L26" s="584">
        <v>10384</v>
      </c>
      <c r="M26" s="584">
        <v>164359.01999999999</v>
      </c>
      <c r="N26" s="584">
        <v>12411</v>
      </c>
      <c r="O26" s="713">
        <v>1735264.73</v>
      </c>
    </row>
    <row r="27" spans="1:45" x14ac:dyDescent="0.2">
      <c r="A27" s="243"/>
      <c r="B27" s="580" t="s">
        <v>434</v>
      </c>
      <c r="C27" s="587">
        <v>425986.57</v>
      </c>
      <c r="D27" s="587">
        <v>773212.71</v>
      </c>
      <c r="E27" s="587">
        <v>-1159590.57</v>
      </c>
      <c r="F27" s="587">
        <v>-21659.64</v>
      </c>
      <c r="G27" s="584">
        <v>-47881.95</v>
      </c>
      <c r="H27" s="584">
        <v>21132.42</v>
      </c>
      <c r="I27" s="584">
        <v>972382.45</v>
      </c>
      <c r="J27" s="584">
        <v>500471.96</v>
      </c>
      <c r="K27" s="584">
        <v>-84122.86</v>
      </c>
      <c r="L27" s="584">
        <v>704192.2</v>
      </c>
      <c r="M27" s="584">
        <v>-85962.17</v>
      </c>
      <c r="N27" s="584">
        <v>-2030778</v>
      </c>
      <c r="O27" s="714">
        <v>-32616.880000000121</v>
      </c>
    </row>
    <row r="28" spans="1:45" x14ac:dyDescent="0.2">
      <c r="A28" s="243"/>
      <c r="B28" s="588" t="s">
        <v>104</v>
      </c>
      <c r="C28" s="579">
        <v>7624899.2300000004</v>
      </c>
      <c r="D28" s="579">
        <v>1179635.3600000001</v>
      </c>
      <c r="E28" s="579">
        <v>1266437.02</v>
      </c>
      <c r="F28" s="579">
        <v>9532387.3900000006</v>
      </c>
      <c r="G28" s="579">
        <v>1291154.51</v>
      </c>
      <c r="H28" s="579">
        <v>1059724.92</v>
      </c>
      <c r="I28" s="579">
        <v>12156035.220000001</v>
      </c>
      <c r="J28" s="579">
        <v>828215.89</v>
      </c>
      <c r="K28" s="579">
        <v>1617954.83</v>
      </c>
      <c r="L28" s="579">
        <v>6299585.0999999996</v>
      </c>
      <c r="M28" s="579">
        <v>1749454.35</v>
      </c>
      <c r="N28" s="579">
        <v>2189694.44</v>
      </c>
      <c r="O28" s="579">
        <v>46795178.259999998</v>
      </c>
    </row>
    <row r="29" spans="1:45" x14ac:dyDescent="0.2">
      <c r="A29" s="243"/>
      <c r="B29" s="575" t="s">
        <v>105</v>
      </c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717"/>
    </row>
    <row r="30" spans="1:45" x14ac:dyDescent="0.2">
      <c r="A30" s="243"/>
      <c r="B30" s="589" t="s">
        <v>126</v>
      </c>
      <c r="C30" s="590">
        <v>3488876.31</v>
      </c>
      <c r="D30" s="590">
        <v>3538586.87</v>
      </c>
      <c r="E30" s="590">
        <v>3416602.07</v>
      </c>
      <c r="F30" s="590">
        <v>3213172.15</v>
      </c>
      <c r="G30" s="590">
        <v>3395976.33</v>
      </c>
      <c r="H30" s="590">
        <v>708619.66</v>
      </c>
      <c r="I30" s="590">
        <v>6304576.0899999999</v>
      </c>
      <c r="J30" s="590">
        <v>3532666.45</v>
      </c>
      <c r="K30" s="590">
        <v>3257328.66</v>
      </c>
      <c r="L30" s="590">
        <v>3713204.86</v>
      </c>
      <c r="M30" s="590">
        <v>3419772.67</v>
      </c>
      <c r="N30" s="590">
        <v>3965490.91</v>
      </c>
      <c r="O30" s="596">
        <v>41954873.030000001</v>
      </c>
      <c r="AR30" s="241"/>
      <c r="AS30" s="241"/>
    </row>
    <row r="31" spans="1:45" x14ac:dyDescent="0.2">
      <c r="A31" s="243"/>
      <c r="B31" s="580" t="s">
        <v>10</v>
      </c>
      <c r="C31" s="581">
        <v>2795651.41</v>
      </c>
      <c r="D31" s="582">
        <v>2708980.6</v>
      </c>
      <c r="E31" s="582">
        <v>2835496.5</v>
      </c>
      <c r="F31" s="582">
        <v>2679730.44</v>
      </c>
      <c r="G31" s="583">
        <v>2710254.59</v>
      </c>
      <c r="H31" s="583">
        <v>972.53</v>
      </c>
      <c r="I31" s="583">
        <v>5411298.8399999999</v>
      </c>
      <c r="J31" s="583">
        <v>3319700.4</v>
      </c>
      <c r="K31" s="583">
        <v>2644445.83</v>
      </c>
      <c r="L31" s="583">
        <v>2860981.24</v>
      </c>
      <c r="M31" s="583">
        <v>2729507.86</v>
      </c>
      <c r="N31" s="583">
        <v>2878965.63</v>
      </c>
      <c r="O31" s="718">
        <v>33575985.869999997</v>
      </c>
      <c r="AR31" s="241"/>
      <c r="AS31" s="241"/>
    </row>
    <row r="32" spans="1:45" x14ac:dyDescent="0.2">
      <c r="A32" s="243"/>
      <c r="B32" s="580" t="s">
        <v>56</v>
      </c>
      <c r="C32" s="584">
        <v>644968.13</v>
      </c>
      <c r="D32" s="584">
        <v>781402.2</v>
      </c>
      <c r="E32" s="584">
        <v>509427.22</v>
      </c>
      <c r="F32" s="584">
        <v>485295.81</v>
      </c>
      <c r="G32" s="585">
        <v>633455.03</v>
      </c>
      <c r="H32" s="585">
        <v>587892.09</v>
      </c>
      <c r="I32" s="585">
        <v>791892.98</v>
      </c>
      <c r="J32" s="585">
        <v>210685.81</v>
      </c>
      <c r="K32" s="585">
        <v>405711.54</v>
      </c>
      <c r="L32" s="585">
        <v>614928.78</v>
      </c>
      <c r="M32" s="585">
        <v>537302.88</v>
      </c>
      <c r="N32" s="585">
        <v>938444.14</v>
      </c>
      <c r="O32" s="719">
        <v>7141406.6099999985</v>
      </c>
      <c r="AR32" s="241"/>
      <c r="AS32" s="241"/>
    </row>
    <row r="33" spans="1:45" x14ac:dyDescent="0.2">
      <c r="A33" s="243"/>
      <c r="B33" s="580" t="s">
        <v>57</v>
      </c>
      <c r="C33" s="584">
        <v>0</v>
      </c>
      <c r="D33" s="584">
        <v>0</v>
      </c>
      <c r="E33" s="584">
        <v>0</v>
      </c>
      <c r="F33" s="584">
        <v>0</v>
      </c>
      <c r="G33" s="585">
        <v>0</v>
      </c>
      <c r="H33" s="585">
        <v>0</v>
      </c>
      <c r="I33" s="585">
        <v>0</v>
      </c>
      <c r="J33" s="585">
        <v>0</v>
      </c>
      <c r="K33" s="585">
        <v>0</v>
      </c>
      <c r="L33" s="585">
        <v>0</v>
      </c>
      <c r="M33" s="585">
        <v>0</v>
      </c>
      <c r="N33" s="585">
        <v>0</v>
      </c>
      <c r="O33" s="720">
        <v>0</v>
      </c>
      <c r="AR33" s="241"/>
      <c r="AS33" s="241"/>
    </row>
    <row r="34" spans="1:45" x14ac:dyDescent="0.2">
      <c r="A34" s="243"/>
      <c r="B34" s="580" t="s">
        <v>43</v>
      </c>
      <c r="C34" s="584">
        <v>48256.77</v>
      </c>
      <c r="D34" s="584">
        <v>48204.07</v>
      </c>
      <c r="E34" s="584">
        <v>71678.350000000006</v>
      </c>
      <c r="F34" s="584">
        <v>48145.9</v>
      </c>
      <c r="G34" s="585">
        <v>52266.71</v>
      </c>
      <c r="H34" s="585">
        <v>119755.04</v>
      </c>
      <c r="I34" s="585">
        <v>101384.27</v>
      </c>
      <c r="J34" s="585">
        <v>2280.2399999999998</v>
      </c>
      <c r="K34" s="585">
        <v>207171.29</v>
      </c>
      <c r="L34" s="585">
        <v>237294.84</v>
      </c>
      <c r="M34" s="585">
        <v>152961.93</v>
      </c>
      <c r="N34" s="585">
        <v>148081.14000000001</v>
      </c>
      <c r="O34" s="721">
        <v>1237480.5499999998</v>
      </c>
      <c r="P34" s="244"/>
      <c r="AR34" s="241"/>
      <c r="AS34" s="241"/>
    </row>
    <row r="35" spans="1:45" x14ac:dyDescent="0.2">
      <c r="A35" s="243"/>
      <c r="B35" s="578" t="s">
        <v>127</v>
      </c>
      <c r="C35" s="579">
        <v>97966.87</v>
      </c>
      <c r="D35" s="579">
        <v>114278.25</v>
      </c>
      <c r="E35" s="579">
        <v>83072.899999999994</v>
      </c>
      <c r="F35" s="579">
        <v>76679.240000000005</v>
      </c>
      <c r="G35" s="579">
        <v>319589.87</v>
      </c>
      <c r="H35" s="579">
        <v>18143.22</v>
      </c>
      <c r="I35" s="579">
        <v>251734.69</v>
      </c>
      <c r="J35" s="579">
        <v>58824.18</v>
      </c>
      <c r="K35" s="579">
        <v>98674.22</v>
      </c>
      <c r="L35" s="579">
        <v>87394.1</v>
      </c>
      <c r="M35" s="579">
        <v>652646.56999999995</v>
      </c>
      <c r="N35" s="579">
        <v>331635.03000000003</v>
      </c>
      <c r="O35" s="596">
        <v>2190639.1400000006</v>
      </c>
      <c r="Q35" s="244"/>
    </row>
    <row r="36" spans="1:45" x14ac:dyDescent="0.2">
      <c r="A36" s="243"/>
      <c r="B36" s="580" t="s">
        <v>10</v>
      </c>
      <c r="C36" s="584">
        <v>58413.68</v>
      </c>
      <c r="D36" s="584">
        <v>67077.84</v>
      </c>
      <c r="E36" s="584">
        <v>58304.29</v>
      </c>
      <c r="F36" s="584">
        <v>49066.84</v>
      </c>
      <c r="G36" s="584">
        <v>56086.19</v>
      </c>
      <c r="H36" s="585">
        <v>0</v>
      </c>
      <c r="I36" s="585">
        <v>108580.68</v>
      </c>
      <c r="J36" s="587">
        <v>57736.6</v>
      </c>
      <c r="K36" s="585">
        <v>56949.35</v>
      </c>
      <c r="L36" s="585">
        <v>70224.97</v>
      </c>
      <c r="M36" s="584">
        <v>67057.3</v>
      </c>
      <c r="N36" s="584">
        <v>185570.88</v>
      </c>
      <c r="O36" s="712">
        <v>835068.62</v>
      </c>
      <c r="P36" s="244"/>
    </row>
    <row r="37" spans="1:45" x14ac:dyDescent="0.2">
      <c r="A37" s="243"/>
      <c r="B37" s="580" t="s">
        <v>56</v>
      </c>
      <c r="C37" s="584">
        <v>37819.19</v>
      </c>
      <c r="D37" s="584">
        <v>43980.26</v>
      </c>
      <c r="E37" s="584">
        <v>19974.45</v>
      </c>
      <c r="F37" s="584">
        <v>18868.349999999999</v>
      </c>
      <c r="G37" s="584">
        <v>35470.18</v>
      </c>
      <c r="H37" s="585">
        <v>16074.86</v>
      </c>
      <c r="I37" s="585">
        <v>38164.15</v>
      </c>
      <c r="J37" s="584">
        <v>1087.58</v>
      </c>
      <c r="K37" s="585">
        <v>19427.37</v>
      </c>
      <c r="L37" s="585">
        <v>23448.83</v>
      </c>
      <c r="M37" s="584">
        <v>16052.51</v>
      </c>
      <c r="N37" s="584">
        <v>25101.74</v>
      </c>
      <c r="O37" s="712">
        <v>295469.46999999997</v>
      </c>
      <c r="P37" s="244"/>
    </row>
    <row r="38" spans="1:45" x14ac:dyDescent="0.2">
      <c r="A38" s="243"/>
      <c r="B38" s="580" t="s">
        <v>57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5">
        <v>0</v>
      </c>
      <c r="I38" s="585">
        <v>0</v>
      </c>
      <c r="J38" s="584">
        <v>0</v>
      </c>
      <c r="K38" s="585">
        <v>0</v>
      </c>
      <c r="L38" s="585">
        <v>0</v>
      </c>
      <c r="M38" s="584">
        <v>0</v>
      </c>
      <c r="N38" s="584">
        <v>0</v>
      </c>
      <c r="O38" s="712">
        <v>0</v>
      </c>
    </row>
    <row r="39" spans="1:45" x14ac:dyDescent="0.2">
      <c r="A39" s="243"/>
      <c r="B39" s="580" t="s">
        <v>43</v>
      </c>
      <c r="C39" s="584">
        <v>1734</v>
      </c>
      <c r="D39" s="584">
        <v>3220.15</v>
      </c>
      <c r="E39" s="584">
        <v>4794.16</v>
      </c>
      <c r="F39" s="584">
        <v>8744.0499999999993</v>
      </c>
      <c r="G39" s="584">
        <v>228033.5</v>
      </c>
      <c r="H39" s="585">
        <v>2068.36</v>
      </c>
      <c r="I39" s="585">
        <v>104989.86</v>
      </c>
      <c r="J39" s="584">
        <v>0</v>
      </c>
      <c r="K39" s="585">
        <v>22297.5</v>
      </c>
      <c r="L39" s="585">
        <v>-6279.7</v>
      </c>
      <c r="M39" s="584">
        <v>569536.76</v>
      </c>
      <c r="N39" s="584">
        <v>120962.41</v>
      </c>
      <c r="O39" s="712">
        <v>1060101.0499999998</v>
      </c>
      <c r="P39" s="244"/>
    </row>
    <row r="40" spans="1:45" x14ac:dyDescent="0.2">
      <c r="A40" s="243"/>
      <c r="B40" s="578" t="s">
        <v>128</v>
      </c>
      <c r="C40" s="579">
        <v>-2691157.73</v>
      </c>
      <c r="D40" s="579">
        <v>5298102.1900000004</v>
      </c>
      <c r="E40" s="579">
        <v>97094.11</v>
      </c>
      <c r="F40" s="579">
        <v>95215.19</v>
      </c>
      <c r="G40" s="579">
        <v>45138.89</v>
      </c>
      <c r="H40" s="579">
        <v>2853055.31</v>
      </c>
      <c r="I40" s="579">
        <v>-2249400.34</v>
      </c>
      <c r="J40" s="579">
        <v>7667.8</v>
      </c>
      <c r="K40" s="579">
        <v>219037.87</v>
      </c>
      <c r="L40" s="579">
        <v>305226.43</v>
      </c>
      <c r="M40" s="579">
        <v>118312.48</v>
      </c>
      <c r="N40" s="579">
        <v>85433.66</v>
      </c>
      <c r="O40" s="579">
        <v>4183725.8600000013</v>
      </c>
    </row>
    <row r="41" spans="1:45" x14ac:dyDescent="0.2">
      <c r="A41" s="243"/>
      <c r="B41" s="580" t="s">
        <v>436</v>
      </c>
      <c r="C41" s="587">
        <v>0</v>
      </c>
      <c r="D41" s="587">
        <v>0</v>
      </c>
      <c r="E41" s="587">
        <v>0</v>
      </c>
      <c r="F41" s="587">
        <v>0</v>
      </c>
      <c r="G41" s="587">
        <v>0</v>
      </c>
      <c r="H41" s="586">
        <v>0</v>
      </c>
      <c r="I41" s="586">
        <v>0</v>
      </c>
      <c r="J41" s="587">
        <v>0</v>
      </c>
      <c r="K41" s="586">
        <v>0</v>
      </c>
      <c r="L41" s="586">
        <v>0</v>
      </c>
      <c r="M41" s="587">
        <v>0</v>
      </c>
      <c r="N41" s="587">
        <v>0</v>
      </c>
      <c r="O41" s="711">
        <v>0</v>
      </c>
    </row>
    <row r="42" spans="1:45" x14ac:dyDescent="0.2">
      <c r="A42" s="243"/>
      <c r="B42" s="580" t="s">
        <v>437</v>
      </c>
      <c r="C42" s="587">
        <v>0</v>
      </c>
      <c r="D42" s="587">
        <v>0</v>
      </c>
      <c r="E42" s="587">
        <v>0</v>
      </c>
      <c r="F42" s="587">
        <v>600</v>
      </c>
      <c r="G42" s="587">
        <v>0</v>
      </c>
      <c r="H42" s="586">
        <v>0</v>
      </c>
      <c r="I42" s="586">
        <v>0</v>
      </c>
      <c r="J42" s="587">
        <v>0</v>
      </c>
      <c r="K42" s="586">
        <v>0</v>
      </c>
      <c r="L42" s="586">
        <v>0</v>
      </c>
      <c r="M42" s="587">
        <v>0</v>
      </c>
      <c r="N42" s="587">
        <v>0</v>
      </c>
      <c r="O42" s="713">
        <v>600</v>
      </c>
    </row>
    <row r="43" spans="1:45" x14ac:dyDescent="0.2">
      <c r="A43" s="243"/>
      <c r="B43" s="580" t="s">
        <v>431</v>
      </c>
      <c r="C43" s="587">
        <v>0</v>
      </c>
      <c r="D43" s="587">
        <v>3000</v>
      </c>
      <c r="E43" s="587">
        <v>275</v>
      </c>
      <c r="F43" s="587">
        <v>0</v>
      </c>
      <c r="G43" s="587">
        <v>0</v>
      </c>
      <c r="H43" s="586">
        <v>0</v>
      </c>
      <c r="I43" s="586">
        <v>0</v>
      </c>
      <c r="J43" s="587">
        <v>0</v>
      </c>
      <c r="K43" s="586">
        <v>0</v>
      </c>
      <c r="L43" s="586">
        <v>0</v>
      </c>
      <c r="M43" s="587">
        <v>0</v>
      </c>
      <c r="N43" s="587">
        <v>0</v>
      </c>
      <c r="O43" s="722">
        <v>3275</v>
      </c>
    </row>
    <row r="44" spans="1:45" x14ac:dyDescent="0.2">
      <c r="A44" s="243"/>
      <c r="B44" s="578" t="s">
        <v>435</v>
      </c>
      <c r="C44" s="579">
        <v>-2691157.73</v>
      </c>
      <c r="D44" s="579">
        <v>5295102.1900000004</v>
      </c>
      <c r="E44" s="579">
        <v>96819.11</v>
      </c>
      <c r="F44" s="579">
        <v>94615.19</v>
      </c>
      <c r="G44" s="579">
        <v>45138.89</v>
      </c>
      <c r="H44" s="579">
        <v>2853055.31</v>
      </c>
      <c r="I44" s="579">
        <v>-2249400.34</v>
      </c>
      <c r="J44" s="579">
        <v>7667.8</v>
      </c>
      <c r="K44" s="579">
        <v>219037.87</v>
      </c>
      <c r="L44" s="579">
        <v>305226.43</v>
      </c>
      <c r="M44" s="579">
        <v>118312.48</v>
      </c>
      <c r="N44" s="579">
        <v>85433.66</v>
      </c>
      <c r="O44" s="579">
        <v>4179850.8600000013</v>
      </c>
    </row>
    <row r="45" spans="1:45" x14ac:dyDescent="0.2">
      <c r="A45" s="243"/>
      <c r="B45" s="580" t="s">
        <v>438</v>
      </c>
      <c r="C45" s="587">
        <v>28893.31</v>
      </c>
      <c r="D45" s="587">
        <v>23336.71</v>
      </c>
      <c r="E45" s="587">
        <v>19727.87</v>
      </c>
      <c r="F45" s="587">
        <v>20207.09</v>
      </c>
      <c r="G45" s="587">
        <v>24691.41</v>
      </c>
      <c r="H45" s="586">
        <v>27455.22</v>
      </c>
      <c r="I45" s="586">
        <v>35478.31</v>
      </c>
      <c r="J45" s="587">
        <v>8096.87</v>
      </c>
      <c r="K45" s="586">
        <v>23902.2</v>
      </c>
      <c r="L45" s="586">
        <v>38705.39</v>
      </c>
      <c r="M45" s="587">
        <v>82671.199999999997</v>
      </c>
      <c r="N45" s="587">
        <v>107478.48</v>
      </c>
      <c r="O45" s="711">
        <v>440644.06</v>
      </c>
    </row>
    <row r="46" spans="1:45" x14ac:dyDescent="0.2">
      <c r="A46" s="243"/>
      <c r="B46" s="580" t="s">
        <v>439</v>
      </c>
      <c r="C46" s="587">
        <v>136430.66</v>
      </c>
      <c r="D46" s="587">
        <v>2419916.4900000002</v>
      </c>
      <c r="E46" s="587">
        <v>75309.55</v>
      </c>
      <c r="F46" s="587">
        <v>94017.84</v>
      </c>
      <c r="G46" s="587">
        <v>15778.39</v>
      </c>
      <c r="H46" s="586">
        <v>44177.37</v>
      </c>
      <c r="I46" s="586">
        <v>482394.13</v>
      </c>
      <c r="J46" s="587">
        <v>100</v>
      </c>
      <c r="K46" s="586">
        <v>187949.06</v>
      </c>
      <c r="L46" s="586">
        <v>266416</v>
      </c>
      <c r="M46" s="587">
        <v>88420.62</v>
      </c>
      <c r="N46" s="587">
        <v>31496.07</v>
      </c>
      <c r="O46" s="713">
        <v>3842406.18</v>
      </c>
    </row>
    <row r="47" spans="1:45" x14ac:dyDescent="0.2">
      <c r="A47" s="243"/>
      <c r="B47" s="580" t="s">
        <v>440</v>
      </c>
      <c r="C47" s="587">
        <v>-2856481.7</v>
      </c>
      <c r="D47" s="587">
        <v>2851848.99</v>
      </c>
      <c r="E47" s="587">
        <v>1781.69</v>
      </c>
      <c r="F47" s="587">
        <v>-19609.740000000002</v>
      </c>
      <c r="G47" s="587">
        <v>4669.09</v>
      </c>
      <c r="H47" s="586">
        <v>2781422.72</v>
      </c>
      <c r="I47" s="586">
        <v>-2767272.78</v>
      </c>
      <c r="J47" s="587">
        <v>-529.07000000000005</v>
      </c>
      <c r="K47" s="586">
        <v>7186.61</v>
      </c>
      <c r="L47" s="586">
        <v>105.04</v>
      </c>
      <c r="M47" s="587">
        <v>-52779.34</v>
      </c>
      <c r="N47" s="587">
        <v>-53540.89</v>
      </c>
      <c r="O47" s="714">
        <v>-103199.37999999951</v>
      </c>
    </row>
    <row r="48" spans="1:45" x14ac:dyDescent="0.2">
      <c r="A48" s="243"/>
      <c r="B48" s="588" t="s">
        <v>106</v>
      </c>
      <c r="C48" s="579">
        <v>895685.45</v>
      </c>
      <c r="D48" s="579">
        <v>8950967.3100000005</v>
      </c>
      <c r="E48" s="579">
        <v>3596769.08</v>
      </c>
      <c r="F48" s="579">
        <v>3385066.58</v>
      </c>
      <c r="G48" s="579">
        <v>3760705.09</v>
      </c>
      <c r="H48" s="579">
        <v>3579818.19</v>
      </c>
      <c r="I48" s="579">
        <v>4306910.4400000004</v>
      </c>
      <c r="J48" s="579">
        <v>3599158.43</v>
      </c>
      <c r="K48" s="579">
        <v>3575040.75</v>
      </c>
      <c r="L48" s="579">
        <v>4105825.39</v>
      </c>
      <c r="M48" s="579">
        <v>4190731.72</v>
      </c>
      <c r="N48" s="579">
        <v>4382559.5999999996</v>
      </c>
      <c r="O48" s="579">
        <v>48329238.030000009</v>
      </c>
    </row>
    <row r="49" spans="1:15" x14ac:dyDescent="0.2">
      <c r="A49" s="243"/>
      <c r="B49" s="591" t="s">
        <v>107</v>
      </c>
      <c r="C49" s="577">
        <v>6729213.7800000003</v>
      </c>
      <c r="D49" s="577">
        <v>-7771331.9500000002</v>
      </c>
      <c r="E49" s="577">
        <v>-2330332.06</v>
      </c>
      <c r="F49" s="577">
        <v>6147320.8099999996</v>
      </c>
      <c r="G49" s="577">
        <v>-2469550.58</v>
      </c>
      <c r="H49" s="577">
        <v>-2520093.27</v>
      </c>
      <c r="I49" s="577">
        <v>7849124.7800000003</v>
      </c>
      <c r="J49" s="577">
        <v>-2770942.54</v>
      </c>
      <c r="K49" s="577">
        <v>-1957085.92</v>
      </c>
      <c r="L49" s="577">
        <v>2193759.71</v>
      </c>
      <c r="M49" s="577">
        <v>-2441277.37</v>
      </c>
      <c r="N49" s="577">
        <v>-2192865.16</v>
      </c>
      <c r="O49" s="577">
        <v>-1534059.7700000005</v>
      </c>
    </row>
    <row r="50" spans="1:15" x14ac:dyDescent="0.2">
      <c r="A50" s="243"/>
      <c r="B50" s="592" t="s">
        <v>108</v>
      </c>
      <c r="C50" s="579">
        <v>16718499.399999999</v>
      </c>
      <c r="D50" s="579">
        <v>8947167.4499999993</v>
      </c>
      <c r="E50" s="579">
        <v>6616835.3899999987</v>
      </c>
      <c r="F50" s="579">
        <v>12764156.199999999</v>
      </c>
      <c r="G50" s="579">
        <v>10294605.619999999</v>
      </c>
      <c r="H50" s="579">
        <v>7774512.3499999996</v>
      </c>
      <c r="I50" s="579">
        <v>15623637.129999999</v>
      </c>
      <c r="J50" s="579">
        <v>12852694.59</v>
      </c>
      <c r="K50" s="579">
        <v>10895608.67</v>
      </c>
      <c r="L50" s="579">
        <v>13089368.379999999</v>
      </c>
      <c r="M50" s="579">
        <v>10648091.009999998</v>
      </c>
      <c r="N50" s="579">
        <v>8455225.8499999978</v>
      </c>
      <c r="O50" s="723">
        <v>8455225.8499999978</v>
      </c>
    </row>
    <row r="51" spans="1:15" x14ac:dyDescent="0.2">
      <c r="A51" s="243"/>
      <c r="B51" s="593"/>
      <c r="C51" s="597"/>
      <c r="D51" s="582"/>
      <c r="E51" s="597"/>
      <c r="F51" s="597"/>
      <c r="G51" s="597"/>
      <c r="H51" s="597"/>
      <c r="I51" s="597"/>
      <c r="J51" s="597"/>
      <c r="K51" s="597"/>
      <c r="L51" s="597"/>
      <c r="M51" s="597"/>
      <c r="N51" s="597"/>
      <c r="O51" s="724"/>
    </row>
    <row r="52" spans="1:15" ht="20.25" customHeight="1" x14ac:dyDescent="0.2">
      <c r="B52" s="594" t="s">
        <v>204</v>
      </c>
      <c r="C52" s="873">
        <v>136.33684350116351</v>
      </c>
      <c r="D52" s="873">
        <v>72.962802415709305</v>
      </c>
      <c r="E52" s="873">
        <v>53.959295595595769</v>
      </c>
      <c r="F52" s="873">
        <v>104.08977053669099</v>
      </c>
      <c r="G52" s="873">
        <v>83.950957663110501</v>
      </c>
      <c r="H52" s="873">
        <v>63.399976768238723</v>
      </c>
      <c r="I52" s="873">
        <v>127.40840666069452</v>
      </c>
      <c r="J52" s="873">
        <v>104.81178776637579</v>
      </c>
      <c r="K52" s="873">
        <v>88.852046978074497</v>
      </c>
      <c r="L52" s="873">
        <v>106.74182686235213</v>
      </c>
      <c r="M52" s="873">
        <v>86.833577756178045</v>
      </c>
      <c r="N52" s="873">
        <v>68.951092792361621</v>
      </c>
      <c r="O52" s="725"/>
    </row>
    <row r="53" spans="1:15" ht="21.75" customHeight="1" x14ac:dyDescent="0.2">
      <c r="A53" s="243"/>
      <c r="B53" s="593"/>
      <c r="C53" s="598"/>
      <c r="D53" s="598"/>
      <c r="E53" s="598"/>
      <c r="F53" s="598"/>
      <c r="G53" s="598"/>
      <c r="H53" s="598"/>
      <c r="I53" s="598"/>
      <c r="J53" s="598"/>
      <c r="K53" s="598"/>
      <c r="L53" s="598"/>
      <c r="M53" s="598"/>
      <c r="N53" s="598"/>
      <c r="O53" s="595"/>
    </row>
    <row r="54" spans="1:15" ht="17.25" customHeight="1" x14ac:dyDescent="0.2">
      <c r="A54" s="243"/>
      <c r="B54" s="594" t="s">
        <v>373</v>
      </c>
      <c r="C54" s="873">
        <v>143.82216042756161</v>
      </c>
      <c r="D54" s="873">
        <v>76.968687295353647</v>
      </c>
      <c r="E54" s="873">
        <v>56.921828820554758</v>
      </c>
      <c r="F54" s="873">
        <v>109.80462281913024</v>
      </c>
      <c r="G54" s="873">
        <v>88.560126455973517</v>
      </c>
      <c r="H54" s="873">
        <v>66.880832764677379</v>
      </c>
      <c r="I54" s="873">
        <v>134.40352462332044</v>
      </c>
      <c r="J54" s="873">
        <v>110.56628104131362</v>
      </c>
      <c r="K54" s="873">
        <v>93.730300824287568</v>
      </c>
      <c r="L54" s="873">
        <v>112.60228528906201</v>
      </c>
      <c r="M54" s="873">
        <v>91.60101136155177</v>
      </c>
      <c r="N54" s="873">
        <v>72.736722331070311</v>
      </c>
      <c r="O54" s="726"/>
    </row>
    <row r="55" spans="1:15" x14ac:dyDescent="0.2">
      <c r="A55" s="243"/>
      <c r="B55" s="242"/>
      <c r="C55" s="242"/>
      <c r="D55" s="242"/>
      <c r="E55" s="242"/>
      <c r="F55" s="242"/>
      <c r="G55" s="242"/>
      <c r="K55" s="245"/>
    </row>
    <row r="56" spans="1:15" x14ac:dyDescent="0.2">
      <c r="A56" s="243"/>
      <c r="B56" s="242"/>
      <c r="C56" s="242"/>
      <c r="D56" s="242"/>
      <c r="E56" s="246"/>
      <c r="F56" s="242"/>
      <c r="G56" s="242"/>
      <c r="K56" s="245"/>
    </row>
    <row r="57" spans="1:15" x14ac:dyDescent="0.2">
      <c r="A57" s="243"/>
      <c r="B57" s="242"/>
      <c r="C57" s="242"/>
      <c r="D57" s="242"/>
      <c r="E57" s="242"/>
      <c r="F57" s="242"/>
      <c r="G57" s="242"/>
      <c r="K57" s="245"/>
      <c r="O57" s="244"/>
    </row>
    <row r="58" spans="1:15" x14ac:dyDescent="0.2">
      <c r="A58" s="243"/>
      <c r="B58" s="242"/>
      <c r="C58" s="242"/>
      <c r="D58" s="242"/>
      <c r="E58" s="242"/>
      <c r="F58" s="242"/>
      <c r="G58" s="242"/>
      <c r="K58" s="247"/>
      <c r="O58" s="244"/>
    </row>
    <row r="59" spans="1:15" x14ac:dyDescent="0.2">
      <c r="A59" s="243"/>
      <c r="B59" s="242"/>
      <c r="C59" s="242"/>
      <c r="D59" s="242"/>
      <c r="E59" s="242"/>
      <c r="F59" s="242"/>
      <c r="G59" s="242"/>
      <c r="K59" s="245"/>
    </row>
    <row r="60" spans="1:15" x14ac:dyDescent="0.2">
      <c r="A60" s="243"/>
      <c r="B60" s="242"/>
      <c r="C60" s="242"/>
      <c r="D60" s="242"/>
      <c r="E60" s="242"/>
      <c r="F60" s="242"/>
      <c r="G60" s="242"/>
      <c r="K60" s="245"/>
    </row>
    <row r="61" spans="1:15" x14ac:dyDescent="0.2">
      <c r="A61" s="243"/>
      <c r="B61" s="242"/>
      <c r="C61" s="242"/>
      <c r="D61" s="242"/>
      <c r="E61" s="242"/>
      <c r="F61" s="242"/>
      <c r="G61" s="242"/>
      <c r="K61" s="245"/>
    </row>
    <row r="62" spans="1:15" x14ac:dyDescent="0.2">
      <c r="A62" s="243"/>
      <c r="B62" s="242"/>
      <c r="C62" s="242"/>
      <c r="D62" s="242"/>
      <c r="E62" s="242"/>
      <c r="F62" s="242"/>
      <c r="G62" s="242"/>
      <c r="K62" s="245"/>
    </row>
    <row r="63" spans="1:15" x14ac:dyDescent="0.2">
      <c r="A63" s="243"/>
      <c r="B63" s="242"/>
      <c r="C63" s="242"/>
      <c r="D63" s="242"/>
      <c r="E63" s="242"/>
      <c r="F63" s="242"/>
      <c r="G63" s="242"/>
      <c r="K63" s="245"/>
    </row>
    <row r="64" spans="1:15" x14ac:dyDescent="0.2">
      <c r="A64" s="243"/>
      <c r="B64" s="242"/>
      <c r="C64" s="242"/>
      <c r="D64" s="242"/>
      <c r="E64" s="242"/>
      <c r="F64" s="242"/>
      <c r="G64" s="242"/>
      <c r="K64" s="245"/>
    </row>
    <row r="65" spans="1:11" x14ac:dyDescent="0.2">
      <c r="A65" s="243"/>
      <c r="B65" s="242"/>
      <c r="C65" s="242"/>
      <c r="D65" s="242"/>
      <c r="E65" s="242"/>
      <c r="F65" s="242"/>
      <c r="G65" s="242"/>
      <c r="K65" s="245"/>
    </row>
    <row r="66" spans="1:11" x14ac:dyDescent="0.2">
      <c r="A66" s="243"/>
      <c r="B66" s="242"/>
      <c r="C66" s="242"/>
      <c r="D66" s="242"/>
      <c r="E66" s="242"/>
      <c r="F66" s="242"/>
      <c r="G66" s="242"/>
      <c r="K66" s="245"/>
    </row>
    <row r="67" spans="1:11" x14ac:dyDescent="0.2">
      <c r="A67" s="243"/>
      <c r="B67" s="242"/>
      <c r="C67" s="242"/>
      <c r="D67" s="242"/>
      <c r="E67" s="242"/>
      <c r="F67" s="242"/>
      <c r="G67" s="242"/>
      <c r="K67" s="245"/>
    </row>
    <row r="68" spans="1:11" x14ac:dyDescent="0.2">
      <c r="A68" s="243"/>
      <c r="B68" s="242"/>
      <c r="C68" s="242"/>
      <c r="D68" s="242"/>
      <c r="E68" s="242"/>
      <c r="F68" s="242"/>
      <c r="G68" s="242"/>
      <c r="K68" s="245"/>
    </row>
    <row r="69" spans="1:11" x14ac:dyDescent="0.2">
      <c r="A69" s="243"/>
      <c r="B69" s="242"/>
      <c r="C69" s="242"/>
      <c r="D69" s="242"/>
      <c r="E69" s="242"/>
      <c r="F69" s="242"/>
      <c r="G69" s="242"/>
      <c r="K69" s="245"/>
    </row>
    <row r="70" spans="1:11" x14ac:dyDescent="0.2">
      <c r="A70" s="243"/>
      <c r="B70" s="242"/>
      <c r="C70" s="242"/>
      <c r="D70" s="242"/>
      <c r="E70" s="242"/>
      <c r="F70" s="242"/>
      <c r="G70" s="242"/>
      <c r="K70" s="245"/>
    </row>
    <row r="71" spans="1:11" x14ac:dyDescent="0.2">
      <c r="A71" s="243"/>
      <c r="B71" s="242"/>
      <c r="C71" s="242"/>
      <c r="D71" s="242"/>
      <c r="E71" s="242"/>
      <c r="F71" s="242"/>
      <c r="G71" s="242"/>
      <c r="K71" s="245"/>
    </row>
    <row r="72" spans="1:11" x14ac:dyDescent="0.2">
      <c r="A72" s="243"/>
      <c r="B72" s="242"/>
      <c r="C72" s="242"/>
      <c r="D72" s="242"/>
      <c r="E72" s="242"/>
      <c r="F72" s="242"/>
      <c r="G72" s="242"/>
      <c r="K72" s="245"/>
    </row>
    <row r="73" spans="1:11" x14ac:dyDescent="0.2">
      <c r="A73" s="243"/>
      <c r="B73" s="242"/>
      <c r="C73" s="242"/>
      <c r="D73" s="242"/>
      <c r="E73" s="242"/>
      <c r="F73" s="242"/>
      <c r="G73" s="242"/>
      <c r="K73" s="245"/>
    </row>
    <row r="74" spans="1:11" x14ac:dyDescent="0.2">
      <c r="A74" s="243"/>
      <c r="B74" s="242"/>
      <c r="C74" s="242"/>
      <c r="D74" s="242"/>
      <c r="E74" s="242"/>
      <c r="F74" s="242"/>
      <c r="G74" s="242"/>
      <c r="K74" s="245"/>
    </row>
    <row r="75" spans="1:11" x14ac:dyDescent="0.2">
      <c r="A75" s="243"/>
      <c r="B75" s="242"/>
      <c r="C75" s="242"/>
      <c r="D75" s="242"/>
      <c r="E75" s="242"/>
      <c r="F75" s="242"/>
      <c r="G75" s="242"/>
      <c r="K75" s="245"/>
    </row>
    <row r="76" spans="1:11" x14ac:dyDescent="0.2">
      <c r="A76" s="243"/>
      <c r="B76" s="242"/>
      <c r="C76" s="242"/>
      <c r="D76" s="242"/>
      <c r="E76" s="242"/>
      <c r="F76" s="242"/>
      <c r="G76" s="242"/>
      <c r="K76" s="245"/>
    </row>
    <row r="77" spans="1:11" x14ac:dyDescent="0.2">
      <c r="A77" s="243"/>
      <c r="B77" s="242"/>
      <c r="C77" s="242"/>
      <c r="D77" s="242"/>
      <c r="E77" s="242"/>
      <c r="F77" s="242"/>
      <c r="G77" s="242"/>
      <c r="K77" s="245"/>
    </row>
    <row r="78" spans="1:11" x14ac:dyDescent="0.2">
      <c r="A78" s="243"/>
      <c r="B78" s="242"/>
      <c r="C78" s="242"/>
      <c r="D78" s="242"/>
      <c r="E78" s="242"/>
      <c r="F78" s="242"/>
      <c r="G78" s="242"/>
      <c r="K78" s="245"/>
    </row>
    <row r="79" spans="1:11" x14ac:dyDescent="0.2">
      <c r="A79" s="243"/>
      <c r="B79" s="242"/>
      <c r="C79" s="242"/>
      <c r="D79" s="242"/>
      <c r="E79" s="242"/>
      <c r="F79" s="242"/>
      <c r="G79" s="242"/>
      <c r="K79" s="245"/>
    </row>
    <row r="80" spans="1:11" x14ac:dyDescent="0.2">
      <c r="A80" s="243"/>
      <c r="B80" s="242"/>
      <c r="C80" s="242"/>
      <c r="D80" s="242"/>
      <c r="E80" s="242"/>
      <c r="F80" s="242"/>
      <c r="G80" s="242"/>
      <c r="K80" s="245"/>
    </row>
    <row r="81" spans="1:11" x14ac:dyDescent="0.2">
      <c r="A81" s="243"/>
      <c r="B81" s="242"/>
      <c r="C81" s="242"/>
      <c r="D81" s="242"/>
      <c r="E81" s="242"/>
      <c r="F81" s="242"/>
      <c r="G81" s="242"/>
      <c r="K81" s="245"/>
    </row>
    <row r="82" spans="1:11" x14ac:dyDescent="0.2">
      <c r="A82" s="243"/>
      <c r="B82" s="242"/>
      <c r="C82" s="242"/>
      <c r="D82" s="242"/>
      <c r="E82" s="242"/>
      <c r="F82" s="242"/>
      <c r="G82" s="242"/>
      <c r="K82" s="245"/>
    </row>
    <row r="83" spans="1:11" x14ac:dyDescent="0.2">
      <c r="A83" s="242"/>
      <c r="B83" s="242"/>
      <c r="C83" s="242"/>
      <c r="D83" s="242"/>
      <c r="E83" s="242"/>
      <c r="F83" s="242"/>
      <c r="G83" s="242"/>
      <c r="K83" s="245"/>
    </row>
    <row r="84" spans="1:11" x14ac:dyDescent="0.2">
      <c r="A84" s="242"/>
      <c r="B84" s="242"/>
      <c r="C84" s="242"/>
      <c r="D84" s="242"/>
      <c r="E84" s="242"/>
      <c r="F84" s="242"/>
      <c r="G84" s="242"/>
      <c r="K84" s="245"/>
    </row>
    <row r="85" spans="1:11" x14ac:dyDescent="0.2">
      <c r="A85" s="242"/>
      <c r="B85" s="242"/>
      <c r="C85" s="242"/>
      <c r="D85" s="242"/>
      <c r="E85" s="242"/>
      <c r="F85" s="242"/>
      <c r="G85" s="242"/>
      <c r="K85" s="245"/>
    </row>
    <row r="86" spans="1:11" x14ac:dyDescent="0.2">
      <c r="A86" s="242"/>
      <c r="B86" s="242"/>
      <c r="C86" s="242"/>
      <c r="D86" s="242"/>
      <c r="E86" s="242"/>
      <c r="F86" s="242"/>
      <c r="G86" s="242"/>
      <c r="K86" s="245"/>
    </row>
    <row r="87" spans="1:11" x14ac:dyDescent="0.2">
      <c r="A87" s="242"/>
      <c r="B87" s="242"/>
      <c r="C87" s="242"/>
      <c r="D87" s="242"/>
      <c r="E87" s="242"/>
      <c r="F87" s="242"/>
      <c r="G87" s="242"/>
      <c r="K87" s="245"/>
    </row>
    <row r="88" spans="1:11" x14ac:dyDescent="0.2">
      <c r="A88" s="242"/>
      <c r="B88" s="242"/>
      <c r="C88" s="242"/>
      <c r="D88" s="242"/>
      <c r="E88" s="242"/>
      <c r="F88" s="242"/>
      <c r="G88" s="242"/>
      <c r="K88" s="245"/>
    </row>
    <row r="89" spans="1:11" x14ac:dyDescent="0.2">
      <c r="A89" s="242"/>
      <c r="B89" s="242"/>
      <c r="C89" s="242"/>
      <c r="D89" s="242"/>
      <c r="E89" s="242"/>
      <c r="F89" s="242"/>
      <c r="G89" s="242"/>
      <c r="K89" s="245"/>
    </row>
    <row r="90" spans="1:11" x14ac:dyDescent="0.2">
      <c r="A90" s="242"/>
      <c r="B90" s="242"/>
      <c r="C90" s="242"/>
      <c r="D90" s="242"/>
      <c r="E90" s="242"/>
      <c r="F90" s="242"/>
      <c r="G90" s="242"/>
      <c r="K90" s="245"/>
    </row>
    <row r="91" spans="1:11" x14ac:dyDescent="0.2">
      <c r="A91" s="242"/>
      <c r="B91" s="242"/>
      <c r="C91" s="242"/>
      <c r="D91" s="242"/>
      <c r="E91" s="242"/>
      <c r="F91" s="242"/>
      <c r="G91" s="242"/>
      <c r="K91" s="245"/>
    </row>
    <row r="92" spans="1:11" x14ac:dyDescent="0.2">
      <c r="A92" s="242"/>
      <c r="B92" s="242"/>
      <c r="C92" s="242"/>
      <c r="D92" s="242"/>
      <c r="E92" s="242"/>
      <c r="F92" s="242"/>
      <c r="G92" s="242"/>
      <c r="K92" s="245"/>
    </row>
    <row r="93" spans="1:11" x14ac:dyDescent="0.2">
      <c r="A93" s="242"/>
      <c r="B93" s="242"/>
      <c r="C93" s="242"/>
      <c r="D93" s="242"/>
      <c r="E93" s="242"/>
      <c r="F93" s="242"/>
      <c r="G93" s="242"/>
      <c r="K93" s="245"/>
    </row>
    <row r="94" spans="1:11" x14ac:dyDescent="0.2">
      <c r="A94" s="242"/>
      <c r="B94" s="242"/>
      <c r="C94" s="242"/>
      <c r="D94" s="242"/>
      <c r="E94" s="242"/>
      <c r="F94" s="242"/>
      <c r="G94" s="242"/>
      <c r="K94" s="245"/>
    </row>
    <row r="95" spans="1:11" x14ac:dyDescent="0.2">
      <c r="A95" s="242"/>
      <c r="B95" s="242"/>
      <c r="C95" s="242"/>
      <c r="D95" s="242"/>
      <c r="E95" s="242"/>
      <c r="F95" s="242"/>
      <c r="G95" s="242"/>
      <c r="K95" s="245"/>
    </row>
    <row r="96" spans="1:11" x14ac:dyDescent="0.2">
      <c r="A96" s="242"/>
      <c r="B96" s="242"/>
      <c r="C96" s="242"/>
      <c r="D96" s="242"/>
      <c r="E96" s="242"/>
      <c r="F96" s="242"/>
      <c r="G96" s="242"/>
      <c r="K96" s="245"/>
    </row>
    <row r="97" spans="1:11" x14ac:dyDescent="0.2">
      <c r="A97" s="242"/>
      <c r="B97" s="242"/>
      <c r="C97" s="242"/>
      <c r="D97" s="242"/>
      <c r="E97" s="242"/>
      <c r="F97" s="242"/>
      <c r="G97" s="242"/>
      <c r="K97" s="245"/>
    </row>
    <row r="98" spans="1:11" x14ac:dyDescent="0.2">
      <c r="A98" s="242"/>
      <c r="B98" s="242"/>
      <c r="C98" s="242"/>
      <c r="D98" s="242"/>
      <c r="E98" s="242"/>
      <c r="F98" s="242"/>
      <c r="G98" s="242"/>
      <c r="K98" s="245"/>
    </row>
    <row r="99" spans="1:11" x14ac:dyDescent="0.2">
      <c r="A99" s="242"/>
      <c r="B99" s="242"/>
      <c r="C99" s="242"/>
      <c r="D99" s="242"/>
      <c r="E99" s="242"/>
      <c r="F99" s="242"/>
      <c r="G99" s="242"/>
      <c r="K99" s="245"/>
    </row>
    <row r="100" spans="1:11" x14ac:dyDescent="0.2">
      <c r="A100" s="242"/>
      <c r="B100" s="242"/>
      <c r="C100" s="242"/>
      <c r="D100" s="242"/>
      <c r="E100" s="242"/>
      <c r="F100" s="242"/>
      <c r="G100" s="242"/>
      <c r="K100" s="245"/>
    </row>
    <row r="101" spans="1:11" x14ac:dyDescent="0.2">
      <c r="A101" s="242"/>
      <c r="B101" s="242"/>
      <c r="C101" s="242"/>
      <c r="D101" s="242"/>
      <c r="E101" s="242"/>
      <c r="F101" s="242"/>
      <c r="G101" s="242"/>
      <c r="K101" s="245"/>
    </row>
    <row r="102" spans="1:11" x14ac:dyDescent="0.2">
      <c r="A102" s="242"/>
      <c r="B102" s="242"/>
      <c r="C102" s="242"/>
      <c r="D102" s="242"/>
      <c r="E102" s="242"/>
      <c r="F102" s="242"/>
      <c r="G102" s="242"/>
      <c r="K102" s="245"/>
    </row>
    <row r="103" spans="1:11" x14ac:dyDescent="0.2">
      <c r="A103" s="242"/>
      <c r="B103" s="242"/>
      <c r="C103" s="242"/>
      <c r="D103" s="242"/>
      <c r="E103" s="242"/>
      <c r="F103" s="242"/>
      <c r="G103" s="242"/>
      <c r="K103" s="245"/>
    </row>
    <row r="104" spans="1:11" x14ac:dyDescent="0.2">
      <c r="A104" s="242"/>
      <c r="B104" s="242"/>
      <c r="C104" s="242"/>
      <c r="D104" s="242"/>
      <c r="E104" s="242"/>
      <c r="F104" s="242"/>
      <c r="G104" s="242"/>
      <c r="K104" s="245"/>
    </row>
    <row r="105" spans="1:11" x14ac:dyDescent="0.2">
      <c r="A105" s="242"/>
      <c r="B105" s="242"/>
      <c r="C105" s="242"/>
      <c r="D105" s="242"/>
      <c r="E105" s="242"/>
      <c r="F105" s="242"/>
      <c r="G105" s="242"/>
      <c r="K105" s="245"/>
    </row>
    <row r="106" spans="1:11" x14ac:dyDescent="0.2">
      <c r="A106" s="242"/>
      <c r="B106" s="242"/>
      <c r="C106" s="242"/>
      <c r="D106" s="242"/>
      <c r="E106" s="242"/>
      <c r="F106" s="242"/>
      <c r="G106" s="242"/>
      <c r="K106" s="245"/>
    </row>
    <row r="107" spans="1:11" x14ac:dyDescent="0.2">
      <c r="A107" s="242"/>
      <c r="B107" s="242"/>
      <c r="C107" s="242"/>
      <c r="D107" s="242"/>
      <c r="E107" s="242"/>
      <c r="F107" s="242"/>
      <c r="G107" s="242"/>
      <c r="K107" s="245"/>
    </row>
    <row r="108" spans="1:11" x14ac:dyDescent="0.2">
      <c r="A108" s="242"/>
      <c r="B108" s="242"/>
      <c r="C108" s="242"/>
      <c r="D108" s="242"/>
      <c r="E108" s="242"/>
      <c r="F108" s="242"/>
      <c r="G108" s="242"/>
      <c r="K108" s="245"/>
    </row>
    <row r="109" spans="1:11" x14ac:dyDescent="0.2">
      <c r="A109" s="242"/>
      <c r="B109" s="242"/>
      <c r="C109" s="242"/>
      <c r="D109" s="242"/>
      <c r="E109" s="242"/>
      <c r="F109" s="242"/>
      <c r="G109" s="242"/>
    </row>
    <row r="110" spans="1:11" x14ac:dyDescent="0.2">
      <c r="A110" s="242"/>
      <c r="B110" s="242"/>
      <c r="C110" s="242"/>
      <c r="D110" s="242"/>
      <c r="E110" s="242"/>
      <c r="F110" s="242"/>
      <c r="G110" s="242"/>
    </row>
    <row r="111" spans="1:11" x14ac:dyDescent="0.2">
      <c r="A111" s="242"/>
      <c r="B111" s="242"/>
      <c r="C111" s="242"/>
      <c r="D111" s="242"/>
      <c r="E111" s="242"/>
      <c r="F111" s="242"/>
      <c r="G111" s="242"/>
    </row>
    <row r="112" spans="1:11" x14ac:dyDescent="0.2">
      <c r="A112" s="242"/>
      <c r="B112" s="242"/>
      <c r="C112" s="242"/>
      <c r="D112" s="242"/>
      <c r="E112" s="242"/>
      <c r="F112" s="242"/>
      <c r="G112" s="242"/>
    </row>
    <row r="113" spans="1:7" x14ac:dyDescent="0.2">
      <c r="A113" s="242"/>
      <c r="B113" s="242"/>
      <c r="C113" s="242"/>
      <c r="D113" s="242"/>
      <c r="E113" s="242"/>
      <c r="F113" s="242"/>
      <c r="G113" s="242"/>
    </row>
    <row r="114" spans="1:7" x14ac:dyDescent="0.2">
      <c r="A114" s="242"/>
      <c r="B114" s="242"/>
      <c r="C114" s="242"/>
      <c r="D114" s="242"/>
      <c r="E114" s="242"/>
      <c r="F114" s="242"/>
      <c r="G114" s="242"/>
    </row>
    <row r="115" spans="1:7" x14ac:dyDescent="0.2">
      <c r="A115" s="242"/>
      <c r="B115" s="242"/>
      <c r="C115" s="242"/>
      <c r="D115" s="242"/>
      <c r="E115" s="242"/>
      <c r="F115" s="242"/>
      <c r="G115" s="242"/>
    </row>
    <row r="116" spans="1:7" x14ac:dyDescent="0.2">
      <c r="A116" s="242"/>
      <c r="B116" s="242"/>
      <c r="C116" s="242"/>
      <c r="D116" s="242"/>
      <c r="E116" s="242"/>
      <c r="F116" s="242"/>
      <c r="G116" s="242"/>
    </row>
    <row r="117" spans="1:7" x14ac:dyDescent="0.2">
      <c r="A117" s="242"/>
      <c r="B117" s="242"/>
      <c r="C117" s="242"/>
      <c r="D117" s="242"/>
      <c r="E117" s="242"/>
      <c r="F117" s="242"/>
      <c r="G117" s="242"/>
    </row>
    <row r="118" spans="1:7" x14ac:dyDescent="0.2">
      <c r="A118" s="242"/>
      <c r="B118" s="242"/>
      <c r="C118" s="242"/>
      <c r="D118" s="242"/>
      <c r="E118" s="242"/>
      <c r="F118" s="242"/>
      <c r="G118" s="242"/>
    </row>
    <row r="119" spans="1:7" x14ac:dyDescent="0.2">
      <c r="A119" s="242"/>
      <c r="B119" s="242"/>
      <c r="C119" s="242"/>
      <c r="D119" s="242"/>
      <c r="E119" s="242"/>
      <c r="F119" s="242"/>
      <c r="G119" s="242"/>
    </row>
    <row r="120" spans="1:7" x14ac:dyDescent="0.2">
      <c r="A120" s="242"/>
      <c r="B120" s="242"/>
      <c r="C120" s="242"/>
      <c r="D120" s="242"/>
      <c r="E120" s="242"/>
      <c r="F120" s="242"/>
      <c r="G120" s="242"/>
    </row>
    <row r="121" spans="1:7" x14ac:dyDescent="0.2">
      <c r="A121" s="242"/>
      <c r="B121" s="242"/>
      <c r="C121" s="242"/>
      <c r="D121" s="242"/>
      <c r="E121" s="242"/>
      <c r="F121" s="242"/>
      <c r="G121" s="242"/>
    </row>
    <row r="122" spans="1:7" x14ac:dyDescent="0.2">
      <c r="A122" s="242"/>
      <c r="B122" s="242"/>
      <c r="C122" s="242"/>
      <c r="D122" s="242"/>
      <c r="E122" s="242"/>
      <c r="F122" s="242"/>
      <c r="G122" s="242"/>
    </row>
    <row r="123" spans="1:7" x14ac:dyDescent="0.2">
      <c r="A123" s="242"/>
      <c r="B123" s="242"/>
      <c r="C123" s="242"/>
      <c r="D123" s="242"/>
      <c r="E123" s="242"/>
      <c r="F123" s="242"/>
      <c r="G123" s="242"/>
    </row>
    <row r="124" spans="1:7" x14ac:dyDescent="0.2">
      <c r="A124" s="242"/>
      <c r="B124" s="242"/>
      <c r="C124" s="242"/>
      <c r="D124" s="242"/>
      <c r="E124" s="242"/>
      <c r="F124" s="242"/>
      <c r="G124" s="242"/>
    </row>
    <row r="125" spans="1:7" x14ac:dyDescent="0.2">
      <c r="A125" s="242"/>
      <c r="B125" s="242"/>
      <c r="C125" s="242"/>
      <c r="D125" s="242"/>
      <c r="E125" s="242"/>
      <c r="F125" s="242"/>
      <c r="G125" s="242"/>
    </row>
    <row r="126" spans="1:7" x14ac:dyDescent="0.2">
      <c r="A126" s="242"/>
      <c r="B126" s="242"/>
      <c r="C126" s="242"/>
      <c r="D126" s="242"/>
      <c r="E126" s="242"/>
      <c r="F126" s="242"/>
      <c r="G126" s="242"/>
    </row>
    <row r="127" spans="1:7" x14ac:dyDescent="0.2">
      <c r="A127" s="242"/>
      <c r="B127" s="242"/>
      <c r="C127" s="242"/>
      <c r="D127" s="242"/>
      <c r="E127" s="242"/>
      <c r="F127" s="242"/>
      <c r="G127" s="242"/>
    </row>
    <row r="128" spans="1:7" x14ac:dyDescent="0.2">
      <c r="A128" s="242"/>
      <c r="B128" s="242"/>
      <c r="C128" s="242"/>
      <c r="D128" s="242"/>
      <c r="E128" s="242"/>
      <c r="F128" s="242"/>
      <c r="G128" s="242"/>
    </row>
    <row r="129" spans="1:7" x14ac:dyDescent="0.2">
      <c r="A129" s="242"/>
      <c r="B129" s="242"/>
      <c r="C129" s="242"/>
      <c r="D129" s="242"/>
      <c r="E129" s="242"/>
      <c r="F129" s="242"/>
      <c r="G129" s="242"/>
    </row>
    <row r="130" spans="1:7" x14ac:dyDescent="0.2">
      <c r="A130" s="242"/>
      <c r="B130" s="242"/>
      <c r="C130" s="242"/>
      <c r="D130" s="242"/>
      <c r="E130" s="242"/>
      <c r="F130" s="242"/>
      <c r="G130" s="242"/>
    </row>
    <row r="131" spans="1:7" x14ac:dyDescent="0.2">
      <c r="A131" s="242"/>
      <c r="B131" s="242"/>
      <c r="C131" s="242"/>
      <c r="D131" s="242"/>
      <c r="E131" s="242"/>
      <c r="F131" s="242"/>
      <c r="G131" s="242"/>
    </row>
    <row r="132" spans="1:7" x14ac:dyDescent="0.2">
      <c r="A132" s="242"/>
      <c r="B132" s="242"/>
      <c r="C132" s="242"/>
      <c r="D132" s="242"/>
      <c r="E132" s="242"/>
      <c r="F132" s="242"/>
      <c r="G132" s="242"/>
    </row>
    <row r="133" spans="1:7" x14ac:dyDescent="0.2">
      <c r="A133" s="242"/>
      <c r="B133" s="242"/>
      <c r="C133" s="242"/>
      <c r="D133" s="242"/>
      <c r="E133" s="242"/>
      <c r="F133" s="242"/>
      <c r="G133" s="242"/>
    </row>
    <row r="134" spans="1:7" x14ac:dyDescent="0.2">
      <c r="A134" s="242"/>
      <c r="B134" s="242"/>
      <c r="C134" s="242"/>
      <c r="D134" s="242"/>
      <c r="E134" s="242"/>
      <c r="F134" s="242"/>
      <c r="G134" s="242"/>
    </row>
    <row r="135" spans="1:7" x14ac:dyDescent="0.2">
      <c r="A135" s="242"/>
      <c r="B135" s="242"/>
      <c r="C135" s="242"/>
      <c r="D135" s="242"/>
      <c r="E135" s="242"/>
      <c r="F135" s="242"/>
      <c r="G135" s="242"/>
    </row>
    <row r="136" spans="1:7" x14ac:dyDescent="0.2">
      <c r="A136" s="242"/>
      <c r="B136" s="242"/>
      <c r="C136" s="242"/>
      <c r="D136" s="242"/>
      <c r="E136" s="242"/>
      <c r="F136" s="242"/>
      <c r="G136" s="242"/>
    </row>
    <row r="137" spans="1:7" x14ac:dyDescent="0.2">
      <c r="A137" s="242"/>
      <c r="B137" s="242"/>
      <c r="C137" s="242"/>
      <c r="D137" s="242"/>
      <c r="E137" s="242"/>
      <c r="F137" s="242"/>
      <c r="G137" s="242"/>
    </row>
    <row r="138" spans="1:7" x14ac:dyDescent="0.2">
      <c r="A138" s="242"/>
      <c r="B138" s="242"/>
      <c r="C138" s="242"/>
      <c r="D138" s="242"/>
      <c r="E138" s="242"/>
      <c r="F138" s="242"/>
      <c r="G138" s="242"/>
    </row>
    <row r="139" spans="1:7" x14ac:dyDescent="0.2">
      <c r="A139" s="242"/>
      <c r="B139" s="242"/>
      <c r="C139" s="242"/>
      <c r="D139" s="242"/>
      <c r="E139" s="242"/>
      <c r="F139" s="242"/>
      <c r="G139" s="242"/>
    </row>
    <row r="140" spans="1:7" x14ac:dyDescent="0.2">
      <c r="A140" s="242"/>
      <c r="B140" s="242"/>
      <c r="C140" s="242"/>
      <c r="D140" s="242"/>
      <c r="E140" s="242"/>
      <c r="F140" s="242"/>
      <c r="G140" s="242"/>
    </row>
    <row r="141" spans="1:7" x14ac:dyDescent="0.2">
      <c r="A141" s="242"/>
      <c r="B141" s="242"/>
      <c r="C141" s="242"/>
      <c r="D141" s="242"/>
      <c r="E141" s="242"/>
      <c r="F141" s="242"/>
      <c r="G141" s="242"/>
    </row>
    <row r="142" spans="1:7" x14ac:dyDescent="0.2">
      <c r="A142" s="242"/>
      <c r="B142" s="242"/>
      <c r="C142" s="242"/>
      <c r="D142" s="242"/>
      <c r="E142" s="242"/>
      <c r="F142" s="242"/>
      <c r="G142" s="242"/>
    </row>
    <row r="143" spans="1:7" x14ac:dyDescent="0.2">
      <c r="A143" s="242"/>
      <c r="B143" s="242"/>
      <c r="C143" s="242"/>
      <c r="D143" s="242"/>
      <c r="E143" s="242"/>
      <c r="F143" s="242"/>
      <c r="G143" s="242"/>
    </row>
    <row r="144" spans="1:7" x14ac:dyDescent="0.2">
      <c r="A144" s="242"/>
      <c r="B144" s="242"/>
      <c r="C144" s="242"/>
      <c r="D144" s="242"/>
      <c r="E144" s="242"/>
      <c r="F144" s="242"/>
      <c r="G144" s="242"/>
    </row>
    <row r="145" spans="1:11" x14ac:dyDescent="0.2">
      <c r="A145" s="242"/>
      <c r="B145" s="242"/>
      <c r="C145" s="242"/>
      <c r="D145" s="242"/>
      <c r="E145" s="242"/>
      <c r="F145" s="242"/>
      <c r="G145" s="242"/>
    </row>
    <row r="146" spans="1:11" x14ac:dyDescent="0.2">
      <c r="A146" s="242"/>
      <c r="B146" s="242"/>
      <c r="C146" s="242"/>
      <c r="D146" s="242"/>
      <c r="E146" s="242"/>
      <c r="F146" s="242"/>
      <c r="G146" s="242"/>
    </row>
    <row r="147" spans="1:11" x14ac:dyDescent="0.2">
      <c r="A147" s="242"/>
      <c r="B147" s="242"/>
      <c r="C147" s="242"/>
      <c r="D147" s="242"/>
      <c r="E147" s="242"/>
      <c r="F147" s="242"/>
      <c r="G147" s="242"/>
    </row>
    <row r="148" spans="1:11" x14ac:dyDescent="0.2">
      <c r="A148" s="242"/>
      <c r="B148" s="242"/>
      <c r="C148" s="242"/>
      <c r="D148" s="242"/>
      <c r="E148" s="242"/>
      <c r="F148" s="242"/>
      <c r="G148" s="242"/>
    </row>
    <row r="149" spans="1:11" x14ac:dyDescent="0.2">
      <c r="A149" s="242"/>
      <c r="B149" s="242"/>
      <c r="C149" s="242"/>
      <c r="D149" s="242"/>
      <c r="E149" s="242"/>
      <c r="F149" s="242"/>
      <c r="G149" s="242"/>
    </row>
    <row r="150" spans="1:11" x14ac:dyDescent="0.2">
      <c r="A150" s="242"/>
      <c r="B150" s="242"/>
      <c r="C150" s="242"/>
      <c r="D150" s="242"/>
      <c r="E150" s="242"/>
      <c r="F150" s="242"/>
      <c r="G150" s="242"/>
    </row>
    <row r="151" spans="1:11" x14ac:dyDescent="0.2">
      <c r="A151" s="242"/>
      <c r="B151" s="242"/>
      <c r="C151" s="242"/>
      <c r="D151" s="242"/>
      <c r="E151" s="242"/>
      <c r="F151" s="242"/>
      <c r="G151" s="242"/>
    </row>
    <row r="152" spans="1:11" x14ac:dyDescent="0.2">
      <c r="A152" s="242"/>
      <c r="B152" s="242"/>
      <c r="C152" s="242"/>
      <c r="D152" s="242"/>
      <c r="E152" s="242"/>
      <c r="F152" s="242"/>
      <c r="G152" s="242"/>
    </row>
    <row r="153" spans="1:11" x14ac:dyDescent="0.2">
      <c r="A153" s="242"/>
      <c r="B153" s="242"/>
      <c r="C153" s="242"/>
      <c r="D153" s="242"/>
      <c r="E153" s="242"/>
      <c r="F153" s="242"/>
      <c r="G153" s="242"/>
    </row>
    <row r="154" spans="1:11" s="242" customFormat="1" x14ac:dyDescent="0.2">
      <c r="H154" s="245"/>
      <c r="I154" s="245"/>
      <c r="J154" s="241"/>
      <c r="K154" s="248"/>
    </row>
    <row r="155" spans="1:11" s="242" customFormat="1" x14ac:dyDescent="0.2">
      <c r="H155" s="245"/>
      <c r="I155" s="245"/>
      <c r="J155" s="241"/>
      <c r="K155" s="248"/>
    </row>
    <row r="156" spans="1:11" s="242" customFormat="1" x14ac:dyDescent="0.2">
      <c r="H156" s="245"/>
      <c r="I156" s="245"/>
      <c r="J156" s="241"/>
      <c r="K156" s="248"/>
    </row>
    <row r="157" spans="1:11" s="242" customFormat="1" x14ac:dyDescent="0.2">
      <c r="H157" s="245"/>
      <c r="I157" s="245"/>
      <c r="J157" s="241"/>
      <c r="K157" s="248"/>
    </row>
    <row r="158" spans="1:11" s="242" customFormat="1" x14ac:dyDescent="0.2">
      <c r="H158" s="245"/>
      <c r="I158" s="245"/>
      <c r="J158" s="241"/>
      <c r="K158" s="248"/>
    </row>
    <row r="159" spans="1:11" s="242" customFormat="1" x14ac:dyDescent="0.2">
      <c r="H159" s="245"/>
      <c r="I159" s="245"/>
      <c r="J159" s="241"/>
      <c r="K159" s="248"/>
    </row>
    <row r="160" spans="1:11" s="242" customFormat="1" x14ac:dyDescent="0.2">
      <c r="H160" s="245"/>
      <c r="I160" s="245"/>
      <c r="J160" s="241"/>
      <c r="K160" s="248"/>
    </row>
    <row r="161" spans="8:11" s="242" customFormat="1" x14ac:dyDescent="0.2">
      <c r="H161" s="245"/>
      <c r="I161" s="245"/>
      <c r="J161" s="241"/>
      <c r="K161" s="248"/>
    </row>
    <row r="162" spans="8:11" s="242" customFormat="1" x14ac:dyDescent="0.2">
      <c r="H162" s="245"/>
      <c r="I162" s="245"/>
      <c r="J162" s="241"/>
      <c r="K162" s="248"/>
    </row>
    <row r="163" spans="8:11" s="242" customFormat="1" x14ac:dyDescent="0.2">
      <c r="H163" s="245"/>
      <c r="I163" s="245"/>
      <c r="J163" s="241"/>
      <c r="K163" s="248"/>
    </row>
    <row r="164" spans="8:11" s="242" customFormat="1" x14ac:dyDescent="0.2">
      <c r="H164" s="245"/>
      <c r="I164" s="245"/>
      <c r="J164" s="241"/>
      <c r="K164" s="248"/>
    </row>
    <row r="165" spans="8:11" s="242" customFormat="1" x14ac:dyDescent="0.2">
      <c r="H165" s="245"/>
      <c r="I165" s="245"/>
      <c r="J165" s="241"/>
      <c r="K165" s="248"/>
    </row>
    <row r="166" spans="8:11" s="242" customFormat="1" x14ac:dyDescent="0.2">
      <c r="H166" s="245"/>
      <c r="I166" s="245"/>
      <c r="J166" s="241"/>
      <c r="K166" s="248"/>
    </row>
    <row r="167" spans="8:11" s="242" customFormat="1" x14ac:dyDescent="0.2">
      <c r="H167" s="245"/>
      <c r="I167" s="245"/>
      <c r="J167" s="241"/>
      <c r="K167" s="248"/>
    </row>
    <row r="168" spans="8:11" s="242" customFormat="1" x14ac:dyDescent="0.2">
      <c r="H168" s="245"/>
      <c r="I168" s="245"/>
      <c r="J168" s="241"/>
      <c r="K168" s="248"/>
    </row>
    <row r="169" spans="8:11" s="242" customFormat="1" x14ac:dyDescent="0.2">
      <c r="H169" s="245"/>
      <c r="I169" s="245"/>
      <c r="J169" s="241"/>
      <c r="K169" s="248"/>
    </row>
    <row r="170" spans="8:11" s="242" customFormat="1" x14ac:dyDescent="0.2">
      <c r="H170" s="245"/>
      <c r="I170" s="245"/>
      <c r="J170" s="241"/>
      <c r="K170" s="248"/>
    </row>
    <row r="171" spans="8:11" s="242" customFormat="1" x14ac:dyDescent="0.2">
      <c r="H171" s="245"/>
      <c r="I171" s="245"/>
      <c r="J171" s="241"/>
      <c r="K171" s="248"/>
    </row>
    <row r="172" spans="8:11" s="242" customFormat="1" x14ac:dyDescent="0.2">
      <c r="H172" s="245"/>
      <c r="I172" s="245"/>
      <c r="J172" s="241"/>
      <c r="K172" s="248"/>
    </row>
    <row r="173" spans="8:11" s="242" customFormat="1" x14ac:dyDescent="0.2">
      <c r="H173" s="245"/>
      <c r="I173" s="245"/>
      <c r="J173" s="241"/>
      <c r="K173" s="248"/>
    </row>
    <row r="174" spans="8:11" s="242" customFormat="1" x14ac:dyDescent="0.2">
      <c r="H174" s="245"/>
      <c r="I174" s="245"/>
      <c r="J174" s="241"/>
      <c r="K174" s="248"/>
    </row>
    <row r="175" spans="8:11" s="242" customFormat="1" x14ac:dyDescent="0.2">
      <c r="H175" s="245"/>
      <c r="I175" s="245"/>
      <c r="J175" s="241"/>
      <c r="K175" s="248"/>
    </row>
    <row r="176" spans="8:11" s="242" customFormat="1" x14ac:dyDescent="0.2">
      <c r="H176" s="245"/>
      <c r="I176" s="245"/>
      <c r="J176" s="241"/>
      <c r="K176" s="248"/>
    </row>
    <row r="177" spans="8:11" s="242" customFormat="1" x14ac:dyDescent="0.2">
      <c r="H177" s="245"/>
      <c r="I177" s="245"/>
      <c r="J177" s="241"/>
      <c r="K177" s="248"/>
    </row>
    <row r="178" spans="8:11" s="242" customFormat="1" x14ac:dyDescent="0.2">
      <c r="H178" s="245"/>
      <c r="I178" s="245"/>
      <c r="J178" s="241"/>
      <c r="K178" s="248"/>
    </row>
    <row r="179" spans="8:11" s="242" customFormat="1" x14ac:dyDescent="0.2">
      <c r="H179" s="245"/>
      <c r="I179" s="245"/>
      <c r="J179" s="241"/>
      <c r="K179" s="248"/>
    </row>
    <row r="180" spans="8:11" s="242" customFormat="1" x14ac:dyDescent="0.2">
      <c r="H180" s="245"/>
      <c r="I180" s="245"/>
      <c r="J180" s="241"/>
      <c r="K180" s="248"/>
    </row>
    <row r="181" spans="8:11" s="242" customFormat="1" x14ac:dyDescent="0.2">
      <c r="H181" s="245"/>
      <c r="I181" s="245"/>
      <c r="J181" s="241"/>
      <c r="K181" s="248"/>
    </row>
    <row r="182" spans="8:11" s="242" customFormat="1" x14ac:dyDescent="0.2">
      <c r="H182" s="245"/>
      <c r="I182" s="245"/>
      <c r="J182" s="241"/>
      <c r="K182" s="248"/>
    </row>
    <row r="183" spans="8:11" s="242" customFormat="1" x14ac:dyDescent="0.2">
      <c r="H183" s="245"/>
      <c r="I183" s="245"/>
      <c r="J183" s="241"/>
      <c r="K183" s="248"/>
    </row>
    <row r="184" spans="8:11" s="242" customFormat="1" x14ac:dyDescent="0.2">
      <c r="H184" s="245"/>
      <c r="I184" s="245"/>
      <c r="J184" s="241"/>
      <c r="K184" s="248"/>
    </row>
    <row r="185" spans="8:11" s="242" customFormat="1" x14ac:dyDescent="0.2">
      <c r="H185" s="245"/>
      <c r="I185" s="245"/>
      <c r="J185" s="241"/>
      <c r="K185" s="248"/>
    </row>
    <row r="186" spans="8:11" s="242" customFormat="1" x14ac:dyDescent="0.2">
      <c r="H186" s="245"/>
      <c r="I186" s="245"/>
      <c r="J186" s="241"/>
      <c r="K186" s="248"/>
    </row>
    <row r="187" spans="8:11" s="242" customFormat="1" x14ac:dyDescent="0.2">
      <c r="H187" s="245"/>
      <c r="I187" s="245"/>
      <c r="J187" s="241"/>
      <c r="K187" s="248"/>
    </row>
    <row r="188" spans="8:11" s="242" customFormat="1" x14ac:dyDescent="0.2">
      <c r="H188" s="245"/>
      <c r="I188" s="245"/>
      <c r="J188" s="241"/>
      <c r="K188" s="248"/>
    </row>
    <row r="189" spans="8:11" s="242" customFormat="1" x14ac:dyDescent="0.2">
      <c r="H189" s="245"/>
      <c r="I189" s="245"/>
      <c r="J189" s="241"/>
      <c r="K189" s="248"/>
    </row>
    <row r="190" spans="8:11" s="242" customFormat="1" x14ac:dyDescent="0.2">
      <c r="H190" s="245"/>
      <c r="I190" s="245"/>
      <c r="J190" s="241"/>
      <c r="K190" s="248"/>
    </row>
    <row r="191" spans="8:11" s="242" customFormat="1" x14ac:dyDescent="0.2">
      <c r="H191" s="245"/>
      <c r="I191" s="245"/>
      <c r="J191" s="241"/>
      <c r="K191" s="248"/>
    </row>
    <row r="192" spans="8:11" s="242" customFormat="1" x14ac:dyDescent="0.2">
      <c r="H192" s="245"/>
      <c r="I192" s="245"/>
      <c r="J192" s="241"/>
      <c r="K192" s="248"/>
    </row>
    <row r="193" spans="8:11" s="242" customFormat="1" x14ac:dyDescent="0.2">
      <c r="H193" s="245"/>
      <c r="I193" s="245"/>
      <c r="J193" s="241"/>
      <c r="K193" s="248"/>
    </row>
    <row r="194" spans="8:11" s="242" customFormat="1" x14ac:dyDescent="0.2">
      <c r="H194" s="245"/>
      <c r="I194" s="245"/>
      <c r="J194" s="241"/>
      <c r="K194" s="248"/>
    </row>
    <row r="195" spans="8:11" s="242" customFormat="1" x14ac:dyDescent="0.2">
      <c r="H195" s="245"/>
      <c r="I195" s="245"/>
      <c r="J195" s="241"/>
      <c r="K195" s="248"/>
    </row>
    <row r="196" spans="8:11" s="242" customFormat="1" x14ac:dyDescent="0.2">
      <c r="H196" s="245"/>
      <c r="I196" s="245"/>
      <c r="J196" s="241"/>
      <c r="K196" s="248"/>
    </row>
    <row r="197" spans="8:11" s="242" customFormat="1" x14ac:dyDescent="0.2">
      <c r="H197" s="245"/>
      <c r="I197" s="245"/>
      <c r="J197" s="241"/>
      <c r="K197" s="248"/>
    </row>
    <row r="198" spans="8:11" s="242" customFormat="1" x14ac:dyDescent="0.2">
      <c r="H198" s="245"/>
      <c r="I198" s="245"/>
      <c r="J198" s="241"/>
      <c r="K198" s="248"/>
    </row>
    <row r="199" spans="8:11" s="242" customFormat="1" x14ac:dyDescent="0.2">
      <c r="H199" s="245"/>
      <c r="I199" s="245"/>
      <c r="J199" s="241"/>
      <c r="K199" s="248"/>
    </row>
    <row r="200" spans="8:11" s="242" customFormat="1" x14ac:dyDescent="0.2">
      <c r="H200" s="245"/>
      <c r="I200" s="245"/>
      <c r="J200" s="241"/>
      <c r="K200" s="248"/>
    </row>
    <row r="201" spans="8:11" s="242" customFormat="1" x14ac:dyDescent="0.2">
      <c r="H201" s="245"/>
      <c r="I201" s="245"/>
      <c r="J201" s="241"/>
      <c r="K201" s="248"/>
    </row>
    <row r="202" spans="8:11" s="242" customFormat="1" x14ac:dyDescent="0.2">
      <c r="H202" s="245"/>
      <c r="I202" s="245"/>
      <c r="J202" s="241"/>
      <c r="K202" s="248"/>
    </row>
    <row r="203" spans="8:11" s="242" customFormat="1" x14ac:dyDescent="0.2">
      <c r="H203" s="245"/>
      <c r="I203" s="245"/>
      <c r="J203" s="241"/>
      <c r="K203" s="248"/>
    </row>
    <row r="204" spans="8:11" s="242" customFormat="1" x14ac:dyDescent="0.2">
      <c r="H204" s="245"/>
      <c r="I204" s="245"/>
      <c r="J204" s="241"/>
      <c r="K204" s="248"/>
    </row>
    <row r="205" spans="8:11" s="242" customFormat="1" x14ac:dyDescent="0.2">
      <c r="H205" s="245"/>
      <c r="I205" s="245"/>
      <c r="J205" s="241"/>
      <c r="K205" s="248"/>
    </row>
    <row r="206" spans="8:11" s="242" customFormat="1" x14ac:dyDescent="0.2">
      <c r="H206" s="245"/>
      <c r="I206" s="245"/>
      <c r="J206" s="241"/>
      <c r="K206" s="248"/>
    </row>
    <row r="207" spans="8:11" s="242" customFormat="1" x14ac:dyDescent="0.2">
      <c r="H207" s="245"/>
      <c r="I207" s="245"/>
      <c r="J207" s="241"/>
      <c r="K207" s="248"/>
    </row>
    <row r="208" spans="8:11" s="242" customFormat="1" x14ac:dyDescent="0.2">
      <c r="H208" s="245"/>
      <c r="I208" s="245"/>
      <c r="J208" s="241"/>
      <c r="K208" s="248"/>
    </row>
    <row r="209" spans="8:11" s="242" customFormat="1" x14ac:dyDescent="0.2">
      <c r="H209" s="245"/>
      <c r="I209" s="245"/>
      <c r="J209" s="241"/>
      <c r="K209" s="248"/>
    </row>
    <row r="210" spans="8:11" s="242" customFormat="1" x14ac:dyDescent="0.2">
      <c r="H210" s="245"/>
      <c r="I210" s="245"/>
      <c r="J210" s="241"/>
      <c r="K210" s="248"/>
    </row>
    <row r="211" spans="8:11" s="242" customFormat="1" x14ac:dyDescent="0.2">
      <c r="H211" s="245"/>
      <c r="I211" s="245"/>
      <c r="J211" s="241"/>
      <c r="K211" s="248"/>
    </row>
    <row r="212" spans="8:11" s="242" customFormat="1" x14ac:dyDescent="0.2">
      <c r="H212" s="245"/>
      <c r="I212" s="245"/>
      <c r="J212" s="241"/>
      <c r="K212" s="248"/>
    </row>
    <row r="213" spans="8:11" s="242" customFormat="1" x14ac:dyDescent="0.2">
      <c r="H213" s="245"/>
      <c r="I213" s="245"/>
      <c r="J213" s="241"/>
      <c r="K213" s="248"/>
    </row>
    <row r="214" spans="8:11" s="242" customFormat="1" x14ac:dyDescent="0.2">
      <c r="H214" s="245"/>
      <c r="I214" s="245"/>
      <c r="J214" s="241"/>
      <c r="K214" s="248"/>
    </row>
    <row r="215" spans="8:11" s="242" customFormat="1" x14ac:dyDescent="0.2">
      <c r="H215" s="245"/>
      <c r="I215" s="245"/>
      <c r="J215" s="241"/>
      <c r="K215" s="248"/>
    </row>
    <row r="216" spans="8:11" s="242" customFormat="1" x14ac:dyDescent="0.2">
      <c r="H216" s="245"/>
      <c r="I216" s="245"/>
      <c r="J216" s="241"/>
      <c r="K216" s="248"/>
    </row>
    <row r="217" spans="8:11" s="242" customFormat="1" x14ac:dyDescent="0.2">
      <c r="H217" s="245"/>
      <c r="I217" s="245"/>
      <c r="J217" s="241"/>
      <c r="K217" s="248"/>
    </row>
    <row r="218" spans="8:11" s="242" customFormat="1" x14ac:dyDescent="0.2">
      <c r="H218" s="245"/>
      <c r="I218" s="245"/>
      <c r="J218" s="241"/>
      <c r="K218" s="248"/>
    </row>
    <row r="219" spans="8:11" s="242" customFormat="1" x14ac:dyDescent="0.2">
      <c r="H219" s="245"/>
      <c r="I219" s="245"/>
      <c r="J219" s="241"/>
      <c r="K219" s="248"/>
    </row>
    <row r="220" spans="8:11" s="242" customFormat="1" x14ac:dyDescent="0.2">
      <c r="H220" s="245"/>
      <c r="I220" s="245"/>
      <c r="J220" s="241"/>
      <c r="K220" s="248"/>
    </row>
    <row r="221" spans="8:11" s="242" customFormat="1" x14ac:dyDescent="0.2">
      <c r="H221" s="245"/>
      <c r="I221" s="245"/>
      <c r="J221" s="241"/>
      <c r="K221" s="248"/>
    </row>
    <row r="222" spans="8:11" s="242" customFormat="1" x14ac:dyDescent="0.2">
      <c r="H222" s="245"/>
      <c r="I222" s="245"/>
      <c r="J222" s="241"/>
      <c r="K222" s="248"/>
    </row>
    <row r="223" spans="8:11" s="242" customFormat="1" x14ac:dyDescent="0.2">
      <c r="H223" s="245"/>
      <c r="I223" s="245"/>
      <c r="J223" s="241"/>
      <c r="K223" s="248"/>
    </row>
    <row r="224" spans="8:11" s="242" customFormat="1" x14ac:dyDescent="0.2">
      <c r="H224" s="245"/>
      <c r="I224" s="245"/>
      <c r="J224" s="241"/>
      <c r="K224" s="248"/>
    </row>
    <row r="225" spans="8:11" s="242" customFormat="1" x14ac:dyDescent="0.2">
      <c r="H225" s="245"/>
      <c r="I225" s="245"/>
      <c r="J225" s="241"/>
      <c r="K225" s="248"/>
    </row>
    <row r="226" spans="8:11" s="242" customFormat="1" x14ac:dyDescent="0.2">
      <c r="H226" s="245"/>
      <c r="I226" s="245"/>
      <c r="J226" s="241"/>
      <c r="K226" s="248"/>
    </row>
    <row r="227" spans="8:11" s="242" customFormat="1" x14ac:dyDescent="0.2">
      <c r="H227" s="245"/>
      <c r="I227" s="245"/>
      <c r="J227" s="241"/>
      <c r="K227" s="248"/>
    </row>
    <row r="228" spans="8:11" s="242" customFormat="1" x14ac:dyDescent="0.2">
      <c r="H228" s="245"/>
      <c r="I228" s="245"/>
      <c r="J228" s="241"/>
      <c r="K228" s="248"/>
    </row>
    <row r="229" spans="8:11" s="242" customFormat="1" x14ac:dyDescent="0.2">
      <c r="H229" s="245"/>
      <c r="I229" s="245"/>
      <c r="J229" s="241"/>
      <c r="K229" s="248"/>
    </row>
    <row r="230" spans="8:11" s="242" customFormat="1" x14ac:dyDescent="0.2">
      <c r="H230" s="245"/>
      <c r="I230" s="245"/>
      <c r="J230" s="241"/>
      <c r="K230" s="248"/>
    </row>
    <row r="231" spans="8:11" s="242" customFormat="1" x14ac:dyDescent="0.2">
      <c r="H231" s="245"/>
      <c r="I231" s="245"/>
      <c r="J231" s="241"/>
      <c r="K231" s="248"/>
    </row>
    <row r="232" spans="8:11" s="242" customFormat="1" x14ac:dyDescent="0.2">
      <c r="H232" s="245"/>
      <c r="I232" s="245"/>
      <c r="J232" s="241"/>
      <c r="K232" s="248"/>
    </row>
    <row r="233" spans="8:11" s="242" customFormat="1" x14ac:dyDescent="0.2">
      <c r="H233" s="245"/>
      <c r="I233" s="245"/>
      <c r="J233" s="241"/>
      <c r="K233" s="248"/>
    </row>
    <row r="234" spans="8:11" s="242" customFormat="1" x14ac:dyDescent="0.2">
      <c r="H234" s="245"/>
      <c r="I234" s="245"/>
      <c r="J234" s="241"/>
      <c r="K234" s="248"/>
    </row>
    <row r="235" spans="8:11" s="242" customFormat="1" x14ac:dyDescent="0.2">
      <c r="H235" s="245"/>
      <c r="I235" s="245"/>
      <c r="J235" s="241"/>
      <c r="K235" s="248"/>
    </row>
    <row r="236" spans="8:11" s="242" customFormat="1" x14ac:dyDescent="0.2">
      <c r="H236" s="245"/>
      <c r="I236" s="245"/>
      <c r="J236" s="241"/>
      <c r="K236" s="248"/>
    </row>
    <row r="237" spans="8:11" s="242" customFormat="1" x14ac:dyDescent="0.2">
      <c r="H237" s="245"/>
      <c r="I237" s="245"/>
      <c r="J237" s="241"/>
      <c r="K237" s="248"/>
    </row>
    <row r="238" spans="8:11" s="242" customFormat="1" x14ac:dyDescent="0.2">
      <c r="H238" s="245"/>
      <c r="I238" s="245"/>
      <c r="J238" s="241"/>
      <c r="K238" s="248"/>
    </row>
    <row r="239" spans="8:11" s="242" customFormat="1" x14ac:dyDescent="0.2">
      <c r="H239" s="245"/>
      <c r="I239" s="245"/>
      <c r="J239" s="241"/>
      <c r="K239" s="248"/>
    </row>
    <row r="240" spans="8:11" s="242" customFormat="1" x14ac:dyDescent="0.2">
      <c r="H240" s="245"/>
      <c r="I240" s="245"/>
      <c r="J240" s="241"/>
      <c r="K240" s="248"/>
    </row>
    <row r="241" spans="8:11" s="242" customFormat="1" x14ac:dyDescent="0.2">
      <c r="H241" s="245"/>
      <c r="I241" s="245"/>
      <c r="J241" s="241"/>
      <c r="K241" s="248"/>
    </row>
    <row r="242" spans="8:11" s="242" customFormat="1" x14ac:dyDescent="0.2">
      <c r="H242" s="245"/>
      <c r="I242" s="245"/>
      <c r="J242" s="241"/>
      <c r="K242" s="248"/>
    </row>
    <row r="243" spans="8:11" s="242" customFormat="1" x14ac:dyDescent="0.2">
      <c r="H243" s="245"/>
      <c r="I243" s="245"/>
      <c r="J243" s="241"/>
      <c r="K243" s="248"/>
    </row>
    <row r="244" spans="8:11" s="242" customFormat="1" x14ac:dyDescent="0.2">
      <c r="H244" s="245"/>
      <c r="I244" s="245"/>
      <c r="J244" s="241"/>
      <c r="K244" s="248"/>
    </row>
    <row r="245" spans="8:11" s="242" customFormat="1" x14ac:dyDescent="0.2">
      <c r="H245" s="245"/>
      <c r="I245" s="245"/>
      <c r="J245" s="241"/>
      <c r="K245" s="248"/>
    </row>
    <row r="246" spans="8:11" s="242" customFormat="1" x14ac:dyDescent="0.2">
      <c r="H246" s="245"/>
      <c r="I246" s="245"/>
      <c r="J246" s="241"/>
      <c r="K246" s="248"/>
    </row>
    <row r="247" spans="8:11" s="242" customFormat="1" x14ac:dyDescent="0.2">
      <c r="H247" s="245"/>
      <c r="I247" s="245"/>
      <c r="J247" s="241"/>
      <c r="K247" s="248"/>
    </row>
    <row r="248" spans="8:11" s="242" customFormat="1" x14ac:dyDescent="0.2">
      <c r="H248" s="245"/>
      <c r="I248" s="245"/>
      <c r="J248" s="241"/>
      <c r="K248" s="248"/>
    </row>
    <row r="249" spans="8:11" s="242" customFormat="1" x14ac:dyDescent="0.2">
      <c r="H249" s="245"/>
      <c r="I249" s="245"/>
      <c r="J249" s="241"/>
      <c r="K249" s="248"/>
    </row>
    <row r="250" spans="8:11" s="242" customFormat="1" x14ac:dyDescent="0.2">
      <c r="H250" s="245"/>
      <c r="I250" s="245"/>
      <c r="J250" s="241"/>
      <c r="K250" s="248"/>
    </row>
    <row r="251" spans="8:11" s="242" customFormat="1" x14ac:dyDescent="0.2">
      <c r="H251" s="245"/>
      <c r="I251" s="245"/>
      <c r="J251" s="241"/>
      <c r="K251" s="248"/>
    </row>
    <row r="252" spans="8:11" s="242" customFormat="1" x14ac:dyDescent="0.2">
      <c r="H252" s="245"/>
      <c r="I252" s="245"/>
      <c r="J252" s="241"/>
      <c r="K252" s="248"/>
    </row>
    <row r="253" spans="8:11" s="242" customFormat="1" x14ac:dyDescent="0.2">
      <c r="H253" s="245"/>
      <c r="I253" s="245"/>
      <c r="J253" s="241"/>
      <c r="K253" s="248"/>
    </row>
    <row r="254" spans="8:11" s="242" customFormat="1" x14ac:dyDescent="0.2">
      <c r="H254" s="245"/>
      <c r="I254" s="245"/>
      <c r="J254" s="241"/>
      <c r="K254" s="248"/>
    </row>
    <row r="255" spans="8:11" s="242" customFormat="1" x14ac:dyDescent="0.2">
      <c r="H255" s="245"/>
      <c r="I255" s="245"/>
      <c r="J255" s="241"/>
      <c r="K255" s="248"/>
    </row>
    <row r="256" spans="8:11" s="242" customFormat="1" x14ac:dyDescent="0.2">
      <c r="H256" s="245"/>
      <c r="I256" s="245"/>
      <c r="J256" s="241"/>
      <c r="K256" s="248"/>
    </row>
    <row r="257" spans="8:11" s="242" customFormat="1" x14ac:dyDescent="0.2">
      <c r="H257" s="245"/>
      <c r="I257" s="245"/>
      <c r="J257" s="241"/>
      <c r="K257" s="248"/>
    </row>
    <row r="258" spans="8:11" s="242" customFormat="1" x14ac:dyDescent="0.2">
      <c r="H258" s="245"/>
      <c r="I258" s="245"/>
      <c r="J258" s="241"/>
      <c r="K258" s="248"/>
    </row>
    <row r="259" spans="8:11" s="242" customFormat="1" x14ac:dyDescent="0.2">
      <c r="H259" s="245"/>
      <c r="I259" s="245"/>
      <c r="J259" s="241"/>
      <c r="K259" s="248"/>
    </row>
    <row r="260" spans="8:11" s="242" customFormat="1" x14ac:dyDescent="0.2">
      <c r="H260" s="245"/>
      <c r="I260" s="245"/>
      <c r="J260" s="241"/>
      <c r="K260" s="248"/>
    </row>
    <row r="261" spans="8:11" s="242" customFormat="1" x14ac:dyDescent="0.2">
      <c r="H261" s="245"/>
      <c r="I261" s="245"/>
      <c r="J261" s="241"/>
      <c r="K261" s="248"/>
    </row>
    <row r="262" spans="8:11" s="242" customFormat="1" x14ac:dyDescent="0.2">
      <c r="H262" s="245"/>
      <c r="I262" s="245"/>
      <c r="J262" s="241"/>
      <c r="K262" s="248"/>
    </row>
    <row r="263" spans="8:11" s="242" customFormat="1" x14ac:dyDescent="0.2">
      <c r="H263" s="245"/>
      <c r="I263" s="245"/>
      <c r="J263" s="241"/>
      <c r="K263" s="248"/>
    </row>
    <row r="264" spans="8:11" s="242" customFormat="1" x14ac:dyDescent="0.2">
      <c r="H264" s="245"/>
      <c r="I264" s="245"/>
      <c r="J264" s="241"/>
      <c r="K264" s="248"/>
    </row>
    <row r="265" spans="8:11" s="242" customFormat="1" x14ac:dyDescent="0.2">
      <c r="H265" s="245"/>
      <c r="I265" s="245"/>
      <c r="J265" s="241"/>
      <c r="K265" s="248"/>
    </row>
    <row r="266" spans="8:11" s="242" customFormat="1" x14ac:dyDescent="0.2">
      <c r="H266" s="245"/>
      <c r="I266" s="245"/>
      <c r="J266" s="241"/>
      <c r="K266" s="248"/>
    </row>
    <row r="267" spans="8:11" s="242" customFormat="1" x14ac:dyDescent="0.2">
      <c r="H267" s="245"/>
      <c r="I267" s="245"/>
      <c r="J267" s="241"/>
      <c r="K267" s="248"/>
    </row>
    <row r="268" spans="8:11" s="242" customFormat="1" x14ac:dyDescent="0.2">
      <c r="H268" s="245"/>
      <c r="I268" s="245"/>
      <c r="J268" s="241"/>
      <c r="K268" s="248"/>
    </row>
    <row r="269" spans="8:11" s="242" customFormat="1" x14ac:dyDescent="0.2">
      <c r="H269" s="245"/>
      <c r="I269" s="245"/>
      <c r="J269" s="241"/>
      <c r="K269" s="248"/>
    </row>
    <row r="270" spans="8:11" s="242" customFormat="1" x14ac:dyDescent="0.2">
      <c r="H270" s="245"/>
      <c r="I270" s="245"/>
      <c r="J270" s="241"/>
      <c r="K270" s="248"/>
    </row>
    <row r="271" spans="8:11" s="242" customFormat="1" x14ac:dyDescent="0.2">
      <c r="H271" s="245"/>
      <c r="I271" s="245"/>
      <c r="J271" s="241"/>
      <c r="K271" s="248"/>
    </row>
    <row r="272" spans="8:11" s="242" customFormat="1" x14ac:dyDescent="0.2">
      <c r="H272" s="245"/>
      <c r="I272" s="245"/>
      <c r="J272" s="241"/>
      <c r="K272" s="248"/>
    </row>
    <row r="273" spans="8:11" s="242" customFormat="1" x14ac:dyDescent="0.2">
      <c r="H273" s="245"/>
      <c r="I273" s="245"/>
      <c r="J273" s="241"/>
      <c r="K273" s="248"/>
    </row>
    <row r="274" spans="8:11" s="242" customFormat="1" x14ac:dyDescent="0.2">
      <c r="H274" s="245"/>
      <c r="I274" s="245"/>
      <c r="J274" s="241"/>
      <c r="K274" s="248"/>
    </row>
    <row r="275" spans="8:11" s="242" customFormat="1" x14ac:dyDescent="0.2">
      <c r="H275" s="245"/>
      <c r="I275" s="245"/>
      <c r="J275" s="241"/>
      <c r="K275" s="248"/>
    </row>
    <row r="276" spans="8:11" s="242" customFormat="1" x14ac:dyDescent="0.2">
      <c r="H276" s="245"/>
      <c r="I276" s="245"/>
      <c r="J276" s="241"/>
      <c r="K276" s="248"/>
    </row>
    <row r="277" spans="8:11" s="242" customFormat="1" x14ac:dyDescent="0.2">
      <c r="H277" s="245"/>
      <c r="I277" s="245"/>
      <c r="J277" s="241"/>
      <c r="K277" s="248"/>
    </row>
    <row r="278" spans="8:11" s="242" customFormat="1" x14ac:dyDescent="0.2">
      <c r="H278" s="245"/>
      <c r="I278" s="245"/>
      <c r="J278" s="241"/>
      <c r="K278" s="248"/>
    </row>
    <row r="279" spans="8:11" s="242" customFormat="1" x14ac:dyDescent="0.2">
      <c r="H279" s="245"/>
      <c r="I279" s="245"/>
      <c r="J279" s="241"/>
      <c r="K279" s="248"/>
    </row>
    <row r="280" spans="8:11" s="242" customFormat="1" x14ac:dyDescent="0.2">
      <c r="H280" s="245"/>
      <c r="I280" s="245"/>
      <c r="J280" s="241"/>
      <c r="K280" s="248"/>
    </row>
    <row r="281" spans="8:11" s="242" customFormat="1" x14ac:dyDescent="0.2">
      <c r="H281" s="245"/>
      <c r="I281" s="245"/>
      <c r="J281" s="241"/>
      <c r="K281" s="248"/>
    </row>
    <row r="282" spans="8:11" s="242" customFormat="1" x14ac:dyDescent="0.2">
      <c r="H282" s="245"/>
      <c r="I282" s="245"/>
      <c r="J282" s="241"/>
      <c r="K282" s="248"/>
    </row>
    <row r="283" spans="8:11" s="242" customFormat="1" x14ac:dyDescent="0.2">
      <c r="H283" s="245"/>
      <c r="I283" s="245"/>
      <c r="J283" s="241"/>
      <c r="K283" s="248"/>
    </row>
    <row r="284" spans="8:11" s="242" customFormat="1" x14ac:dyDescent="0.2">
      <c r="H284" s="245"/>
      <c r="I284" s="245"/>
      <c r="J284" s="241"/>
      <c r="K284" s="248"/>
    </row>
    <row r="285" spans="8:11" s="242" customFormat="1" x14ac:dyDescent="0.2">
      <c r="H285" s="245"/>
      <c r="I285" s="245"/>
      <c r="J285" s="241"/>
      <c r="K285" s="248"/>
    </row>
    <row r="286" spans="8:11" s="242" customFormat="1" x14ac:dyDescent="0.2">
      <c r="H286" s="245"/>
      <c r="I286" s="245"/>
      <c r="J286" s="241"/>
      <c r="K286" s="248"/>
    </row>
    <row r="287" spans="8:11" s="242" customFormat="1" x14ac:dyDescent="0.2">
      <c r="H287" s="245"/>
      <c r="I287" s="245"/>
      <c r="J287" s="241"/>
      <c r="K287" s="248"/>
    </row>
    <row r="288" spans="8:11" s="242" customFormat="1" x14ac:dyDescent="0.2">
      <c r="H288" s="245"/>
      <c r="I288" s="245"/>
      <c r="J288" s="241"/>
      <c r="K288" s="248"/>
    </row>
    <row r="289" spans="8:11" s="242" customFormat="1" x14ac:dyDescent="0.2">
      <c r="H289" s="245"/>
      <c r="I289" s="245"/>
      <c r="J289" s="241"/>
      <c r="K289" s="248"/>
    </row>
    <row r="290" spans="8:11" s="242" customFormat="1" x14ac:dyDescent="0.2">
      <c r="H290" s="245"/>
      <c r="I290" s="245"/>
      <c r="J290" s="241"/>
      <c r="K290" s="248"/>
    </row>
    <row r="291" spans="8:11" s="242" customFormat="1" x14ac:dyDescent="0.2">
      <c r="H291" s="245"/>
      <c r="I291" s="245"/>
      <c r="J291" s="241"/>
      <c r="K291" s="248"/>
    </row>
    <row r="292" spans="8:11" s="242" customFormat="1" x14ac:dyDescent="0.2">
      <c r="H292" s="245"/>
      <c r="I292" s="245"/>
      <c r="J292" s="241"/>
      <c r="K292" s="248"/>
    </row>
    <row r="293" spans="8:11" s="242" customFormat="1" x14ac:dyDescent="0.2">
      <c r="H293" s="245"/>
      <c r="I293" s="245"/>
      <c r="J293" s="241"/>
      <c r="K293" s="248"/>
    </row>
    <row r="294" spans="8:11" s="242" customFormat="1" x14ac:dyDescent="0.2">
      <c r="H294" s="245"/>
      <c r="I294" s="245"/>
      <c r="J294" s="241"/>
      <c r="K294" s="248"/>
    </row>
    <row r="295" spans="8:11" s="242" customFormat="1" x14ac:dyDescent="0.2">
      <c r="H295" s="245"/>
      <c r="I295" s="245"/>
      <c r="J295" s="241"/>
      <c r="K295" s="248"/>
    </row>
    <row r="296" spans="8:11" s="242" customFormat="1" x14ac:dyDescent="0.2">
      <c r="H296" s="245"/>
      <c r="I296" s="245"/>
      <c r="J296" s="241"/>
      <c r="K296" s="248"/>
    </row>
    <row r="297" spans="8:11" s="242" customFormat="1" x14ac:dyDescent="0.2">
      <c r="H297" s="245"/>
      <c r="I297" s="245"/>
      <c r="J297" s="241"/>
      <c r="K297" s="248"/>
    </row>
    <row r="298" spans="8:11" s="242" customFormat="1" x14ac:dyDescent="0.2">
      <c r="H298" s="245"/>
      <c r="I298" s="245"/>
      <c r="J298" s="241"/>
      <c r="K298" s="248"/>
    </row>
    <row r="299" spans="8:11" s="242" customFormat="1" x14ac:dyDescent="0.2">
      <c r="H299" s="245"/>
      <c r="I299" s="245"/>
      <c r="J299" s="241"/>
      <c r="K299" s="248"/>
    </row>
    <row r="300" spans="8:11" s="242" customFormat="1" x14ac:dyDescent="0.2">
      <c r="H300" s="245"/>
      <c r="I300" s="245"/>
      <c r="J300" s="241"/>
      <c r="K300" s="248"/>
    </row>
    <row r="301" spans="8:11" s="242" customFormat="1" x14ac:dyDescent="0.2">
      <c r="H301" s="245"/>
      <c r="I301" s="245"/>
      <c r="J301" s="241"/>
      <c r="K301" s="248"/>
    </row>
    <row r="302" spans="8:11" s="242" customFormat="1" x14ac:dyDescent="0.2">
      <c r="H302" s="245"/>
      <c r="I302" s="245"/>
      <c r="J302" s="241"/>
      <c r="K302" s="248"/>
    </row>
    <row r="303" spans="8:11" s="242" customFormat="1" x14ac:dyDescent="0.2">
      <c r="H303" s="245"/>
      <c r="I303" s="245"/>
      <c r="J303" s="241"/>
      <c r="K303" s="248"/>
    </row>
    <row r="304" spans="8:11" s="242" customFormat="1" x14ac:dyDescent="0.2">
      <c r="H304" s="245"/>
      <c r="I304" s="245"/>
      <c r="J304" s="241"/>
      <c r="K304" s="248"/>
    </row>
    <row r="305" spans="8:11" s="242" customFormat="1" x14ac:dyDescent="0.2">
      <c r="H305" s="245"/>
      <c r="I305" s="245"/>
      <c r="J305" s="241"/>
      <c r="K305" s="248"/>
    </row>
    <row r="306" spans="8:11" s="242" customFormat="1" x14ac:dyDescent="0.2">
      <c r="H306" s="245"/>
      <c r="I306" s="245"/>
      <c r="J306" s="241"/>
      <c r="K306" s="248"/>
    </row>
    <row r="307" spans="8:11" s="242" customFormat="1" x14ac:dyDescent="0.2">
      <c r="H307" s="245"/>
      <c r="I307" s="245"/>
      <c r="J307" s="241"/>
      <c r="K307" s="248"/>
    </row>
    <row r="308" spans="8:11" s="242" customFormat="1" x14ac:dyDescent="0.2">
      <c r="H308" s="245"/>
      <c r="I308" s="245"/>
      <c r="J308" s="241"/>
      <c r="K308" s="248"/>
    </row>
    <row r="309" spans="8:11" s="242" customFormat="1" x14ac:dyDescent="0.2">
      <c r="H309" s="245"/>
      <c r="I309" s="245"/>
      <c r="J309" s="241"/>
      <c r="K309" s="248"/>
    </row>
    <row r="310" spans="8:11" s="242" customFormat="1" x14ac:dyDescent="0.2">
      <c r="H310" s="245"/>
      <c r="I310" s="245"/>
      <c r="J310" s="241"/>
      <c r="K310" s="248"/>
    </row>
    <row r="311" spans="8:11" s="242" customFormat="1" x14ac:dyDescent="0.2">
      <c r="H311" s="245"/>
      <c r="I311" s="245"/>
      <c r="J311" s="241"/>
      <c r="K311" s="248"/>
    </row>
    <row r="312" spans="8:11" s="242" customFormat="1" x14ac:dyDescent="0.2">
      <c r="H312" s="245"/>
      <c r="I312" s="245"/>
      <c r="J312" s="241"/>
      <c r="K312" s="248"/>
    </row>
    <row r="313" spans="8:11" s="242" customFormat="1" x14ac:dyDescent="0.2">
      <c r="H313" s="245"/>
      <c r="I313" s="245"/>
      <c r="J313" s="241"/>
      <c r="K313" s="248"/>
    </row>
    <row r="314" spans="8:11" s="242" customFormat="1" x14ac:dyDescent="0.2">
      <c r="H314" s="245"/>
      <c r="I314" s="245"/>
      <c r="J314" s="241"/>
      <c r="K314" s="248"/>
    </row>
    <row r="315" spans="8:11" s="242" customFormat="1" x14ac:dyDescent="0.2">
      <c r="H315" s="245"/>
      <c r="I315" s="245"/>
      <c r="J315" s="241"/>
      <c r="K315" s="248"/>
    </row>
    <row r="316" spans="8:11" s="242" customFormat="1" x14ac:dyDescent="0.2">
      <c r="H316" s="245"/>
      <c r="I316" s="245"/>
      <c r="J316" s="241"/>
      <c r="K316" s="248"/>
    </row>
    <row r="317" spans="8:11" s="242" customFormat="1" x14ac:dyDescent="0.2">
      <c r="H317" s="245"/>
      <c r="I317" s="245"/>
      <c r="J317" s="241"/>
      <c r="K317" s="248"/>
    </row>
    <row r="318" spans="8:11" s="242" customFormat="1" x14ac:dyDescent="0.2">
      <c r="H318" s="245"/>
      <c r="I318" s="245"/>
      <c r="J318" s="241"/>
      <c r="K318" s="248"/>
    </row>
    <row r="319" spans="8:11" s="242" customFormat="1" x14ac:dyDescent="0.2">
      <c r="H319" s="245"/>
      <c r="I319" s="245"/>
      <c r="J319" s="241"/>
      <c r="K319" s="248"/>
    </row>
    <row r="320" spans="8:11" s="242" customFormat="1" x14ac:dyDescent="0.2">
      <c r="H320" s="245"/>
      <c r="I320" s="245"/>
      <c r="J320" s="241"/>
      <c r="K320" s="248"/>
    </row>
    <row r="321" spans="2:11" s="242" customFormat="1" x14ac:dyDescent="0.2">
      <c r="H321" s="245"/>
      <c r="I321" s="245"/>
      <c r="J321" s="241"/>
      <c r="K321" s="248"/>
    </row>
    <row r="322" spans="2:11" s="242" customFormat="1" x14ac:dyDescent="0.2">
      <c r="H322" s="245"/>
      <c r="I322" s="245"/>
      <c r="J322" s="241"/>
      <c r="K322" s="248"/>
    </row>
    <row r="323" spans="2:11" s="242" customFormat="1" x14ac:dyDescent="0.2">
      <c r="H323" s="245"/>
      <c r="I323" s="245"/>
      <c r="J323" s="241"/>
      <c r="K323" s="248"/>
    </row>
    <row r="324" spans="2:11" s="242" customFormat="1" x14ac:dyDescent="0.2">
      <c r="H324" s="245"/>
      <c r="I324" s="245"/>
      <c r="J324" s="241"/>
      <c r="K324" s="248"/>
    </row>
    <row r="325" spans="2:11" s="242" customFormat="1" x14ac:dyDescent="0.2">
      <c r="H325" s="245"/>
      <c r="I325" s="245"/>
      <c r="J325" s="241"/>
      <c r="K325" s="248"/>
    </row>
    <row r="326" spans="2:11" s="242" customFormat="1" x14ac:dyDescent="0.2">
      <c r="H326" s="245"/>
      <c r="I326" s="245"/>
      <c r="J326" s="241"/>
      <c r="K326" s="248"/>
    </row>
    <row r="327" spans="2:11" s="242" customFormat="1" x14ac:dyDescent="0.2">
      <c r="H327" s="245"/>
      <c r="I327" s="245"/>
      <c r="J327" s="241"/>
      <c r="K327" s="248"/>
    </row>
    <row r="328" spans="2:11" s="242" customFormat="1" x14ac:dyDescent="0.2">
      <c r="H328" s="245"/>
      <c r="I328" s="245"/>
      <c r="J328" s="241"/>
      <c r="K328" s="248"/>
    </row>
    <row r="329" spans="2:11" s="242" customFormat="1" x14ac:dyDescent="0.2">
      <c r="H329" s="245"/>
      <c r="I329" s="245"/>
      <c r="J329" s="241"/>
      <c r="K329" s="248"/>
    </row>
    <row r="330" spans="2:11" s="242" customFormat="1" x14ac:dyDescent="0.2">
      <c r="H330" s="245"/>
      <c r="I330" s="245"/>
      <c r="J330" s="241"/>
      <c r="K330" s="248"/>
    </row>
    <row r="331" spans="2:11" s="242" customFormat="1" x14ac:dyDescent="0.2">
      <c r="H331" s="245"/>
      <c r="I331" s="245"/>
      <c r="J331" s="241"/>
      <c r="K331" s="248"/>
    </row>
    <row r="332" spans="2:11" s="242" customFormat="1" x14ac:dyDescent="0.2">
      <c r="H332" s="245"/>
      <c r="I332" s="245"/>
      <c r="J332" s="241"/>
      <c r="K332" s="248"/>
    </row>
    <row r="333" spans="2:11" s="242" customFormat="1" x14ac:dyDescent="0.2">
      <c r="B333" s="241"/>
      <c r="C333" s="241"/>
      <c r="D333" s="241"/>
      <c r="E333" s="241"/>
      <c r="F333" s="241"/>
      <c r="H333" s="245"/>
      <c r="I333" s="245"/>
      <c r="J333" s="241"/>
      <c r="K333" s="248"/>
    </row>
    <row r="334" spans="2:11" s="242" customFormat="1" x14ac:dyDescent="0.2">
      <c r="B334" s="241"/>
      <c r="C334" s="241"/>
      <c r="D334" s="241"/>
      <c r="E334" s="241"/>
      <c r="F334" s="241"/>
      <c r="H334" s="245"/>
      <c r="I334" s="245"/>
      <c r="J334" s="241"/>
      <c r="K334" s="248"/>
    </row>
  </sheetData>
  <mergeCells count="2">
    <mergeCell ref="C1:G1"/>
    <mergeCell ref="K1:L1"/>
  </mergeCells>
  <printOptions horizontalCentered="1"/>
  <pageMargins left="0.19685039370078741" right="0.15748031496062992" top="1.1811023622047245" bottom="0.43307086614173229" header="0.51181102362204722" footer="0.15748031496062992"/>
  <pageSetup paperSize="9" scale="41" orientation="landscape" r:id="rId1"/>
  <headerFooter alignWithMargins="0">
    <oddHeader xml:space="preserve">&amp;C&amp;"Arial,Italique"&amp;11UNIVERSITE DE TECHNOLOGIE DE TROYES 
COMPTE FINANCIER 2025&amp;"Arial,Gras"&amp;14
</oddHeader>
    <oddFooter>&amp;L&amp;"Arial,Italique"&amp;8CA UTT du 09/03/2025 - point 5.3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4">
    <pageSetUpPr fitToPage="1"/>
  </sheetPr>
  <dimension ref="A2:J60"/>
  <sheetViews>
    <sheetView showGridLines="0" zoomScaleNormal="100" workbookViewId="0">
      <selection activeCell="F25" sqref="F25"/>
    </sheetView>
  </sheetViews>
  <sheetFormatPr baseColWidth="10" defaultColWidth="11.42578125" defaultRowHeight="12.75" x14ac:dyDescent="0.2"/>
  <cols>
    <col min="1" max="1" width="51.5703125" style="12" customWidth="1"/>
    <col min="2" max="2" width="18.5703125" style="12" customWidth="1"/>
    <col min="3" max="3" width="19.140625" style="12" customWidth="1"/>
    <col min="4" max="4" width="16.85546875" style="11" customWidth="1"/>
    <col min="5" max="5" width="18.42578125" style="11" customWidth="1"/>
    <col min="6" max="6" width="51.42578125" style="12" customWidth="1"/>
    <col min="7" max="8" width="17.7109375" style="12" customWidth="1"/>
    <col min="9" max="9" width="15.140625" style="11" customWidth="1"/>
    <col min="10" max="10" width="19.140625" style="12" customWidth="1"/>
    <col min="11" max="16" width="11.42578125" style="12" customWidth="1"/>
    <col min="17" max="16384" width="11.42578125" style="12"/>
  </cols>
  <sheetData>
    <row r="2" spans="1:10" ht="18.75" x14ac:dyDescent="0.3">
      <c r="A2" s="1297" t="s">
        <v>252</v>
      </c>
      <c r="B2" s="1297"/>
      <c r="C2" s="1297"/>
      <c r="D2" s="1297"/>
      <c r="E2" s="1297"/>
      <c r="F2" s="1297"/>
      <c r="G2" s="1297"/>
      <c r="H2" s="1297"/>
      <c r="I2" s="1297"/>
      <c r="J2" s="1297"/>
    </row>
    <row r="3" spans="1:10" ht="18.75" x14ac:dyDescent="0.3">
      <c r="A3" s="1297" t="s">
        <v>131</v>
      </c>
      <c r="B3" s="1297"/>
      <c r="C3" s="1297"/>
      <c r="D3" s="1297"/>
      <c r="E3" s="1297"/>
      <c r="F3" s="1297"/>
      <c r="G3" s="1297"/>
      <c r="H3" s="1297"/>
      <c r="I3" s="1297"/>
      <c r="J3" s="1297"/>
    </row>
    <row r="4" spans="1:10" x14ac:dyDescent="0.2">
      <c r="A4" s="167"/>
      <c r="B4" s="167"/>
      <c r="C4" s="167"/>
      <c r="D4" s="167"/>
      <c r="E4" s="167"/>
      <c r="F4" s="167"/>
      <c r="G4" s="167"/>
      <c r="H4" s="167"/>
      <c r="I4" s="167"/>
    </row>
    <row r="6" spans="1:10" x14ac:dyDescent="0.2">
      <c r="A6" s="168" t="s">
        <v>130</v>
      </c>
      <c r="B6" s="168"/>
      <c r="C6" s="168"/>
    </row>
    <row r="7" spans="1:10" ht="18" x14ac:dyDescent="0.25">
      <c r="A7" s="1298" t="s">
        <v>111</v>
      </c>
      <c r="B7" s="1298"/>
      <c r="C7" s="1298"/>
      <c r="D7" s="1298"/>
      <c r="E7" s="1298"/>
      <c r="F7" s="1298"/>
      <c r="G7" s="1298"/>
      <c r="H7" s="1298"/>
      <c r="I7" s="1298"/>
    </row>
    <row r="8" spans="1:10" ht="13.5" thickBot="1" x14ac:dyDescent="0.25"/>
    <row r="9" spans="1:10" x14ac:dyDescent="0.2">
      <c r="A9" s="169" t="s">
        <v>109</v>
      </c>
      <c r="B9" s="170" t="s">
        <v>478</v>
      </c>
      <c r="C9" s="170" t="s">
        <v>479</v>
      </c>
      <c r="D9" s="170" t="s">
        <v>480</v>
      </c>
      <c r="E9" s="223" t="s">
        <v>481</v>
      </c>
      <c r="F9" s="171" t="s">
        <v>110</v>
      </c>
      <c r="G9" s="171" t="s">
        <v>478</v>
      </c>
      <c r="H9" s="171" t="s">
        <v>479</v>
      </c>
      <c r="I9" s="171" t="s">
        <v>480</v>
      </c>
      <c r="J9" s="223" t="s">
        <v>481</v>
      </c>
    </row>
    <row r="10" spans="1:10" x14ac:dyDescent="0.2">
      <c r="A10" s="172" t="s">
        <v>10</v>
      </c>
      <c r="B10" s="39">
        <v>33013964.350000001</v>
      </c>
      <c r="C10" s="39">
        <v>35274301.999214217</v>
      </c>
      <c r="D10" s="39">
        <v>35040614.999214217</v>
      </c>
      <c r="E10" s="39">
        <v>33979772.890000001</v>
      </c>
      <c r="F10" s="156" t="s">
        <v>82</v>
      </c>
      <c r="G10" s="39">
        <v>28421992</v>
      </c>
      <c r="H10" s="38">
        <v>28309576</v>
      </c>
      <c r="I10" s="39">
        <v>28427849</v>
      </c>
      <c r="J10" s="43">
        <v>28518247</v>
      </c>
    </row>
    <row r="11" spans="1:10" x14ac:dyDescent="0.2">
      <c r="A11" s="173" t="s">
        <v>116</v>
      </c>
      <c r="B11" s="40">
        <v>6367173.0199999996</v>
      </c>
      <c r="C11" s="40">
        <v>6673901</v>
      </c>
      <c r="D11" s="40">
        <v>6673901</v>
      </c>
      <c r="E11" s="40">
        <v>6726258.6299999999</v>
      </c>
      <c r="F11" s="156" t="s">
        <v>54</v>
      </c>
      <c r="G11" s="39">
        <v>181800.56</v>
      </c>
      <c r="H11" s="38">
        <v>252856</v>
      </c>
      <c r="I11" s="39">
        <v>231000</v>
      </c>
      <c r="J11" s="43">
        <v>173516.24</v>
      </c>
    </row>
    <row r="12" spans="1:10" ht="25.5" x14ac:dyDescent="0.2">
      <c r="A12" s="174" t="s">
        <v>224</v>
      </c>
      <c r="B12" s="39">
        <v>12158909.119999999</v>
      </c>
      <c r="C12" s="39">
        <v>13392004.91</v>
      </c>
      <c r="D12" s="39">
        <v>13329411.08</v>
      </c>
      <c r="E12" s="39">
        <v>12488970.6</v>
      </c>
      <c r="F12" s="156" t="s">
        <v>112</v>
      </c>
      <c r="G12" s="39">
        <v>6164141.0099999998</v>
      </c>
      <c r="H12" s="38">
        <v>6825518.333333333</v>
      </c>
      <c r="I12" s="39">
        <v>6076778.6600000001</v>
      </c>
      <c r="J12" s="43">
        <v>7350194.9900000002</v>
      </c>
    </row>
    <row r="13" spans="1:10" x14ac:dyDescent="0.2">
      <c r="A13" s="209"/>
      <c r="B13" s="39"/>
      <c r="C13" s="39"/>
      <c r="D13" s="39"/>
      <c r="E13" s="39"/>
      <c r="F13" s="156" t="s">
        <v>113</v>
      </c>
      <c r="G13" s="39">
        <v>10607038.99</v>
      </c>
      <c r="H13" s="38">
        <v>10871088.939999999</v>
      </c>
      <c r="I13" s="39">
        <v>10486967.520000001</v>
      </c>
      <c r="J13" s="43">
        <v>9933845.5099999961</v>
      </c>
    </row>
    <row r="14" spans="1:10" x14ac:dyDescent="0.2">
      <c r="A14" s="175" t="s">
        <v>114</v>
      </c>
      <c r="B14" s="39">
        <v>45172873.469999999</v>
      </c>
      <c r="C14" s="39">
        <v>48666306.909214213</v>
      </c>
      <c r="D14" s="39">
        <v>48370026.079214215</v>
      </c>
      <c r="E14" s="39">
        <v>46468743.490000002</v>
      </c>
      <c r="F14" s="176" t="s">
        <v>115</v>
      </c>
      <c r="G14" s="39">
        <v>45374972.560000002</v>
      </c>
      <c r="H14" s="38">
        <v>46259039.273333333</v>
      </c>
      <c r="I14" s="39">
        <v>45222595.18</v>
      </c>
      <c r="J14" s="43">
        <v>45975803.739999995</v>
      </c>
    </row>
    <row r="15" spans="1:10" x14ac:dyDescent="0.2">
      <c r="A15" s="177" t="s">
        <v>118</v>
      </c>
      <c r="B15" s="41">
        <v>202099.09000000358</v>
      </c>
      <c r="C15" s="41"/>
      <c r="D15" s="41"/>
      <c r="E15" s="41"/>
      <c r="F15" s="178" t="s">
        <v>117</v>
      </c>
      <c r="G15" s="41">
        <v>0</v>
      </c>
      <c r="H15" s="202">
        <v>2407267.6358808801</v>
      </c>
      <c r="I15" s="202">
        <v>3147430.8992142156</v>
      </c>
      <c r="J15" s="1052">
        <v>492939.75000000745</v>
      </c>
    </row>
    <row r="16" spans="1:10" ht="26.25" thickBot="1" x14ac:dyDescent="0.25">
      <c r="A16" s="179" t="s">
        <v>119</v>
      </c>
      <c r="B16" s="42">
        <v>45374972.560000002</v>
      </c>
      <c r="C16" s="42">
        <v>48666306.909214213</v>
      </c>
      <c r="D16" s="42">
        <v>48370026.079214215</v>
      </c>
      <c r="E16" s="42">
        <v>46468743.490000002</v>
      </c>
      <c r="F16" s="180" t="s">
        <v>119</v>
      </c>
      <c r="G16" s="42">
        <v>45374972.560000002</v>
      </c>
      <c r="H16" s="203">
        <v>48666306.909214213</v>
      </c>
      <c r="I16" s="42">
        <v>48370026.079214215</v>
      </c>
      <c r="J16" s="727">
        <v>46468743.490000002</v>
      </c>
    </row>
    <row r="17" spans="1:10" x14ac:dyDescent="0.2">
      <c r="A17" s="181"/>
      <c r="B17" s="181"/>
      <c r="C17" s="181"/>
      <c r="F17" s="181"/>
      <c r="G17" s="181"/>
      <c r="H17" s="181"/>
    </row>
    <row r="18" spans="1:10" x14ac:dyDescent="0.2">
      <c r="A18" s="181"/>
      <c r="B18" s="181"/>
      <c r="C18" s="181"/>
      <c r="F18" s="181"/>
      <c r="G18" s="181"/>
      <c r="H18" s="181"/>
    </row>
    <row r="19" spans="1:10" x14ac:dyDescent="0.2">
      <c r="I19" s="220"/>
      <c r="J19" s="221"/>
    </row>
    <row r="20" spans="1:10" ht="18" x14ac:dyDescent="0.25">
      <c r="A20" s="1299" t="s">
        <v>132</v>
      </c>
      <c r="B20" s="1299"/>
      <c r="C20" s="1299"/>
      <c r="D20" s="1299"/>
      <c r="E20" s="1299"/>
      <c r="F20" s="1299"/>
      <c r="G20" s="1299"/>
      <c r="H20" s="1299"/>
      <c r="I20" s="1299"/>
      <c r="J20" s="1299"/>
    </row>
    <row r="21" spans="1:10" ht="13.5" thickBot="1" x14ac:dyDescent="0.25">
      <c r="D21" s="12"/>
      <c r="E21" s="12"/>
      <c r="I21" s="12"/>
    </row>
    <row r="22" spans="1:10" x14ac:dyDescent="0.2">
      <c r="A22" s="182"/>
      <c r="B22" s="170" t="s">
        <v>478</v>
      </c>
      <c r="C22" s="170" t="s">
        <v>479</v>
      </c>
      <c r="D22" s="170" t="s">
        <v>480</v>
      </c>
      <c r="E22" s="223" t="s">
        <v>481</v>
      </c>
      <c r="I22" s="12"/>
    </row>
    <row r="23" spans="1:10" ht="31.5" x14ac:dyDescent="0.2">
      <c r="A23" s="183" t="s">
        <v>9</v>
      </c>
      <c r="B23" s="46">
        <v>202099.09</v>
      </c>
      <c r="C23" s="46">
        <v>-2407267.6358808801</v>
      </c>
      <c r="D23" s="51">
        <v>-3147430.8992142156</v>
      </c>
      <c r="E23" s="728">
        <v>-492939.75</v>
      </c>
      <c r="I23" s="12"/>
    </row>
    <row r="24" spans="1:10" ht="25.5" x14ac:dyDescent="0.2">
      <c r="A24" s="184" t="s">
        <v>225</v>
      </c>
      <c r="B24" s="47">
        <v>3559480.61</v>
      </c>
      <c r="C24" s="52">
        <v>3486686.91</v>
      </c>
      <c r="D24" s="47">
        <v>3545864.41</v>
      </c>
      <c r="E24" s="32">
        <v>3631065.45</v>
      </c>
      <c r="I24" s="12"/>
    </row>
    <row r="25" spans="1:10" x14ac:dyDescent="0.2">
      <c r="A25" s="184" t="s">
        <v>226</v>
      </c>
      <c r="B25" s="47">
        <v>105690.42</v>
      </c>
      <c r="C25" s="52">
        <v>2490072.29</v>
      </c>
      <c r="D25" s="47">
        <v>2479713.06</v>
      </c>
      <c r="E25" s="32">
        <v>237279.16000000015</v>
      </c>
      <c r="I25" s="12"/>
    </row>
    <row r="26" spans="1:10" x14ac:dyDescent="0.2">
      <c r="A26" s="184" t="s">
        <v>227</v>
      </c>
      <c r="B26" s="47">
        <v>88957.21</v>
      </c>
      <c r="C26" s="47"/>
      <c r="D26" s="47"/>
      <c r="E26" s="32">
        <v>24227.7</v>
      </c>
      <c r="I26" s="12"/>
    </row>
    <row r="27" spans="1:10" x14ac:dyDescent="0.2">
      <c r="A27" s="184" t="s">
        <v>228</v>
      </c>
      <c r="B27" s="47">
        <v>104000</v>
      </c>
      <c r="C27" s="47"/>
      <c r="D27" s="47"/>
      <c r="E27" s="32">
        <v>0</v>
      </c>
      <c r="F27" s="11"/>
      <c r="I27" s="12"/>
    </row>
    <row r="28" spans="1:10" ht="25.5" x14ac:dyDescent="0.2">
      <c r="A28" s="184" t="s">
        <v>229</v>
      </c>
      <c r="B28" s="47">
        <v>2463556.08</v>
      </c>
      <c r="C28" s="47"/>
      <c r="D28" s="47"/>
      <c r="E28" s="32">
        <v>2493420.65</v>
      </c>
      <c r="I28" s="12"/>
    </row>
    <row r="29" spans="1:10" ht="13.5" thickBot="1" x14ac:dyDescent="0.25">
      <c r="A29" s="45" t="s">
        <v>16</v>
      </c>
      <c r="B29" s="48">
        <v>1177290.4099999997</v>
      </c>
      <c r="C29" s="907">
        <v>-1410653.0158808799</v>
      </c>
      <c r="D29" s="908">
        <v>-2081279.5492142155</v>
      </c>
      <c r="E29" s="207">
        <v>431653.59000000032</v>
      </c>
      <c r="I29" s="12"/>
    </row>
    <row r="30" spans="1:10" x14ac:dyDescent="0.2">
      <c r="A30" s="9" t="s">
        <v>17</v>
      </c>
      <c r="B30" s="9"/>
      <c r="C30" s="9"/>
      <c r="D30" s="12"/>
      <c r="E30" s="12"/>
      <c r="I30" s="12"/>
    </row>
    <row r="31" spans="1:10" x14ac:dyDescent="0.2">
      <c r="A31" s="9"/>
      <c r="B31" s="9"/>
      <c r="C31" s="9"/>
      <c r="E31" s="12"/>
      <c r="I31" s="12"/>
    </row>
    <row r="32" spans="1:10" x14ac:dyDescent="0.2">
      <c r="A32" s="9"/>
      <c r="B32" s="9"/>
      <c r="C32" s="9"/>
      <c r="D32" s="12"/>
      <c r="E32" s="12"/>
      <c r="I32" s="12"/>
    </row>
    <row r="33" spans="1:10" x14ac:dyDescent="0.2">
      <c r="A33" s="9"/>
      <c r="B33" s="9"/>
      <c r="C33" s="9"/>
      <c r="D33" s="12"/>
      <c r="E33" s="12"/>
      <c r="I33" s="12"/>
    </row>
    <row r="34" spans="1:10" ht="18" x14ac:dyDescent="0.2">
      <c r="A34" s="1300" t="s">
        <v>205</v>
      </c>
      <c r="B34" s="1300"/>
      <c r="C34" s="1300"/>
      <c r="D34" s="1300"/>
      <c r="E34" s="1300"/>
      <c r="F34" s="1300"/>
      <c r="G34" s="1300"/>
      <c r="H34" s="1300"/>
      <c r="I34" s="1300"/>
      <c r="J34" s="1300"/>
    </row>
    <row r="35" spans="1:10" ht="13.5" thickBot="1" x14ac:dyDescent="0.25"/>
    <row r="36" spans="1:10" x14ac:dyDescent="0.2">
      <c r="A36" s="185" t="s">
        <v>2</v>
      </c>
      <c r="B36" s="170" t="s">
        <v>478</v>
      </c>
      <c r="C36" s="170" t="s">
        <v>479</v>
      </c>
      <c r="D36" s="170" t="s">
        <v>480</v>
      </c>
      <c r="E36" s="222" t="s">
        <v>481</v>
      </c>
      <c r="F36" s="831" t="s">
        <v>3</v>
      </c>
      <c r="G36" s="171" t="s">
        <v>478</v>
      </c>
      <c r="H36" s="171" t="s">
        <v>479</v>
      </c>
      <c r="I36" s="171" t="s">
        <v>480</v>
      </c>
      <c r="J36" s="223" t="s">
        <v>481</v>
      </c>
    </row>
    <row r="37" spans="1:10" x14ac:dyDescent="0.2">
      <c r="A37" s="172" t="s">
        <v>4</v>
      </c>
      <c r="B37" s="39"/>
      <c r="C37" s="39">
        <v>1410653.0158808799</v>
      </c>
      <c r="D37" s="968">
        <v>2081279.5492142155</v>
      </c>
      <c r="E37" s="968"/>
      <c r="F37" s="156" t="s">
        <v>5</v>
      </c>
      <c r="G37" s="39">
        <v>1177290.4099999999</v>
      </c>
      <c r="H37" s="49"/>
      <c r="I37" s="909"/>
      <c r="J37" s="911">
        <v>431653.59000000032</v>
      </c>
    </row>
    <row r="38" spans="1:10" ht="12.75" customHeight="1" x14ac:dyDescent="0.2">
      <c r="A38" s="172" t="s">
        <v>211</v>
      </c>
      <c r="B38" s="39">
        <v>3362681.1799999997</v>
      </c>
      <c r="C38" s="39">
        <v>3183741.7220000001</v>
      </c>
      <c r="D38" s="39">
        <v>2823314.3800000004</v>
      </c>
      <c r="E38" s="39">
        <v>2369502.4900000002</v>
      </c>
      <c r="F38" s="156" t="s">
        <v>207</v>
      </c>
      <c r="G38" s="39">
        <v>354558.69</v>
      </c>
      <c r="H38" s="49"/>
      <c r="I38" s="909">
        <v>0</v>
      </c>
      <c r="J38" s="911">
        <v>415563.04</v>
      </c>
    </row>
    <row r="39" spans="1:10" ht="12.75" customHeight="1" x14ac:dyDescent="0.2">
      <c r="A39" s="172"/>
      <c r="B39" s="39"/>
      <c r="C39" s="39"/>
      <c r="D39" s="39"/>
      <c r="E39" s="39"/>
      <c r="F39" s="156" t="s">
        <v>208</v>
      </c>
      <c r="G39" s="39">
        <v>1500171.56</v>
      </c>
      <c r="H39" s="49"/>
      <c r="I39" s="909"/>
      <c r="J39" s="911">
        <v>1101362.76</v>
      </c>
    </row>
    <row r="40" spans="1:10" ht="12.75" customHeight="1" x14ac:dyDescent="0.2">
      <c r="A40" s="172"/>
      <c r="B40" s="39"/>
      <c r="C40" s="39"/>
      <c r="D40" s="39"/>
      <c r="E40" s="39"/>
      <c r="F40" s="156" t="s">
        <v>209</v>
      </c>
      <c r="G40" s="39">
        <v>128979.13</v>
      </c>
      <c r="H40" s="49">
        <v>2653146</v>
      </c>
      <c r="I40" s="909">
        <v>2502822.31</v>
      </c>
      <c r="J40" s="911">
        <v>33600</v>
      </c>
    </row>
    <row r="41" spans="1:10" x14ac:dyDescent="0.2">
      <c r="A41" s="172" t="s">
        <v>206</v>
      </c>
      <c r="B41" s="39">
        <v>975</v>
      </c>
      <c r="C41" s="39">
        <v>0</v>
      </c>
      <c r="D41" s="39">
        <v>3875</v>
      </c>
      <c r="E41" s="39">
        <v>550</v>
      </c>
      <c r="F41" s="156" t="s">
        <v>210</v>
      </c>
      <c r="G41" s="39">
        <v>975</v>
      </c>
      <c r="H41" s="49">
        <v>30000</v>
      </c>
      <c r="I41" s="909">
        <v>33875</v>
      </c>
      <c r="J41" s="911">
        <v>825</v>
      </c>
    </row>
    <row r="42" spans="1:10" ht="15" x14ac:dyDescent="0.25">
      <c r="A42" s="186" t="s">
        <v>32</v>
      </c>
      <c r="B42" s="39">
        <v>3363656.1799999997</v>
      </c>
      <c r="C42" s="39">
        <v>4594394.73788088</v>
      </c>
      <c r="D42" s="39">
        <v>4908468.9292142158</v>
      </c>
      <c r="E42" s="39">
        <v>2370052.4900000002</v>
      </c>
      <c r="F42" s="187" t="s">
        <v>33</v>
      </c>
      <c r="G42" s="39">
        <v>3161974.79</v>
      </c>
      <c r="H42" s="49">
        <v>2683146</v>
      </c>
      <c r="I42" s="909">
        <v>2536697.31</v>
      </c>
      <c r="J42" s="911">
        <v>1983004.3900000004</v>
      </c>
    </row>
    <row r="43" spans="1:10" ht="15.75" thickBot="1" x14ac:dyDescent="0.3">
      <c r="A43" s="188" t="s">
        <v>34</v>
      </c>
      <c r="B43" s="205"/>
      <c r="C43" s="204"/>
      <c r="D43" s="189"/>
      <c r="E43" s="189"/>
      <c r="F43" s="190" t="s">
        <v>35</v>
      </c>
      <c r="G43" s="189">
        <v>201681.38999999966</v>
      </c>
      <c r="H43" s="50">
        <v>1911248.73788088</v>
      </c>
      <c r="I43" s="910">
        <v>2371771.6192142158</v>
      </c>
      <c r="J43" s="912">
        <v>387048.09999999986</v>
      </c>
    </row>
    <row r="49" spans="1:9" x14ac:dyDescent="0.2">
      <c r="D49" s="12"/>
      <c r="E49" s="12"/>
      <c r="F49" s="167"/>
      <c r="G49" s="167"/>
      <c r="H49" s="167"/>
      <c r="I49" s="12"/>
    </row>
    <row r="50" spans="1:9" x14ac:dyDescent="0.2">
      <c r="A50" s="191" t="s">
        <v>87</v>
      </c>
    </row>
    <row r="52" spans="1:9" ht="13.5" thickBot="1" x14ac:dyDescent="0.25"/>
    <row r="53" spans="1:9" x14ac:dyDescent="0.2">
      <c r="A53" s="193"/>
      <c r="B53" s="192" t="s">
        <v>478</v>
      </c>
      <c r="C53" s="192" t="s">
        <v>479</v>
      </c>
      <c r="D53" s="192" t="s">
        <v>480</v>
      </c>
      <c r="E53" s="223" t="s">
        <v>481</v>
      </c>
      <c r="I53" s="12"/>
    </row>
    <row r="54" spans="1:9" ht="26.25" customHeight="1" x14ac:dyDescent="0.2">
      <c r="A54" s="292" t="s">
        <v>129</v>
      </c>
      <c r="B54" s="43">
        <v>-201681.39</v>
      </c>
      <c r="C54" s="43">
        <v>-1911248.73788088</v>
      </c>
      <c r="D54" s="194">
        <v>-2371771.6192142158</v>
      </c>
      <c r="E54" s="785">
        <v>-387048.1</v>
      </c>
      <c r="I54" s="12"/>
    </row>
    <row r="55" spans="1:9" ht="26.25" customHeight="1" x14ac:dyDescent="0.2">
      <c r="A55" s="292" t="s">
        <v>36</v>
      </c>
      <c r="B55" s="43">
        <v>929225.14</v>
      </c>
      <c r="C55" s="43">
        <v>4343644.26211912</v>
      </c>
      <c r="D55" s="194">
        <v>3221139.9807857843</v>
      </c>
      <c r="E55" s="785">
        <v>1147011.67</v>
      </c>
      <c r="I55" s="12"/>
    </row>
    <row r="56" spans="1:9" ht="26.25" customHeight="1" x14ac:dyDescent="0.2">
      <c r="A56" s="292" t="s">
        <v>37</v>
      </c>
      <c r="B56" s="43">
        <v>-1130906.53</v>
      </c>
      <c r="C56" s="43">
        <v>-6254893</v>
      </c>
      <c r="D56" s="194">
        <v>-5592911.6000000006</v>
      </c>
      <c r="E56" s="785">
        <v>-1534059.77</v>
      </c>
      <c r="F56" s="11"/>
      <c r="I56" s="12"/>
    </row>
    <row r="57" spans="1:9" ht="26.25" customHeight="1" x14ac:dyDescent="0.2">
      <c r="A57" s="292" t="s">
        <v>38</v>
      </c>
      <c r="B57" s="43">
        <v>6665733.5400000028</v>
      </c>
      <c r="C57" s="43">
        <v>5099915.8231857847</v>
      </c>
      <c r="D57" s="194">
        <v>4293961.9207857866</v>
      </c>
      <c r="E57" s="785">
        <v>6278685.4400000172</v>
      </c>
      <c r="I57" s="12"/>
    </row>
    <row r="58" spans="1:9" ht="26.25" customHeight="1" x14ac:dyDescent="0.2">
      <c r="A58" s="292" t="s">
        <v>39</v>
      </c>
      <c r="B58" s="43">
        <v>-3323552.0799999963</v>
      </c>
      <c r="C58" s="194">
        <v>3707491.6731857844</v>
      </c>
      <c r="D58" s="194">
        <v>-102412.09921421204</v>
      </c>
      <c r="E58" s="785">
        <v>-2176540.4099999825</v>
      </c>
      <c r="I58" s="12"/>
    </row>
    <row r="59" spans="1:9" ht="26.25" customHeight="1" thickBot="1" x14ac:dyDescent="0.25">
      <c r="A59" s="293" t="s">
        <v>40</v>
      </c>
      <c r="B59" s="44">
        <v>9989285.6199999992</v>
      </c>
      <c r="C59" s="44">
        <v>1392424.1500000004</v>
      </c>
      <c r="D59" s="195">
        <v>4396374.0199999986</v>
      </c>
      <c r="E59" s="786">
        <v>8455225.8499999996</v>
      </c>
      <c r="I59" s="12"/>
    </row>
    <row r="60" spans="1:9" x14ac:dyDescent="0.2">
      <c r="E60" s="12"/>
      <c r="H60" s="11"/>
      <c r="I60" s="12"/>
    </row>
  </sheetData>
  <mergeCells count="5">
    <mergeCell ref="A2:J2"/>
    <mergeCell ref="A3:J3"/>
    <mergeCell ref="A7:I7"/>
    <mergeCell ref="A20:J20"/>
    <mergeCell ref="A34:J34"/>
  </mergeCells>
  <printOptions horizontalCentered="1"/>
  <pageMargins left="0.19685039370078741" right="0.15748031496062992" top="0.55118110236220474" bottom="0.31496062992125984" header="0.15748031496062992" footer="0.15748031496062992"/>
  <pageSetup paperSize="9" scale="57" orientation="landscape" r:id="rId1"/>
  <headerFooter alignWithMargins="0">
    <oddHeader xml:space="preserve">&amp;C&amp;"Arial,Italique"&amp;11UNIVERSITE DE TECHNOLOGIE DE TROYES 
COMPTE FINANCIER 2025&amp;"Arial,Gras"&amp;14
</oddHeader>
    <oddFooter>&amp;L&amp;"Arial,Italique"&amp;8CA UTT du 09/03/2026 - point 5.3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3">
    <pageSetUpPr fitToPage="1"/>
  </sheetPr>
  <dimension ref="A1:AML64"/>
  <sheetViews>
    <sheetView showGridLines="0" zoomScale="70" zoomScaleNormal="70" zoomScalePageLayoutView="90" workbookViewId="0">
      <selection activeCell="M29" sqref="M29"/>
    </sheetView>
  </sheetViews>
  <sheetFormatPr baseColWidth="10" defaultColWidth="9.140625" defaultRowHeight="15" x14ac:dyDescent="0.25"/>
  <cols>
    <col min="1" max="1" width="9.140625" style="251"/>
    <col min="2" max="2" width="76" style="251" customWidth="1"/>
    <col min="3" max="8" width="23.42578125" style="251" customWidth="1"/>
    <col min="9" max="10" width="9.140625" style="251"/>
    <col min="11" max="11" width="13" style="251" bestFit="1" customWidth="1"/>
    <col min="12" max="13" width="10.28515625" style="251" bestFit="1" customWidth="1"/>
    <col min="14" max="1026" width="9.140625" style="251"/>
    <col min="1027" max="16384" width="9.140625" style="309"/>
  </cols>
  <sheetData>
    <row r="1" spans="2:13" ht="18" customHeight="1" x14ac:dyDescent="0.25">
      <c r="B1" s="1301" t="s">
        <v>350</v>
      </c>
      <c r="C1" s="1301"/>
      <c r="D1" s="1301"/>
      <c r="E1" s="1301"/>
      <c r="F1" s="1301"/>
      <c r="G1" s="1301"/>
      <c r="H1" s="1301"/>
    </row>
    <row r="2" spans="2:13" ht="18" customHeight="1" x14ac:dyDescent="0.25">
      <c r="B2" s="1301" t="s">
        <v>261</v>
      </c>
      <c r="C2" s="1301"/>
      <c r="D2" s="1301"/>
      <c r="E2" s="1301"/>
      <c r="F2" s="1301"/>
      <c r="G2" s="1301"/>
      <c r="H2" s="1301"/>
    </row>
    <row r="3" spans="2:13" ht="12.75" customHeight="1" x14ac:dyDescent="0.25">
      <c r="B3" s="294"/>
      <c r="C3" s="294"/>
      <c r="D3" s="294"/>
      <c r="E3" s="294"/>
      <c r="F3" s="294"/>
      <c r="G3" s="294"/>
      <c r="H3" s="295"/>
    </row>
    <row r="4" spans="2:13" ht="15" customHeight="1" x14ac:dyDescent="0.25">
      <c r="B4" s="296"/>
      <c r="C4" s="297"/>
      <c r="D4" s="297"/>
      <c r="E4" s="297"/>
      <c r="F4" s="297"/>
      <c r="G4" s="297"/>
      <c r="H4" s="298"/>
    </row>
    <row r="5" spans="2:13" ht="23.25" customHeight="1" x14ac:dyDescent="0.25">
      <c r="B5" s="261" t="s">
        <v>262</v>
      </c>
      <c r="C5" s="299"/>
      <c r="D5" s="300"/>
      <c r="E5" s="300"/>
      <c r="F5" s="301"/>
      <c r="G5" s="302"/>
      <c r="H5" s="301"/>
    </row>
    <row r="6" spans="2:13" ht="23.25" customHeight="1" x14ac:dyDescent="0.25">
      <c r="B6" s="303"/>
      <c r="C6" s="303"/>
      <c r="D6" s="303"/>
      <c r="E6" s="303"/>
      <c r="F6" s="303"/>
      <c r="H6" s="304"/>
    </row>
    <row r="7" spans="2:13" ht="15.75" customHeight="1" x14ac:dyDescent="0.25">
      <c r="B7" s="305"/>
      <c r="C7" s="306"/>
      <c r="D7" s="306"/>
      <c r="E7" s="306"/>
      <c r="F7" s="306"/>
      <c r="G7" s="306"/>
      <c r="H7" s="307"/>
    </row>
    <row r="8" spans="2:13" s="251" customFormat="1" ht="15" customHeight="1" x14ac:dyDescent="0.2">
      <c r="B8" s="308"/>
      <c r="C8" s="294"/>
      <c r="D8" s="294"/>
      <c r="E8" s="294"/>
      <c r="F8" s="294"/>
      <c r="G8" s="294"/>
      <c r="H8" s="294"/>
    </row>
    <row r="9" spans="2:13" s="251" customFormat="1" ht="35.25" customHeight="1" x14ac:dyDescent="0.2">
      <c r="B9" s="462"/>
      <c r="C9" s="463" t="s">
        <v>493</v>
      </c>
      <c r="D9" s="463">
        <v>2025</v>
      </c>
      <c r="E9" s="463">
        <v>2026</v>
      </c>
      <c r="F9" s="463">
        <v>2027</v>
      </c>
      <c r="G9" s="463">
        <v>2028</v>
      </c>
      <c r="H9" s="463">
        <v>2029</v>
      </c>
    </row>
    <row r="10" spans="2:13" s="251" customFormat="1" ht="15.75" customHeight="1" x14ac:dyDescent="0.2">
      <c r="B10" s="464" t="s">
        <v>263</v>
      </c>
      <c r="C10" s="465"/>
      <c r="D10" s="466">
        <v>-157294.81</v>
      </c>
      <c r="E10" s="466">
        <v>-1105232.4599999997</v>
      </c>
      <c r="F10" s="466">
        <v>-748209.28000000026</v>
      </c>
      <c r="G10" s="466">
        <v>-107993.42000000001</v>
      </c>
      <c r="H10" s="1162">
        <v>0</v>
      </c>
    </row>
    <row r="11" spans="2:13" s="251" customFormat="1" ht="15.75" customHeight="1" x14ac:dyDescent="0.2">
      <c r="B11" s="467"/>
      <c r="C11" s="468"/>
      <c r="D11" s="469"/>
      <c r="E11" s="469"/>
      <c r="F11" s="469"/>
      <c r="G11" s="468"/>
      <c r="H11" s="470"/>
      <c r="K11" s="829"/>
    </row>
    <row r="12" spans="2:13" s="251" customFormat="1" ht="12.75" customHeight="1" x14ac:dyDescent="0.2">
      <c r="B12" s="471" t="s">
        <v>72</v>
      </c>
      <c r="C12" s="472">
        <v>3985777.5387499998</v>
      </c>
      <c r="D12" s="472">
        <v>1311846.08</v>
      </c>
      <c r="E12" s="472">
        <v>3436822.55</v>
      </c>
      <c r="F12" s="472">
        <v>2751598.12</v>
      </c>
      <c r="G12" s="472">
        <v>1243525.58</v>
      </c>
      <c r="H12" s="472">
        <v>0</v>
      </c>
    </row>
    <row r="13" spans="2:13" s="251" customFormat="1" ht="12.75" customHeight="1" x14ac:dyDescent="0.2">
      <c r="B13" s="467"/>
      <c r="C13" s="473"/>
      <c r="D13" s="474"/>
      <c r="E13" s="474"/>
      <c r="F13" s="474"/>
      <c r="G13" s="474"/>
      <c r="H13" s="474"/>
    </row>
    <row r="14" spans="2:13" s="251" customFormat="1" ht="12.75" customHeight="1" x14ac:dyDescent="0.2">
      <c r="B14" s="475" t="s">
        <v>73</v>
      </c>
      <c r="C14" s="476"/>
      <c r="D14" s="477"/>
      <c r="E14" s="477"/>
      <c r="F14" s="478"/>
      <c r="G14" s="478"/>
      <c r="H14" s="474"/>
    </row>
    <row r="15" spans="2:13" s="251" customFormat="1" ht="12.75" customHeight="1" x14ac:dyDescent="0.2">
      <c r="B15" s="1" t="s">
        <v>60</v>
      </c>
      <c r="C15" s="478">
        <v>3985777.5387499998</v>
      </c>
      <c r="D15" s="478">
        <v>1311846.08</v>
      </c>
      <c r="E15" s="478">
        <v>3436822.55</v>
      </c>
      <c r="F15" s="478">
        <v>2751598.12</v>
      </c>
      <c r="G15" s="478">
        <v>1243525.58</v>
      </c>
      <c r="H15" s="478"/>
      <c r="K15" s="881"/>
      <c r="L15" s="384"/>
    </row>
    <row r="16" spans="2:13" s="251" customFormat="1" ht="12.75" customHeight="1" x14ac:dyDescent="0.2">
      <c r="B16" s="479" t="s">
        <v>74</v>
      </c>
      <c r="C16" s="478"/>
      <c r="D16" s="478"/>
      <c r="E16" s="478"/>
      <c r="F16" s="474"/>
      <c r="G16" s="474"/>
      <c r="H16" s="474"/>
      <c r="K16" s="881"/>
      <c r="M16" s="384"/>
    </row>
    <row r="17" spans="2:16" ht="15.75" x14ac:dyDescent="0.25">
      <c r="B17" s="479" t="s">
        <v>75</v>
      </c>
      <c r="C17" s="478"/>
      <c r="D17" s="478"/>
      <c r="E17" s="478"/>
      <c r="F17" s="474"/>
      <c r="G17" s="474"/>
      <c r="H17" s="474"/>
      <c r="K17" s="881"/>
    </row>
    <row r="18" spans="2:16" ht="15.75" x14ac:dyDescent="0.25">
      <c r="B18" s="480"/>
      <c r="C18" s="478"/>
      <c r="D18" s="478"/>
      <c r="E18" s="478"/>
      <c r="F18" s="474"/>
      <c r="G18" s="474"/>
      <c r="H18" s="474"/>
      <c r="K18" s="881"/>
    </row>
    <row r="19" spans="2:16" ht="15.75" x14ac:dyDescent="0.25">
      <c r="B19" s="471" t="s">
        <v>76</v>
      </c>
      <c r="C19" s="481">
        <v>3844152.8487499999</v>
      </c>
      <c r="D19" s="481">
        <v>2190639.1399999997</v>
      </c>
      <c r="E19" s="481">
        <v>3043800.87</v>
      </c>
      <c r="F19" s="481">
        <v>2075383.8599999999</v>
      </c>
      <c r="G19" s="481">
        <v>1135532.1600000001</v>
      </c>
      <c r="H19" s="481">
        <v>0</v>
      </c>
      <c r="K19" s="881"/>
    </row>
    <row r="20" spans="2:16" ht="15.75" x14ac:dyDescent="0.25">
      <c r="B20" s="467"/>
      <c r="C20" s="482"/>
      <c r="D20" s="482"/>
      <c r="E20" s="482"/>
      <c r="F20" s="482"/>
      <c r="G20" s="482"/>
      <c r="H20" s="482"/>
      <c r="K20" s="881"/>
    </row>
    <row r="21" spans="2:16" x14ac:dyDescent="0.25">
      <c r="B21" s="479" t="s">
        <v>10</v>
      </c>
      <c r="C21" s="483"/>
      <c r="D21" s="483"/>
      <c r="E21" s="483"/>
      <c r="F21" s="483"/>
      <c r="G21" s="483"/>
      <c r="H21" s="483"/>
      <c r="K21" s="881"/>
      <c r="M21" s="384"/>
      <c r="O21" s="384"/>
    </row>
    <row r="22" spans="2:16" x14ac:dyDescent="0.25">
      <c r="B22" s="480" t="s">
        <v>77</v>
      </c>
      <c r="C22" s="483">
        <v>999964.75999999989</v>
      </c>
      <c r="D22" s="483">
        <v>835068.62</v>
      </c>
      <c r="E22" s="483">
        <v>881150</v>
      </c>
      <c r="F22" s="483">
        <v>646848.19999999995</v>
      </c>
      <c r="G22" s="483">
        <v>200000</v>
      </c>
      <c r="H22" s="483"/>
      <c r="K22" s="881"/>
      <c r="M22" s="384"/>
      <c r="O22" s="384"/>
    </row>
    <row r="23" spans="2:16" ht="15.75" x14ac:dyDescent="0.25">
      <c r="B23" s="479" t="s">
        <v>11</v>
      </c>
      <c r="C23" s="482"/>
      <c r="D23" s="482"/>
      <c r="E23" s="482"/>
      <c r="F23" s="482"/>
      <c r="G23" s="482"/>
      <c r="H23" s="483"/>
      <c r="K23" s="881"/>
    </row>
    <row r="24" spans="2:16" x14ac:dyDescent="0.25">
      <c r="B24" s="480" t="s">
        <v>48</v>
      </c>
      <c r="C24" s="483">
        <v>654969.37999999989</v>
      </c>
      <c r="D24" s="483">
        <v>346206.57</v>
      </c>
      <c r="E24" s="483">
        <v>476311.05</v>
      </c>
      <c r="F24" s="483">
        <v>605156</v>
      </c>
      <c r="G24" s="483">
        <v>320339.67</v>
      </c>
      <c r="H24" s="483"/>
      <c r="K24" s="881"/>
      <c r="M24" s="384"/>
    </row>
    <row r="25" spans="2:16" x14ac:dyDescent="0.25">
      <c r="B25" s="480" t="s">
        <v>49</v>
      </c>
      <c r="C25" s="483">
        <v>647472.72</v>
      </c>
      <c r="D25" s="483">
        <v>295469.46999999997</v>
      </c>
      <c r="E25" s="483">
        <v>480035.37</v>
      </c>
      <c r="F25" s="483">
        <v>659167</v>
      </c>
      <c r="G25" s="483">
        <v>320838.15000000002</v>
      </c>
      <c r="H25" s="483"/>
      <c r="K25" s="881"/>
      <c r="M25" s="384"/>
    </row>
    <row r="26" spans="2:16" ht="15.75" x14ac:dyDescent="0.25">
      <c r="B26" s="479" t="s">
        <v>78</v>
      </c>
      <c r="C26" s="482"/>
      <c r="D26" s="482"/>
      <c r="E26" s="482"/>
      <c r="F26" s="482"/>
      <c r="G26" s="482"/>
      <c r="H26" s="482"/>
      <c r="K26" s="881"/>
    </row>
    <row r="27" spans="2:16" ht="15.75" x14ac:dyDescent="0.25">
      <c r="B27" s="480" t="s">
        <v>48</v>
      </c>
      <c r="C27" s="482"/>
      <c r="D27" s="482"/>
      <c r="E27" s="482"/>
      <c r="F27" s="482"/>
      <c r="G27" s="482"/>
      <c r="H27" s="482"/>
      <c r="K27" s="881"/>
    </row>
    <row r="28" spans="2:16" ht="15.75" x14ac:dyDescent="0.25">
      <c r="B28" s="480" t="s">
        <v>49</v>
      </c>
      <c r="C28" s="482"/>
      <c r="D28" s="482"/>
      <c r="E28" s="482"/>
      <c r="F28" s="482"/>
      <c r="G28" s="482"/>
      <c r="H28" s="482"/>
      <c r="K28" s="881"/>
    </row>
    <row r="29" spans="2:16" ht="15.75" x14ac:dyDescent="0.25">
      <c r="B29" s="479" t="s">
        <v>43</v>
      </c>
      <c r="C29" s="482"/>
      <c r="D29" s="484"/>
      <c r="E29" s="484"/>
      <c r="F29" s="485"/>
      <c r="G29" s="486"/>
      <c r="H29" s="482"/>
      <c r="K29" s="881"/>
      <c r="P29" s="251" t="s">
        <v>442</v>
      </c>
    </row>
    <row r="30" spans="2:16" ht="15.75" x14ac:dyDescent="0.25">
      <c r="B30" s="480" t="s">
        <v>48</v>
      </c>
      <c r="C30" s="483">
        <v>2593241.3687499999</v>
      </c>
      <c r="D30" s="483">
        <v>781805.29999999993</v>
      </c>
      <c r="E30" s="483">
        <v>2913143.91</v>
      </c>
      <c r="F30" s="487">
        <v>35304.010000000097</v>
      </c>
      <c r="G30" s="487">
        <v>0</v>
      </c>
      <c r="H30" s="482"/>
      <c r="K30" s="881"/>
    </row>
    <row r="31" spans="2:16" ht="15.75" x14ac:dyDescent="0.25">
      <c r="B31" s="480" t="s">
        <v>49</v>
      </c>
      <c r="C31" s="483">
        <v>2196715.3687499999</v>
      </c>
      <c r="D31" s="478">
        <v>1060101.05</v>
      </c>
      <c r="E31" s="478">
        <v>1682615.5</v>
      </c>
      <c r="F31" s="488">
        <v>769368.66</v>
      </c>
      <c r="G31" s="488">
        <v>614694.01</v>
      </c>
      <c r="H31" s="482"/>
      <c r="K31" s="881"/>
    </row>
    <row r="32" spans="2:16" ht="15.75" x14ac:dyDescent="0.25">
      <c r="B32" s="480"/>
      <c r="C32" s="482"/>
      <c r="D32" s="483"/>
      <c r="E32" s="483"/>
      <c r="F32" s="487"/>
      <c r="G32" s="487"/>
      <c r="H32" s="482"/>
      <c r="K32" s="881"/>
      <c r="L32" s="384"/>
    </row>
    <row r="33" spans="2:13" ht="15.75" x14ac:dyDescent="0.25">
      <c r="B33" s="464" t="s">
        <v>352</v>
      </c>
      <c r="C33" s="489">
        <v>141624.68999999994</v>
      </c>
      <c r="D33" s="489">
        <v>-878793.05999999959</v>
      </c>
      <c r="E33" s="489">
        <v>393021.6799999997</v>
      </c>
      <c r="F33" s="489">
        <v>676214.26000000024</v>
      </c>
      <c r="G33" s="489">
        <v>107993.41999999993</v>
      </c>
      <c r="H33" s="489">
        <v>0</v>
      </c>
      <c r="K33" s="881"/>
    </row>
    <row r="34" spans="2:13" ht="15.75" x14ac:dyDescent="0.25">
      <c r="B34"/>
      <c r="C34" s="490"/>
      <c r="D34" s="491" t="s">
        <v>353</v>
      </c>
      <c r="E34" s="491"/>
      <c r="F34" s="490"/>
      <c r="G34" s="490"/>
      <c r="H34" s="490"/>
    </row>
    <row r="35" spans="2:13" x14ac:dyDescent="0.25">
      <c r="B35"/>
      <c r="C35" s="490"/>
      <c r="D35" s="490"/>
      <c r="E35" s="490"/>
      <c r="F35" s="490"/>
      <c r="G35" s="490"/>
      <c r="H35" s="490"/>
      <c r="I35" s="490"/>
      <c r="J35" s="490"/>
      <c r="K35" s="490"/>
      <c r="L35" s="490"/>
      <c r="M35" s="490"/>
    </row>
    <row r="36" spans="2:13" x14ac:dyDescent="0.25">
      <c r="B36" s="492" t="s">
        <v>354</v>
      </c>
      <c r="C36" s="490"/>
      <c r="D36" s="490"/>
      <c r="E36" s="490"/>
      <c r="F36" s="490"/>
      <c r="G36" s="490"/>
      <c r="H36" s="490"/>
    </row>
    <row r="37" spans="2:13" ht="15.75" x14ac:dyDescent="0.25">
      <c r="B37" s="493" t="s">
        <v>355</v>
      </c>
      <c r="C37" s="494">
        <v>4049.37</v>
      </c>
      <c r="D37" s="494">
        <v>0</v>
      </c>
      <c r="E37" s="481">
        <v>60000</v>
      </c>
      <c r="F37" s="481">
        <v>0</v>
      </c>
      <c r="G37" s="481">
        <v>0</v>
      </c>
      <c r="H37" s="481">
        <v>0</v>
      </c>
      <c r="K37" s="384"/>
    </row>
    <row r="38" spans="2:13" ht="15.75" x14ac:dyDescent="0.25">
      <c r="B38" s="480"/>
      <c r="C38" s="478"/>
      <c r="D38" s="478"/>
      <c r="E38" s="478"/>
      <c r="F38" s="478"/>
      <c r="G38" s="474"/>
      <c r="H38" s="474"/>
    </row>
    <row r="39" spans="2:13" ht="30" x14ac:dyDescent="0.25">
      <c r="B39" s="493" t="s">
        <v>356</v>
      </c>
      <c r="C39" s="494">
        <v>302968.86999999994</v>
      </c>
      <c r="D39" s="494">
        <v>69144.59</v>
      </c>
      <c r="E39" s="481">
        <v>95998.5</v>
      </c>
      <c r="F39" s="481">
        <v>35998.399999999994</v>
      </c>
      <c r="G39" s="481">
        <v>0</v>
      </c>
      <c r="H39" s="495">
        <v>0</v>
      </c>
      <c r="K39" s="384"/>
    </row>
    <row r="40" spans="2:13" x14ac:dyDescent="0.25">
      <c r="B40" s="496"/>
      <c r="C40" s="497"/>
      <c r="D40" s="497"/>
      <c r="E40" s="497"/>
      <c r="F40" s="497"/>
      <c r="G40" s="497"/>
      <c r="H40" s="497"/>
    </row>
    <row r="41" spans="2:13" ht="31.5" x14ac:dyDescent="0.25">
      <c r="B41" s="464" t="s">
        <v>357</v>
      </c>
      <c r="C41" s="489">
        <v>-157294.81</v>
      </c>
      <c r="D41" s="489">
        <v>-1105232.4599999997</v>
      </c>
      <c r="E41" s="489">
        <v>-748209.28000000026</v>
      </c>
      <c r="F41" s="489">
        <v>-107993.42000000001</v>
      </c>
      <c r="G41" s="489">
        <v>0</v>
      </c>
      <c r="H41" s="489">
        <v>0</v>
      </c>
    </row>
    <row r="43" spans="2:13" x14ac:dyDescent="0.25">
      <c r="C43" s="787"/>
      <c r="D43" s="787"/>
      <c r="E43" s="787"/>
      <c r="F43" s="787"/>
      <c r="G43" s="787"/>
      <c r="H43" s="787"/>
      <c r="I43" s="787"/>
    </row>
    <row r="44" spans="2:13" x14ac:dyDescent="0.25">
      <c r="D44" s="787"/>
    </row>
    <row r="45" spans="2:13" x14ac:dyDescent="0.25">
      <c r="C45" s="787"/>
    </row>
    <row r="46" spans="2:13" x14ac:dyDescent="0.25">
      <c r="C46" s="787"/>
      <c r="D46" s="787"/>
      <c r="E46" s="787"/>
      <c r="F46" s="787"/>
      <c r="G46" s="787"/>
      <c r="H46" s="787"/>
    </row>
    <row r="47" spans="2:13" x14ac:dyDescent="0.25">
      <c r="D47" s="384"/>
    </row>
    <row r="48" spans="2:13" x14ac:dyDescent="0.25">
      <c r="C48" s="787"/>
      <c r="D48" s="787"/>
      <c r="E48" s="787"/>
      <c r="F48" s="787"/>
      <c r="G48" s="787"/>
      <c r="H48" s="787"/>
    </row>
    <row r="55" spans="6:8" x14ac:dyDescent="0.25">
      <c r="F55" s="384">
        <v>0</v>
      </c>
    </row>
    <row r="64" spans="6:8" x14ac:dyDescent="0.25">
      <c r="H64" s="251" t="s">
        <v>457</v>
      </c>
    </row>
  </sheetData>
  <mergeCells count="2">
    <mergeCell ref="B1:H1"/>
    <mergeCell ref="B2:H2"/>
  </mergeCells>
  <printOptions horizontalCentered="1"/>
  <pageMargins left="0.31496062992125984" right="0.31496062992125984" top="0.98425196850393704" bottom="0.51181102362204722" header="0.51181102362204722" footer="0.15748031496062992"/>
  <pageSetup paperSize="8" scale="91" firstPageNumber="0" orientation="landscape" r:id="rId1"/>
  <headerFooter>
    <oddHeader>&amp;CUNIVERSITE DE TECHNOLOGIE DE TROYES 
COMPTE FINANCIER 2024</oddHeader>
    <oddFooter>&amp;L&amp;"Arial,Italique"&amp;8CA UTT du 09/03/2026 - point 5.3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AB376"/>
  <sheetViews>
    <sheetView showGridLines="0" view="pageBreakPreview" zoomScale="90" zoomScaleNormal="79" zoomScaleSheetLayoutView="90" workbookViewId="0">
      <pane ySplit="10" topLeftCell="A11" activePane="bottomLeft" state="frozen"/>
      <selection pane="bottomLeft" activeCell="C5" sqref="C5"/>
    </sheetView>
  </sheetViews>
  <sheetFormatPr baseColWidth="10" defaultColWidth="11.42578125" defaultRowHeight="15" x14ac:dyDescent="0.25"/>
  <cols>
    <col min="1" max="1" width="15.42578125" style="816" customWidth="1"/>
    <col min="2" max="2" width="58.85546875" style="816" customWidth="1"/>
    <col min="3" max="3" width="14.7109375" style="816" customWidth="1"/>
    <col min="4" max="4" width="19.42578125" style="816" customWidth="1"/>
    <col min="5" max="5" width="18.85546875" style="816" customWidth="1"/>
    <col min="6" max="6" width="17.28515625" style="816" customWidth="1"/>
    <col min="7" max="8" width="15.85546875" style="816" customWidth="1"/>
    <col min="9" max="9" width="16.7109375" style="816" customWidth="1"/>
    <col min="10" max="10" width="16.42578125" style="816" customWidth="1"/>
    <col min="11" max="12" width="17.140625" style="816" customWidth="1"/>
    <col min="13" max="13" width="18.28515625" style="822" customWidth="1"/>
    <col min="14" max="14" width="2.5703125" style="822" customWidth="1"/>
    <col min="15" max="15" width="10.42578125" style="822" customWidth="1"/>
    <col min="16" max="16" width="10.28515625" style="822" customWidth="1"/>
    <col min="17" max="17" width="2.28515625" style="822" customWidth="1"/>
    <col min="18" max="18" width="17" style="822" customWidth="1"/>
    <col min="19" max="20" width="18.28515625" style="822" customWidth="1"/>
    <col min="21" max="21" width="1.85546875" style="816" customWidth="1"/>
    <col min="22" max="27" width="12.28515625" style="816" customWidth="1"/>
    <col min="28" max="28" width="2.7109375" style="816" customWidth="1"/>
    <col min="29" max="16384" width="11.42578125" style="816"/>
  </cols>
  <sheetData>
    <row r="1" spans="1:28" ht="18.75" x14ac:dyDescent="0.25">
      <c r="A1" s="738" t="s">
        <v>450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8"/>
      <c r="P1" s="738"/>
      <c r="Q1" s="738"/>
      <c r="R1" s="738"/>
      <c r="S1" s="738"/>
      <c r="T1" s="250"/>
      <c r="U1" s="250"/>
      <c r="V1" s="250"/>
      <c r="W1" s="250"/>
      <c r="X1" s="250"/>
      <c r="Y1" s="251"/>
      <c r="Z1" s="252"/>
      <c r="AA1" s="252"/>
      <c r="AB1" s="251"/>
    </row>
    <row r="2" spans="1:28" ht="21" customHeight="1" x14ac:dyDescent="0.25">
      <c r="A2" s="1310" t="s">
        <v>451</v>
      </c>
      <c r="B2" s="1310"/>
      <c r="C2" s="1310"/>
      <c r="D2" s="1310"/>
      <c r="E2" s="1310"/>
      <c r="F2" s="1310"/>
      <c r="G2" s="1310"/>
      <c r="H2" s="1310"/>
      <c r="I2" s="1310"/>
      <c r="J2" s="1310"/>
      <c r="K2" s="1310"/>
      <c r="L2" s="1310"/>
      <c r="M2" s="1310"/>
      <c r="N2" s="1310"/>
      <c r="O2" s="1310"/>
      <c r="P2" s="1310"/>
      <c r="Q2" s="1310"/>
      <c r="R2" s="1310"/>
      <c r="S2" s="1310"/>
      <c r="T2" s="253"/>
      <c r="U2" s="253"/>
      <c r="V2" s="253"/>
      <c r="W2" s="254"/>
      <c r="X2" s="254"/>
      <c r="Y2" s="255"/>
      <c r="Z2" s="255"/>
      <c r="AA2" s="255"/>
      <c r="AB2" s="256"/>
    </row>
    <row r="3" spans="1:28" ht="15.75" x14ac:dyDescent="0.25">
      <c r="A3" s="256"/>
      <c r="B3" s="256"/>
      <c r="C3" s="257"/>
      <c r="D3" s="257"/>
      <c r="E3" s="256"/>
      <c r="F3" s="257"/>
      <c r="G3" s="257"/>
      <c r="H3" s="258"/>
      <c r="I3" s="259"/>
      <c r="J3" s="258"/>
      <c r="K3" s="258"/>
      <c r="L3" s="260"/>
      <c r="M3" s="260"/>
      <c r="N3" s="260"/>
      <c r="O3" s="260"/>
      <c r="P3" s="260"/>
      <c r="Q3" s="260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</row>
    <row r="4" spans="1:28" ht="15.75" x14ac:dyDescent="0.25">
      <c r="A4" s="261" t="s">
        <v>130</v>
      </c>
      <c r="B4" s="261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540"/>
      <c r="U4" s="540"/>
      <c r="V4" s="540"/>
      <c r="W4" s="540"/>
      <c r="X4" s="540"/>
      <c r="Y4" s="540"/>
      <c r="Z4" s="540"/>
      <c r="AA4" s="540"/>
      <c r="AB4" s="256"/>
    </row>
    <row r="6" spans="1:28" ht="15.75" x14ac:dyDescent="0.25">
      <c r="A6" s="739" t="s">
        <v>265</v>
      </c>
      <c r="B6" s="739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605"/>
    </row>
    <row r="7" spans="1:28" ht="6" customHeight="1" thickBot="1" x14ac:dyDescent="0.3">
      <c r="A7" s="605"/>
      <c r="B7" s="605"/>
      <c r="C7" s="605"/>
      <c r="D7" s="605"/>
      <c r="E7" s="605"/>
      <c r="F7" s="605"/>
      <c r="G7" s="605"/>
      <c r="H7" s="605"/>
      <c r="I7" s="605"/>
      <c r="J7" s="605"/>
      <c r="K7" s="605"/>
      <c r="L7" s="605"/>
      <c r="M7" s="605"/>
      <c r="N7" s="1046"/>
      <c r="O7" s="740"/>
      <c r="P7" s="740"/>
      <c r="Q7" s="605"/>
      <c r="R7" s="605"/>
      <c r="S7" s="605"/>
      <c r="T7" s="605"/>
    </row>
    <row r="8" spans="1:28" ht="17.25" thickTop="1" thickBot="1" x14ac:dyDescent="0.3">
      <c r="A8" s="1311" t="s">
        <v>266</v>
      </c>
      <c r="B8" s="1312"/>
      <c r="C8" s="1317" t="s">
        <v>267</v>
      </c>
      <c r="D8" s="1318" t="s">
        <v>268</v>
      </c>
      <c r="E8" s="1318"/>
      <c r="F8" s="1318"/>
      <c r="G8" s="1318"/>
      <c r="H8" s="1318"/>
      <c r="I8" s="1319" t="s">
        <v>269</v>
      </c>
      <c r="J8" s="1319"/>
      <c r="K8" s="1319"/>
      <c r="L8" s="1319"/>
      <c r="M8" s="1319"/>
      <c r="N8" s="1047"/>
      <c r="O8" s="740"/>
      <c r="P8" s="740"/>
      <c r="Q8" s="1051"/>
      <c r="R8" s="1309" t="s">
        <v>270</v>
      </c>
      <c r="S8" s="1309"/>
      <c r="T8" s="741"/>
    </row>
    <row r="9" spans="1:28" ht="62.25" customHeight="1" thickTop="1" x14ac:dyDescent="0.25">
      <c r="A9" s="1313"/>
      <c r="B9" s="1314"/>
      <c r="C9" s="1317"/>
      <c r="D9" s="742" t="s">
        <v>494</v>
      </c>
      <c r="E9" s="743" t="s">
        <v>495</v>
      </c>
      <c r="F9" s="744" t="s">
        <v>496</v>
      </c>
      <c r="G9" s="743" t="s">
        <v>497</v>
      </c>
      <c r="H9" s="745" t="s">
        <v>498</v>
      </c>
      <c r="I9" s="742" t="s">
        <v>499</v>
      </c>
      <c r="J9" s="743" t="s">
        <v>500</v>
      </c>
      <c r="K9" s="744" t="s">
        <v>501</v>
      </c>
      <c r="L9" s="743" t="s">
        <v>502</v>
      </c>
      <c r="M9" s="746" t="s">
        <v>503</v>
      </c>
      <c r="N9" s="1048"/>
      <c r="O9" s="1050" t="s">
        <v>520</v>
      </c>
      <c r="P9" s="1059" t="s">
        <v>521</v>
      </c>
      <c r="Q9" s="1058"/>
      <c r="R9" s="747" t="s">
        <v>504</v>
      </c>
      <c r="S9" s="748" t="s">
        <v>505</v>
      </c>
      <c r="T9" s="741"/>
    </row>
    <row r="10" spans="1:28" ht="15.75" thickBot="1" x14ac:dyDescent="0.3">
      <c r="A10" s="1315"/>
      <c r="B10" s="1316"/>
      <c r="C10" s="749" t="s">
        <v>166</v>
      </c>
      <c r="D10" s="750" t="s">
        <v>173</v>
      </c>
      <c r="E10" s="751" t="s">
        <v>176</v>
      </c>
      <c r="F10" s="751" t="s">
        <v>271</v>
      </c>
      <c r="G10" s="751" t="s">
        <v>179</v>
      </c>
      <c r="H10" s="752" t="s">
        <v>237</v>
      </c>
      <c r="I10" s="750" t="s">
        <v>238</v>
      </c>
      <c r="J10" s="751" t="s">
        <v>239</v>
      </c>
      <c r="K10" s="751" t="s">
        <v>272</v>
      </c>
      <c r="L10" s="751" t="s">
        <v>240</v>
      </c>
      <c r="M10" s="752" t="s">
        <v>241</v>
      </c>
      <c r="N10" s="1049"/>
      <c r="O10" s="1044"/>
      <c r="P10" s="1044"/>
      <c r="Q10" s="1057"/>
      <c r="R10" s="750" t="s">
        <v>273</v>
      </c>
      <c r="S10" s="753" t="s">
        <v>274</v>
      </c>
      <c r="T10" s="754"/>
    </row>
    <row r="11" spans="1:28" ht="16.149999999999999" customHeight="1" x14ac:dyDescent="0.25">
      <c r="A11" s="913" t="s">
        <v>816</v>
      </c>
      <c r="B11" s="919"/>
      <c r="C11" s="915">
        <v>82000</v>
      </c>
      <c r="D11" s="311">
        <v>82000</v>
      </c>
      <c r="E11" s="917">
        <v>82000</v>
      </c>
      <c r="F11" s="312">
        <v>0</v>
      </c>
      <c r="G11" s="917">
        <v>0</v>
      </c>
      <c r="H11" s="313">
        <v>0</v>
      </c>
      <c r="I11" s="311">
        <v>82000</v>
      </c>
      <c r="J11" s="917">
        <v>7283</v>
      </c>
      <c r="K11" s="312">
        <v>74717</v>
      </c>
      <c r="L11" s="917"/>
      <c r="M11" s="313">
        <v>74717</v>
      </c>
      <c r="N11" s="921"/>
      <c r="O11" s="1060">
        <v>0</v>
      </c>
      <c r="P11" s="1061">
        <v>0</v>
      </c>
      <c r="Q11" s="1045"/>
      <c r="R11" s="311">
        <v>0</v>
      </c>
      <c r="S11" s="314">
        <v>0</v>
      </c>
      <c r="T11" s="756"/>
    </row>
    <row r="12" spans="1:28" ht="16.149999999999999" customHeight="1" x14ac:dyDescent="0.25">
      <c r="A12" s="913" t="s">
        <v>817</v>
      </c>
      <c r="B12" s="919"/>
      <c r="C12" s="915">
        <v>2440000</v>
      </c>
      <c r="D12" s="311">
        <v>611271</v>
      </c>
      <c r="E12" s="917">
        <v>594715</v>
      </c>
      <c r="F12" s="312">
        <v>16556</v>
      </c>
      <c r="G12" s="917">
        <v>58462</v>
      </c>
      <c r="H12" s="313">
        <v>75018</v>
      </c>
      <c r="I12" s="311">
        <v>334363</v>
      </c>
      <c r="J12" s="917">
        <v>195822</v>
      </c>
      <c r="K12" s="312">
        <v>138541</v>
      </c>
      <c r="L12" s="917">
        <v>315507.53000000003</v>
      </c>
      <c r="M12" s="313">
        <v>454048.53</v>
      </c>
      <c r="N12" s="921"/>
      <c r="O12" s="1062">
        <v>0</v>
      </c>
      <c r="P12" s="1063">
        <v>0</v>
      </c>
      <c r="Q12" s="1045"/>
      <c r="R12" s="311">
        <v>1770267</v>
      </c>
      <c r="S12" s="314">
        <v>19862.469999999972</v>
      </c>
      <c r="T12" s="756"/>
    </row>
    <row r="13" spans="1:28" ht="16.149999999999999" customHeight="1" x14ac:dyDescent="0.25">
      <c r="A13" s="913" t="s">
        <v>818</v>
      </c>
      <c r="B13" s="919"/>
      <c r="C13" s="915">
        <v>331943.87</v>
      </c>
      <c r="D13" s="311">
        <v>331943.87</v>
      </c>
      <c r="E13" s="917">
        <v>331943.87</v>
      </c>
      <c r="F13" s="312">
        <v>0</v>
      </c>
      <c r="G13" s="917"/>
      <c r="H13" s="313">
        <v>0</v>
      </c>
      <c r="I13" s="311">
        <v>331943.87</v>
      </c>
      <c r="J13" s="917">
        <v>331943.87</v>
      </c>
      <c r="K13" s="312">
        <v>0</v>
      </c>
      <c r="L13" s="917"/>
      <c r="M13" s="313">
        <v>0</v>
      </c>
      <c r="N13" s="921"/>
      <c r="O13" s="1062">
        <v>0</v>
      </c>
      <c r="P13" s="1063">
        <v>0</v>
      </c>
      <c r="Q13" s="1045"/>
      <c r="R13" s="311">
        <v>0</v>
      </c>
      <c r="S13" s="314">
        <v>0</v>
      </c>
      <c r="T13" s="756"/>
    </row>
    <row r="14" spans="1:28" ht="16.5" customHeight="1" thickBot="1" x14ac:dyDescent="0.3">
      <c r="A14" s="913" t="s">
        <v>847</v>
      </c>
      <c r="B14" s="919"/>
      <c r="C14" s="915">
        <v>241110.11</v>
      </c>
      <c r="D14" s="311"/>
      <c r="E14" s="917"/>
      <c r="F14" s="312">
        <v>0</v>
      </c>
      <c r="G14" s="917">
        <v>89910.11</v>
      </c>
      <c r="H14" s="313">
        <v>89910.11</v>
      </c>
      <c r="I14" s="922"/>
      <c r="J14" s="917"/>
      <c r="K14" s="312">
        <v>0</v>
      </c>
      <c r="L14" s="917">
        <v>89910.11</v>
      </c>
      <c r="M14" s="313">
        <v>89910.11</v>
      </c>
      <c r="N14" s="921"/>
      <c r="O14" s="1064">
        <v>0</v>
      </c>
      <c r="P14" s="1065">
        <v>0</v>
      </c>
      <c r="Q14" s="1045"/>
      <c r="R14" s="311">
        <v>151200</v>
      </c>
      <c r="S14" s="314">
        <v>0</v>
      </c>
      <c r="T14" s="756"/>
    </row>
    <row r="15" spans="1:28" s="817" customFormat="1" ht="25.15" customHeight="1" thickBot="1" x14ac:dyDescent="0.3">
      <c r="A15" s="1320" t="s">
        <v>281</v>
      </c>
      <c r="B15" s="1321"/>
      <c r="C15" s="315">
        <v>3095053.98</v>
      </c>
      <c r="D15" s="316">
        <v>1025214.87</v>
      </c>
      <c r="E15" s="317">
        <v>1008658.87</v>
      </c>
      <c r="F15" s="317">
        <v>16556</v>
      </c>
      <c r="G15" s="317">
        <v>148372.10999999999</v>
      </c>
      <c r="H15" s="318">
        <v>164928.10999999999</v>
      </c>
      <c r="I15" s="316">
        <v>748306.87</v>
      </c>
      <c r="J15" s="317">
        <v>535048.87</v>
      </c>
      <c r="K15" s="317">
        <v>213258</v>
      </c>
      <c r="L15" s="317">
        <v>405417.64</v>
      </c>
      <c r="M15" s="318">
        <v>618675.64</v>
      </c>
      <c r="N15" s="921"/>
      <c r="O15" s="1066">
        <v>0</v>
      </c>
      <c r="P15" s="1066">
        <v>0</v>
      </c>
      <c r="Q15" s="921"/>
      <c r="R15" s="316">
        <v>1921467</v>
      </c>
      <c r="S15" s="319">
        <v>19862.469999999972</v>
      </c>
      <c r="T15" s="991"/>
    </row>
    <row r="16" spans="1:28" s="931" customFormat="1" x14ac:dyDescent="0.25">
      <c r="A16" s="913" t="s">
        <v>848</v>
      </c>
      <c r="B16" s="919"/>
      <c r="C16" s="915">
        <v>1045196</v>
      </c>
      <c r="D16" s="916">
        <v>1045196</v>
      </c>
      <c r="E16" s="917">
        <v>957568.44000000006</v>
      </c>
      <c r="F16" s="917">
        <v>87627.559999999939</v>
      </c>
      <c r="G16" s="917">
        <v>0</v>
      </c>
      <c r="H16" s="1103">
        <v>87627.559999999939</v>
      </c>
      <c r="I16" s="916">
        <v>1045196</v>
      </c>
      <c r="J16" s="917">
        <v>954474.82</v>
      </c>
      <c r="K16" s="917">
        <v>90721.180000000051</v>
      </c>
      <c r="L16" s="917">
        <v>0</v>
      </c>
      <c r="M16" s="1103">
        <v>90721.180000000051</v>
      </c>
      <c r="N16" s="921"/>
      <c r="O16" s="1060">
        <v>0</v>
      </c>
      <c r="P16" s="1061">
        <v>0</v>
      </c>
      <c r="Q16" s="1045"/>
      <c r="R16" s="916">
        <v>0</v>
      </c>
      <c r="S16" s="918">
        <v>0</v>
      </c>
      <c r="T16" s="991"/>
    </row>
    <row r="17" spans="1:20" s="931" customFormat="1" x14ac:dyDescent="0.25">
      <c r="A17" s="913" t="s">
        <v>849</v>
      </c>
      <c r="B17" s="919"/>
      <c r="C17" s="915">
        <v>3350000</v>
      </c>
      <c r="D17" s="916">
        <v>1951769.7200000002</v>
      </c>
      <c r="E17" s="917">
        <v>1762017.51</v>
      </c>
      <c r="F17" s="917">
        <v>189752.2100000002</v>
      </c>
      <c r="G17" s="917">
        <v>294657.41999999981</v>
      </c>
      <c r="H17" s="1103">
        <v>484409.63</v>
      </c>
      <c r="I17" s="916">
        <v>2034969.7200000002</v>
      </c>
      <c r="J17" s="917">
        <v>1711263.3</v>
      </c>
      <c r="K17" s="917">
        <v>323706.42000000016</v>
      </c>
      <c r="L17" s="917">
        <v>96744.189999999828</v>
      </c>
      <c r="M17" s="1103">
        <v>420450.61</v>
      </c>
      <c r="N17" s="921"/>
      <c r="O17" s="1062">
        <v>245481.48</v>
      </c>
      <c r="P17" s="1063">
        <v>0</v>
      </c>
      <c r="Q17" s="1045"/>
      <c r="R17" s="916">
        <v>858091.37999999989</v>
      </c>
      <c r="S17" s="918">
        <v>114713.2300000001</v>
      </c>
      <c r="T17" s="991"/>
    </row>
    <row r="18" spans="1:20" s="931" customFormat="1" x14ac:dyDescent="0.25">
      <c r="A18" s="913" t="s">
        <v>850</v>
      </c>
      <c r="B18" s="919"/>
      <c r="C18" s="915">
        <v>100238.04</v>
      </c>
      <c r="D18" s="916">
        <v>58116.9</v>
      </c>
      <c r="E18" s="917">
        <v>48533.66</v>
      </c>
      <c r="F18" s="917">
        <v>9583.239999999998</v>
      </c>
      <c r="G18" s="917">
        <v>11678.760000000002</v>
      </c>
      <c r="H18" s="1103">
        <v>21262</v>
      </c>
      <c r="I18" s="916">
        <v>62291.9</v>
      </c>
      <c r="J18" s="917">
        <v>46555.76</v>
      </c>
      <c r="K18" s="917">
        <v>15736.14</v>
      </c>
      <c r="L18" s="917">
        <v>125.54000000000087</v>
      </c>
      <c r="M18" s="1103">
        <v>15861.68</v>
      </c>
      <c r="N18" s="921"/>
      <c r="O18" s="1062">
        <v>7425.04</v>
      </c>
      <c r="P18" s="1063">
        <v>0</v>
      </c>
      <c r="Q18" s="1045"/>
      <c r="R18" s="916">
        <v>23017.339999999989</v>
      </c>
      <c r="S18" s="918">
        <v>7378.2200000000012</v>
      </c>
      <c r="T18" s="991"/>
    </row>
    <row r="19" spans="1:20" s="931" customFormat="1" x14ac:dyDescent="0.25">
      <c r="A19" s="913" t="s">
        <v>851</v>
      </c>
      <c r="B19" s="919"/>
      <c r="C19" s="915">
        <v>199908</v>
      </c>
      <c r="D19" s="916">
        <v>127261.02</v>
      </c>
      <c r="E19" s="917">
        <v>114656.85</v>
      </c>
      <c r="F19" s="917">
        <v>12604.169999999998</v>
      </c>
      <c r="G19" s="917">
        <v>32209.1</v>
      </c>
      <c r="H19" s="1103">
        <v>44813.27</v>
      </c>
      <c r="I19" s="916">
        <v>127261.02</v>
      </c>
      <c r="J19" s="917">
        <v>114616.2</v>
      </c>
      <c r="K19" s="917">
        <v>12644.820000000007</v>
      </c>
      <c r="L19" s="917">
        <v>29168.44999999999</v>
      </c>
      <c r="M19" s="1103">
        <v>41813.269999999997</v>
      </c>
      <c r="N19" s="921"/>
      <c r="O19" s="1062">
        <v>14808</v>
      </c>
      <c r="P19" s="1063">
        <v>0</v>
      </c>
      <c r="Q19" s="1045"/>
      <c r="R19" s="916">
        <v>25629.879999999997</v>
      </c>
      <c r="S19" s="918">
        <v>3040.6500000000015</v>
      </c>
      <c r="T19" s="991"/>
    </row>
    <row r="20" spans="1:20" s="931" customFormat="1" x14ac:dyDescent="0.25">
      <c r="A20" s="913" t="s">
        <v>852</v>
      </c>
      <c r="B20" s="919"/>
      <c r="C20" s="915">
        <v>148965.6</v>
      </c>
      <c r="D20" s="916">
        <v>127083.09000000001</v>
      </c>
      <c r="E20" s="917">
        <v>125163.07</v>
      </c>
      <c r="F20" s="917">
        <v>1920.0200000000041</v>
      </c>
      <c r="G20" s="917">
        <v>5080.9799999999959</v>
      </c>
      <c r="H20" s="1103">
        <v>7001</v>
      </c>
      <c r="I20" s="916">
        <v>128142.22</v>
      </c>
      <c r="J20" s="917">
        <v>124679.74</v>
      </c>
      <c r="K20" s="917">
        <v>3462.4799999999959</v>
      </c>
      <c r="L20" s="917">
        <v>3538.5200000000041</v>
      </c>
      <c r="M20" s="1103">
        <v>7001</v>
      </c>
      <c r="N20" s="921"/>
      <c r="O20" s="1062">
        <v>15960.6</v>
      </c>
      <c r="P20" s="1063">
        <v>0</v>
      </c>
      <c r="Q20" s="1045"/>
      <c r="R20" s="916">
        <v>840.92999999999847</v>
      </c>
      <c r="S20" s="918">
        <v>483.33000000000175</v>
      </c>
      <c r="T20" s="991"/>
    </row>
    <row r="21" spans="1:20" s="931" customFormat="1" x14ac:dyDescent="0.25">
      <c r="A21" s="913" t="s">
        <v>853</v>
      </c>
      <c r="B21" s="919"/>
      <c r="C21" s="915">
        <v>268326.24</v>
      </c>
      <c r="D21" s="916">
        <v>239577</v>
      </c>
      <c r="E21" s="917">
        <v>222798.16</v>
      </c>
      <c r="F21" s="917">
        <v>16778.839999999997</v>
      </c>
      <c r="G21" s="917"/>
      <c r="H21" s="1103">
        <v>16778.839999999997</v>
      </c>
      <c r="I21" s="916">
        <v>239577</v>
      </c>
      <c r="J21" s="917">
        <v>221031.29</v>
      </c>
      <c r="K21" s="917">
        <v>18545.709999999992</v>
      </c>
      <c r="L21" s="917"/>
      <c r="M21" s="1103">
        <v>18545.709999999992</v>
      </c>
      <c r="N21" s="921"/>
      <c r="O21" s="1062">
        <v>28749.24</v>
      </c>
      <c r="P21" s="1063">
        <v>0</v>
      </c>
      <c r="Q21" s="1045"/>
      <c r="R21" s="916">
        <v>0</v>
      </c>
      <c r="S21" s="918">
        <v>0</v>
      </c>
      <c r="T21" s="991"/>
    </row>
    <row r="22" spans="1:20" s="931" customFormat="1" x14ac:dyDescent="0.25">
      <c r="A22" s="913" t="s">
        <v>854</v>
      </c>
      <c r="B22" s="919"/>
      <c r="C22" s="915">
        <v>194351.35999999999</v>
      </c>
      <c r="D22" s="916">
        <v>60791.990000000005</v>
      </c>
      <c r="E22" s="917">
        <v>45489.93</v>
      </c>
      <c r="F22" s="917">
        <v>15302.060000000005</v>
      </c>
      <c r="G22" s="917">
        <v>107520.59</v>
      </c>
      <c r="H22" s="1103">
        <v>122822.65</v>
      </c>
      <c r="I22" s="916">
        <v>60791.990000000005</v>
      </c>
      <c r="J22" s="917">
        <v>45469.93</v>
      </c>
      <c r="K22" s="917">
        <v>15322.060000000005</v>
      </c>
      <c r="L22" s="917">
        <v>107520.59</v>
      </c>
      <c r="M22" s="1103">
        <v>122842.65</v>
      </c>
      <c r="N22" s="921"/>
      <c r="O22" s="1062">
        <v>20823.36</v>
      </c>
      <c r="P22" s="1063">
        <v>0</v>
      </c>
      <c r="Q22" s="1045"/>
      <c r="R22" s="916">
        <v>5215.4199999999983</v>
      </c>
      <c r="S22" s="918">
        <v>0</v>
      </c>
      <c r="T22" s="991"/>
    </row>
    <row r="23" spans="1:20" s="931" customFormat="1" x14ac:dyDescent="0.25">
      <c r="A23" s="913" t="s">
        <v>855</v>
      </c>
      <c r="B23" s="919"/>
      <c r="C23" s="915">
        <v>197120</v>
      </c>
      <c r="D23" s="916">
        <v>168359.84</v>
      </c>
      <c r="E23" s="917">
        <v>154854.75</v>
      </c>
      <c r="F23" s="917">
        <v>13505.089999999997</v>
      </c>
      <c r="G23" s="917">
        <v>0</v>
      </c>
      <c r="H23" s="1103">
        <v>13505.089999999997</v>
      </c>
      <c r="I23" s="916">
        <v>168359.84</v>
      </c>
      <c r="J23" s="917">
        <v>145582.75</v>
      </c>
      <c r="K23" s="917">
        <v>22777.089999999997</v>
      </c>
      <c r="L23" s="917"/>
      <c r="M23" s="1103">
        <v>22777.089999999997</v>
      </c>
      <c r="N23" s="921"/>
      <c r="O23" s="1062">
        <v>21120</v>
      </c>
      <c r="P23" s="1063">
        <v>0</v>
      </c>
      <c r="Q23" s="1045"/>
      <c r="R23" s="916">
        <v>7640.1600000000035</v>
      </c>
      <c r="S23" s="918">
        <v>0</v>
      </c>
      <c r="T23" s="991"/>
    </row>
    <row r="24" spans="1:20" s="931" customFormat="1" x14ac:dyDescent="0.25">
      <c r="A24" s="913" t="s">
        <v>856</v>
      </c>
      <c r="B24" s="919"/>
      <c r="C24" s="915">
        <v>85472.8</v>
      </c>
      <c r="D24" s="916">
        <v>75593.03</v>
      </c>
      <c r="E24" s="917">
        <v>68937.679999999993</v>
      </c>
      <c r="F24" s="917">
        <v>6655.3500000000058</v>
      </c>
      <c r="G24" s="917">
        <v>9819.5699999999924</v>
      </c>
      <c r="H24" s="1103">
        <v>16474.919999999998</v>
      </c>
      <c r="I24" s="916">
        <v>75593.03</v>
      </c>
      <c r="J24" s="917">
        <v>68917.67</v>
      </c>
      <c r="K24" s="917">
        <v>6675.3600000000006</v>
      </c>
      <c r="L24" s="917">
        <v>9819.57</v>
      </c>
      <c r="M24" s="1103">
        <v>16494.93</v>
      </c>
      <c r="N24" s="921"/>
      <c r="O24" s="1062">
        <v>0</v>
      </c>
      <c r="P24" s="1063">
        <v>0</v>
      </c>
      <c r="Q24" s="1045"/>
      <c r="R24" s="916">
        <v>60.200000000011642</v>
      </c>
      <c r="S24" s="918">
        <v>0</v>
      </c>
      <c r="T24" s="991"/>
    </row>
    <row r="25" spans="1:20" s="931" customFormat="1" x14ac:dyDescent="0.25">
      <c r="A25" s="913" t="s">
        <v>857</v>
      </c>
      <c r="B25" s="919"/>
      <c r="C25" s="915">
        <v>158669.28</v>
      </c>
      <c r="D25" s="916">
        <v>123448.12</v>
      </c>
      <c r="E25" s="917">
        <v>110731.36</v>
      </c>
      <c r="F25" s="917">
        <v>12716.759999999995</v>
      </c>
      <c r="G25" s="917">
        <v>8309.5300000000061</v>
      </c>
      <c r="H25" s="1103">
        <v>21026.29</v>
      </c>
      <c r="I25" s="916">
        <v>123448.12</v>
      </c>
      <c r="J25" s="917">
        <v>110581.35</v>
      </c>
      <c r="K25" s="917">
        <v>12866.76999999999</v>
      </c>
      <c r="L25" s="917">
        <v>7934.2400000000089</v>
      </c>
      <c r="M25" s="1103">
        <v>20801.009999999998</v>
      </c>
      <c r="N25" s="921"/>
      <c r="O25" s="1062">
        <v>17000.28</v>
      </c>
      <c r="P25" s="1063">
        <v>0</v>
      </c>
      <c r="Q25" s="1045"/>
      <c r="R25" s="916">
        <v>9911.3499999999985</v>
      </c>
      <c r="S25" s="918">
        <v>375.28999999998996</v>
      </c>
      <c r="T25" s="945"/>
    </row>
    <row r="26" spans="1:20" s="931" customFormat="1" x14ac:dyDescent="0.25">
      <c r="A26" s="913" t="s">
        <v>858</v>
      </c>
      <c r="B26" s="919"/>
      <c r="C26" s="915">
        <v>583778</v>
      </c>
      <c r="D26" s="916">
        <v>356770.57</v>
      </c>
      <c r="E26" s="917">
        <v>339303.16000000003</v>
      </c>
      <c r="F26" s="917">
        <v>17467.409999999974</v>
      </c>
      <c r="G26" s="917">
        <v>144402.47000000003</v>
      </c>
      <c r="H26" s="1103">
        <v>161869.88</v>
      </c>
      <c r="I26" s="916">
        <v>356770.57</v>
      </c>
      <c r="J26" s="917">
        <v>337807.16000000003</v>
      </c>
      <c r="K26" s="917">
        <v>18963.409999999974</v>
      </c>
      <c r="L26" s="917">
        <v>142906.47000000003</v>
      </c>
      <c r="M26" s="1103">
        <v>161869.88</v>
      </c>
      <c r="N26" s="921"/>
      <c r="O26" s="1062">
        <v>0</v>
      </c>
      <c r="P26" s="1063">
        <v>0</v>
      </c>
      <c r="Q26" s="1045"/>
      <c r="R26" s="916">
        <v>82604.959999999963</v>
      </c>
      <c r="S26" s="918">
        <v>1496</v>
      </c>
      <c r="T26" s="945"/>
    </row>
    <row r="27" spans="1:20" s="931" customFormat="1" x14ac:dyDescent="0.25">
      <c r="A27" s="913" t="s">
        <v>859</v>
      </c>
      <c r="B27" s="919"/>
      <c r="C27" s="915">
        <v>125000</v>
      </c>
      <c r="D27" s="916">
        <v>72981</v>
      </c>
      <c r="E27" s="917">
        <v>649.24</v>
      </c>
      <c r="F27" s="917">
        <v>72331.759999999995</v>
      </c>
      <c r="G27" s="917">
        <v>0</v>
      </c>
      <c r="H27" s="1103">
        <v>72331.759999999995</v>
      </c>
      <c r="I27" s="916">
        <v>72981</v>
      </c>
      <c r="J27" s="917">
        <v>629.24</v>
      </c>
      <c r="K27" s="917">
        <v>72351.759999999995</v>
      </c>
      <c r="L27" s="917">
        <v>0</v>
      </c>
      <c r="M27" s="1103">
        <v>72351.759999999995</v>
      </c>
      <c r="N27" s="921"/>
      <c r="O27" s="1062">
        <v>0</v>
      </c>
      <c r="P27" s="1063">
        <v>0</v>
      </c>
      <c r="Q27" s="1045"/>
      <c r="R27" s="916">
        <v>52019</v>
      </c>
      <c r="S27" s="918">
        <v>0</v>
      </c>
      <c r="T27" s="945"/>
    </row>
    <row r="28" spans="1:20" s="931" customFormat="1" x14ac:dyDescent="0.25">
      <c r="A28" s="913" t="s">
        <v>860</v>
      </c>
      <c r="B28" s="919"/>
      <c r="C28" s="915">
        <v>130000</v>
      </c>
      <c r="D28" s="916">
        <v>121801.60000000001</v>
      </c>
      <c r="E28" s="917">
        <v>116583.62000000001</v>
      </c>
      <c r="F28" s="917">
        <v>5217.9799999999959</v>
      </c>
      <c r="G28" s="917">
        <v>8198.4000000000033</v>
      </c>
      <c r="H28" s="1103">
        <v>13416.38</v>
      </c>
      <c r="I28" s="916">
        <v>121801.60000000001</v>
      </c>
      <c r="J28" s="917">
        <v>116583.62000000001</v>
      </c>
      <c r="K28" s="917">
        <v>5217.9799999999959</v>
      </c>
      <c r="L28" s="917">
        <v>8198.4000000000033</v>
      </c>
      <c r="M28" s="1103">
        <v>13416.38</v>
      </c>
      <c r="N28" s="921"/>
      <c r="O28" s="1062">
        <v>0</v>
      </c>
      <c r="P28" s="1063">
        <v>0</v>
      </c>
      <c r="Q28" s="1045"/>
      <c r="R28" s="916">
        <v>0</v>
      </c>
      <c r="S28" s="918">
        <v>0</v>
      </c>
      <c r="T28" s="945"/>
    </row>
    <row r="29" spans="1:20" s="931" customFormat="1" x14ac:dyDescent="0.25">
      <c r="A29" s="913" t="s">
        <v>861</v>
      </c>
      <c r="B29" s="919"/>
      <c r="C29" s="915">
        <v>45000</v>
      </c>
      <c r="D29" s="916">
        <v>2000</v>
      </c>
      <c r="E29" s="917">
        <v>0</v>
      </c>
      <c r="F29" s="917">
        <v>2000</v>
      </c>
      <c r="G29" s="917">
        <v>0</v>
      </c>
      <c r="H29" s="1103">
        <v>2000</v>
      </c>
      <c r="I29" s="916">
        <v>2000</v>
      </c>
      <c r="J29" s="917">
        <v>0</v>
      </c>
      <c r="K29" s="917">
        <v>2000</v>
      </c>
      <c r="L29" s="917">
        <v>0</v>
      </c>
      <c r="M29" s="1103">
        <v>2000</v>
      </c>
      <c r="N29" s="921"/>
      <c r="O29" s="1062">
        <v>9000</v>
      </c>
      <c r="P29" s="1063">
        <v>0</v>
      </c>
      <c r="Q29" s="1045"/>
      <c r="R29" s="916">
        <v>34000</v>
      </c>
      <c r="S29" s="918">
        <v>0</v>
      </c>
      <c r="T29" s="945"/>
    </row>
    <row r="30" spans="1:20" s="931" customFormat="1" x14ac:dyDescent="0.25">
      <c r="A30" s="913" t="s">
        <v>862</v>
      </c>
      <c r="B30" s="919"/>
      <c r="C30" s="915">
        <v>20000</v>
      </c>
      <c r="D30" s="916">
        <v>0</v>
      </c>
      <c r="E30" s="917">
        <v>0</v>
      </c>
      <c r="F30" s="917">
        <v>0</v>
      </c>
      <c r="G30" s="917">
        <v>20000</v>
      </c>
      <c r="H30" s="1103">
        <v>20000</v>
      </c>
      <c r="I30" s="916">
        <v>0</v>
      </c>
      <c r="J30" s="917">
        <v>0</v>
      </c>
      <c r="K30" s="917">
        <v>0</v>
      </c>
      <c r="L30" s="917">
        <v>20000</v>
      </c>
      <c r="M30" s="1103">
        <v>20000</v>
      </c>
      <c r="N30" s="921"/>
      <c r="O30" s="1062">
        <v>0</v>
      </c>
      <c r="P30" s="1063">
        <v>0</v>
      </c>
      <c r="Q30" s="1045"/>
      <c r="R30" s="916">
        <v>0</v>
      </c>
      <c r="S30" s="918">
        <v>0</v>
      </c>
      <c r="T30" s="945"/>
    </row>
    <row r="31" spans="1:20" s="931" customFormat="1" x14ac:dyDescent="0.25">
      <c r="A31" s="913" t="s">
        <v>863</v>
      </c>
      <c r="B31" s="919"/>
      <c r="C31" s="915">
        <v>45000</v>
      </c>
      <c r="D31" s="916">
        <v>45000</v>
      </c>
      <c r="E31" s="917">
        <v>29687.65</v>
      </c>
      <c r="F31" s="917">
        <v>15312.349999999999</v>
      </c>
      <c r="G31" s="917">
        <v>0</v>
      </c>
      <c r="H31" s="1103">
        <v>15312.349999999999</v>
      </c>
      <c r="I31" s="916">
        <v>45000</v>
      </c>
      <c r="J31" s="917">
        <v>29687.65</v>
      </c>
      <c r="K31" s="917">
        <v>15312.349999999999</v>
      </c>
      <c r="L31" s="917">
        <v>0</v>
      </c>
      <c r="M31" s="1103">
        <v>15312.349999999999</v>
      </c>
      <c r="N31" s="921"/>
      <c r="O31" s="1062">
        <v>0</v>
      </c>
      <c r="P31" s="1063">
        <v>0</v>
      </c>
      <c r="Q31" s="1045"/>
      <c r="R31" s="916">
        <v>0</v>
      </c>
      <c r="S31" s="918">
        <v>0</v>
      </c>
      <c r="T31" s="945"/>
    </row>
    <row r="32" spans="1:20" s="931" customFormat="1" x14ac:dyDescent="0.25">
      <c r="A32" s="913" t="s">
        <v>864</v>
      </c>
      <c r="B32" s="919"/>
      <c r="C32" s="915">
        <v>201184</v>
      </c>
      <c r="D32" s="916">
        <v>135785.68</v>
      </c>
      <c r="E32" s="917">
        <v>129310.68</v>
      </c>
      <c r="F32" s="917">
        <v>6475</v>
      </c>
      <c r="G32" s="917">
        <v>43146.95</v>
      </c>
      <c r="H32" s="1103">
        <v>49621.95</v>
      </c>
      <c r="I32" s="916">
        <v>130785.68</v>
      </c>
      <c r="J32" s="917">
        <v>126627.82</v>
      </c>
      <c r="K32" s="917">
        <v>4157.859999999986</v>
      </c>
      <c r="L32" s="917">
        <v>45464.090000000011</v>
      </c>
      <c r="M32" s="1103">
        <v>49621.95</v>
      </c>
      <c r="N32" s="921"/>
      <c r="O32" s="1062">
        <v>0</v>
      </c>
      <c r="P32" s="1063">
        <v>0</v>
      </c>
      <c r="Q32" s="1045"/>
      <c r="R32" s="916">
        <v>22251.37000000001</v>
      </c>
      <c r="S32" s="918">
        <v>2682.8600000000006</v>
      </c>
      <c r="T32" s="945"/>
    </row>
    <row r="33" spans="1:20" s="931" customFormat="1" x14ac:dyDescent="0.25">
      <c r="A33" s="913" t="s">
        <v>865</v>
      </c>
      <c r="B33" s="919"/>
      <c r="C33" s="915">
        <v>51000</v>
      </c>
      <c r="D33" s="916">
        <v>26355.31</v>
      </c>
      <c r="E33" s="917">
        <v>26355.31</v>
      </c>
      <c r="F33" s="917">
        <v>0</v>
      </c>
      <c r="G33" s="917">
        <v>17640</v>
      </c>
      <c r="H33" s="1103">
        <v>17640</v>
      </c>
      <c r="I33" s="916">
        <v>26355.31</v>
      </c>
      <c r="J33" s="917">
        <v>26355.31</v>
      </c>
      <c r="K33" s="917">
        <v>0</v>
      </c>
      <c r="L33" s="917">
        <v>17640</v>
      </c>
      <c r="M33" s="1103">
        <v>17640</v>
      </c>
      <c r="N33" s="921"/>
      <c r="O33" s="1062">
        <v>0</v>
      </c>
      <c r="P33" s="1063">
        <v>0</v>
      </c>
      <c r="Q33" s="1045"/>
      <c r="R33" s="916">
        <v>7004.6899999999987</v>
      </c>
      <c r="S33" s="918">
        <v>0</v>
      </c>
      <c r="T33" s="945"/>
    </row>
    <row r="34" spans="1:20" s="931" customFormat="1" x14ac:dyDescent="0.25">
      <c r="A34" s="913" t="s">
        <v>866</v>
      </c>
      <c r="B34" s="919"/>
      <c r="C34" s="915">
        <v>50000</v>
      </c>
      <c r="D34" s="916">
        <v>39556.910000000003</v>
      </c>
      <c r="E34" s="917">
        <v>39556.910000000003</v>
      </c>
      <c r="F34" s="917">
        <v>0</v>
      </c>
      <c r="G34" s="917">
        <v>10443</v>
      </c>
      <c r="H34" s="1103">
        <v>10443</v>
      </c>
      <c r="I34" s="916">
        <v>39556.910000000003</v>
      </c>
      <c r="J34" s="917">
        <v>39556.910000000003</v>
      </c>
      <c r="K34" s="917">
        <v>0</v>
      </c>
      <c r="L34" s="917">
        <v>10443</v>
      </c>
      <c r="M34" s="1103">
        <v>10443</v>
      </c>
      <c r="N34" s="921"/>
      <c r="O34" s="1062">
        <v>0</v>
      </c>
      <c r="P34" s="1063">
        <v>0</v>
      </c>
      <c r="Q34" s="1045"/>
      <c r="R34" s="916">
        <v>8.999999999650754E-2</v>
      </c>
      <c r="S34" s="918">
        <v>0</v>
      </c>
      <c r="T34" s="945"/>
    </row>
    <row r="35" spans="1:20" s="931" customFormat="1" x14ac:dyDescent="0.25">
      <c r="A35" s="913" t="s">
        <v>867</v>
      </c>
      <c r="B35" s="919"/>
      <c r="C35" s="915">
        <v>50000</v>
      </c>
      <c r="D35" s="916">
        <v>39555.53</v>
      </c>
      <c r="E35" s="917">
        <v>39555.53</v>
      </c>
      <c r="F35" s="917">
        <v>0</v>
      </c>
      <c r="G35" s="917">
        <v>10444</v>
      </c>
      <c r="H35" s="1103">
        <v>10444</v>
      </c>
      <c r="I35" s="916">
        <v>39555.53</v>
      </c>
      <c r="J35" s="917">
        <v>39555.53</v>
      </c>
      <c r="K35" s="917">
        <v>0</v>
      </c>
      <c r="L35" s="917">
        <v>10444</v>
      </c>
      <c r="M35" s="1103">
        <v>10444</v>
      </c>
      <c r="N35" s="921"/>
      <c r="O35" s="1062">
        <v>0</v>
      </c>
      <c r="P35" s="1063">
        <v>0</v>
      </c>
      <c r="Q35" s="1045"/>
      <c r="R35" s="916">
        <v>0.47000000000116415</v>
      </c>
      <c r="S35" s="918">
        <v>0</v>
      </c>
      <c r="T35" s="945"/>
    </row>
    <row r="36" spans="1:20" s="931" customFormat="1" x14ac:dyDescent="0.25">
      <c r="A36" s="913" t="s">
        <v>868</v>
      </c>
      <c r="B36" s="919"/>
      <c r="C36" s="915">
        <v>50000</v>
      </c>
      <c r="D36" s="916">
        <v>26606</v>
      </c>
      <c r="E36" s="917">
        <v>11825.83</v>
      </c>
      <c r="F36" s="917">
        <v>14780.17</v>
      </c>
      <c r="G36" s="917">
        <v>13393.83</v>
      </c>
      <c r="H36" s="1103">
        <v>28174</v>
      </c>
      <c r="I36" s="916">
        <v>26606</v>
      </c>
      <c r="J36" s="917">
        <v>11825.83</v>
      </c>
      <c r="K36" s="917">
        <v>14780.17</v>
      </c>
      <c r="L36" s="917">
        <v>13393.83</v>
      </c>
      <c r="M36" s="1103">
        <v>28174</v>
      </c>
      <c r="N36" s="921"/>
      <c r="O36" s="1062">
        <v>0</v>
      </c>
      <c r="P36" s="1063">
        <v>0</v>
      </c>
      <c r="Q36" s="1045"/>
      <c r="R36" s="916">
        <v>10000.169999999998</v>
      </c>
      <c r="S36" s="918">
        <v>0</v>
      </c>
      <c r="T36" s="945"/>
    </row>
    <row r="37" spans="1:20" s="931" customFormat="1" x14ac:dyDescent="0.25">
      <c r="A37" s="913" t="s">
        <v>869</v>
      </c>
      <c r="B37" s="919"/>
      <c r="C37" s="915">
        <v>50000</v>
      </c>
      <c r="D37" s="916">
        <v>39515.96</v>
      </c>
      <c r="E37" s="917">
        <v>39515.96</v>
      </c>
      <c r="F37" s="917">
        <v>0</v>
      </c>
      <c r="G37" s="917">
        <v>10484</v>
      </c>
      <c r="H37" s="1103">
        <v>10484</v>
      </c>
      <c r="I37" s="916">
        <v>39515.96</v>
      </c>
      <c r="J37" s="917">
        <v>39515.96</v>
      </c>
      <c r="K37" s="917">
        <v>0</v>
      </c>
      <c r="L37" s="917">
        <v>10484</v>
      </c>
      <c r="M37" s="1103">
        <v>10484</v>
      </c>
      <c r="N37" s="921"/>
      <c r="O37" s="1062">
        <v>0</v>
      </c>
      <c r="P37" s="1063">
        <v>0</v>
      </c>
      <c r="Q37" s="1045"/>
      <c r="R37" s="916">
        <v>4.0000000000873115E-2</v>
      </c>
      <c r="S37" s="918">
        <v>0</v>
      </c>
      <c r="T37" s="945"/>
    </row>
    <row r="38" spans="1:20" s="931" customFormat="1" x14ac:dyDescent="0.25">
      <c r="A38" s="913" t="s">
        <v>870</v>
      </c>
      <c r="B38" s="919"/>
      <c r="C38" s="915">
        <v>50000</v>
      </c>
      <c r="D38" s="916">
        <v>39517.31</v>
      </c>
      <c r="E38" s="917">
        <v>39517.31</v>
      </c>
      <c r="F38" s="917">
        <v>0</v>
      </c>
      <c r="G38" s="917">
        <v>10482</v>
      </c>
      <c r="H38" s="1103">
        <v>10482</v>
      </c>
      <c r="I38" s="916">
        <v>39517.31</v>
      </c>
      <c r="J38" s="917">
        <v>39517.31</v>
      </c>
      <c r="K38" s="917">
        <v>0</v>
      </c>
      <c r="L38" s="917">
        <v>10482</v>
      </c>
      <c r="M38" s="1103">
        <v>10482</v>
      </c>
      <c r="N38" s="921"/>
      <c r="O38" s="1062">
        <v>0</v>
      </c>
      <c r="P38" s="1063">
        <v>0</v>
      </c>
      <c r="Q38" s="1045"/>
      <c r="R38" s="916">
        <v>0.69000000000232831</v>
      </c>
      <c r="S38" s="918">
        <v>0</v>
      </c>
      <c r="T38" s="945"/>
    </row>
    <row r="39" spans="1:20" s="931" customFormat="1" x14ac:dyDescent="0.25">
      <c r="A39" s="913" t="s">
        <v>871</v>
      </c>
      <c r="B39" s="919"/>
      <c r="C39" s="915">
        <v>50000</v>
      </c>
      <c r="D39" s="916">
        <v>50000</v>
      </c>
      <c r="E39" s="917">
        <v>49915.040000000001</v>
      </c>
      <c r="F39" s="917">
        <v>84.959999999999127</v>
      </c>
      <c r="G39" s="917"/>
      <c r="H39" s="1103">
        <v>84.959999999999127</v>
      </c>
      <c r="I39" s="916">
        <v>50000</v>
      </c>
      <c r="J39" s="917">
        <v>49915.040000000001</v>
      </c>
      <c r="K39" s="917">
        <v>84.959999999999127</v>
      </c>
      <c r="L39" s="917"/>
      <c r="M39" s="1103">
        <v>84.959999999999127</v>
      </c>
      <c r="N39" s="921"/>
      <c r="O39" s="1062">
        <v>0</v>
      </c>
      <c r="P39" s="1063">
        <v>0</v>
      </c>
      <c r="Q39" s="1045"/>
      <c r="R39" s="916">
        <v>0</v>
      </c>
      <c r="S39" s="918">
        <v>0</v>
      </c>
      <c r="T39" s="945"/>
    </row>
    <row r="40" spans="1:20" s="931" customFormat="1" x14ac:dyDescent="0.25">
      <c r="A40" s="913" t="s">
        <v>872</v>
      </c>
      <c r="B40" s="919"/>
      <c r="C40" s="915">
        <v>50000</v>
      </c>
      <c r="D40" s="916">
        <v>42853.2</v>
      </c>
      <c r="E40" s="917">
        <v>42852.33</v>
      </c>
      <c r="F40" s="917">
        <v>0.86999999999534339</v>
      </c>
      <c r="G40" s="917">
        <v>7145.1300000000047</v>
      </c>
      <c r="H40" s="1103">
        <v>7146</v>
      </c>
      <c r="I40" s="916">
        <v>42853.2</v>
      </c>
      <c r="J40" s="917">
        <v>42852.33</v>
      </c>
      <c r="K40" s="917">
        <v>0.86999999999534339</v>
      </c>
      <c r="L40" s="917">
        <v>7145.1300000000047</v>
      </c>
      <c r="M40" s="1103">
        <v>7146</v>
      </c>
      <c r="N40" s="921"/>
      <c r="O40" s="1062">
        <v>0</v>
      </c>
      <c r="P40" s="1063">
        <v>0</v>
      </c>
      <c r="Q40" s="1045"/>
      <c r="R40" s="916">
        <v>1.6699999999982538</v>
      </c>
      <c r="S40" s="918">
        <v>0</v>
      </c>
      <c r="T40" s="945"/>
    </row>
    <row r="41" spans="1:20" s="931" customFormat="1" x14ac:dyDescent="0.25">
      <c r="A41" s="913" t="s">
        <v>873</v>
      </c>
      <c r="B41" s="919"/>
      <c r="C41" s="915">
        <v>50000</v>
      </c>
      <c r="D41" s="916">
        <v>42851.41</v>
      </c>
      <c r="E41" s="917">
        <v>42850.97</v>
      </c>
      <c r="F41" s="917">
        <v>0.44000000000232831</v>
      </c>
      <c r="G41" s="917">
        <v>7147.5599999999977</v>
      </c>
      <c r="H41" s="1103">
        <v>7148</v>
      </c>
      <c r="I41" s="916">
        <v>42851.41</v>
      </c>
      <c r="J41" s="917">
        <v>42850.97</v>
      </c>
      <c r="K41" s="917">
        <v>0.44000000000232831</v>
      </c>
      <c r="L41" s="917">
        <v>7147.5599999999977</v>
      </c>
      <c r="M41" s="1103">
        <v>7148</v>
      </c>
      <c r="N41" s="921"/>
      <c r="O41" s="1062">
        <v>0</v>
      </c>
      <c r="P41" s="1063">
        <v>0</v>
      </c>
      <c r="Q41" s="1045"/>
      <c r="R41" s="916">
        <v>1.0299999999988358</v>
      </c>
      <c r="S41" s="918">
        <v>0</v>
      </c>
      <c r="T41" s="945"/>
    </row>
    <row r="42" spans="1:20" s="931" customFormat="1" x14ac:dyDescent="0.25">
      <c r="A42" s="913" t="s">
        <v>874</v>
      </c>
      <c r="B42" s="919"/>
      <c r="C42" s="915">
        <v>50000</v>
      </c>
      <c r="D42" s="916">
        <v>35255.99</v>
      </c>
      <c r="E42" s="917">
        <v>35255.99</v>
      </c>
      <c r="F42" s="917">
        <v>0</v>
      </c>
      <c r="G42" s="917">
        <v>0</v>
      </c>
      <c r="H42" s="1103">
        <v>0</v>
      </c>
      <c r="I42" s="916">
        <v>35255.99</v>
      </c>
      <c r="J42" s="917">
        <v>35255.99</v>
      </c>
      <c r="K42" s="917">
        <v>0</v>
      </c>
      <c r="L42" s="917">
        <v>0</v>
      </c>
      <c r="M42" s="1103">
        <v>0</v>
      </c>
      <c r="N42" s="921"/>
      <c r="O42" s="1062">
        <v>0</v>
      </c>
      <c r="P42" s="1063">
        <v>0</v>
      </c>
      <c r="Q42" s="1045"/>
      <c r="R42" s="916">
        <v>14744.010000000002</v>
      </c>
      <c r="S42" s="918">
        <v>0</v>
      </c>
      <c r="T42" s="945"/>
    </row>
    <row r="43" spans="1:20" s="931" customFormat="1" x14ac:dyDescent="0.25">
      <c r="A43" s="913" t="s">
        <v>875</v>
      </c>
      <c r="B43" s="919"/>
      <c r="C43" s="915">
        <v>50000</v>
      </c>
      <c r="D43" s="916">
        <v>35257.300000000003</v>
      </c>
      <c r="E43" s="917">
        <v>35257.300000000003</v>
      </c>
      <c r="F43" s="917">
        <v>0</v>
      </c>
      <c r="G43" s="917">
        <v>0</v>
      </c>
      <c r="H43" s="1103">
        <v>0</v>
      </c>
      <c r="I43" s="916">
        <v>35257.300000000003</v>
      </c>
      <c r="J43" s="917">
        <v>35257.300000000003</v>
      </c>
      <c r="K43" s="917">
        <v>0</v>
      </c>
      <c r="L43" s="917">
        <v>0</v>
      </c>
      <c r="M43" s="1103">
        <v>0</v>
      </c>
      <c r="N43" s="921"/>
      <c r="O43" s="1062">
        <v>0</v>
      </c>
      <c r="P43" s="1063">
        <v>0</v>
      </c>
      <c r="Q43" s="1045"/>
      <c r="R43" s="916">
        <v>14742.699999999997</v>
      </c>
      <c r="S43" s="918">
        <v>0</v>
      </c>
      <c r="T43" s="945"/>
    </row>
    <row r="44" spans="1:20" s="931" customFormat="1" x14ac:dyDescent="0.25">
      <c r="A44" s="913" t="s">
        <v>876</v>
      </c>
      <c r="B44" s="919"/>
      <c r="C44" s="915">
        <v>50000</v>
      </c>
      <c r="D44" s="916">
        <v>49999.7</v>
      </c>
      <c r="E44" s="917">
        <v>49633.27</v>
      </c>
      <c r="F44" s="917">
        <v>366.43000000000029</v>
      </c>
      <c r="G44" s="917">
        <v>0</v>
      </c>
      <c r="H44" s="1103">
        <v>366.43000000000029</v>
      </c>
      <c r="I44" s="916">
        <v>49999.7</v>
      </c>
      <c r="J44" s="917">
        <v>49633.27</v>
      </c>
      <c r="K44" s="917">
        <v>366.43000000000029</v>
      </c>
      <c r="L44" s="917">
        <v>0</v>
      </c>
      <c r="M44" s="1103">
        <v>366.43000000000029</v>
      </c>
      <c r="N44" s="921"/>
      <c r="O44" s="1062">
        <v>0</v>
      </c>
      <c r="P44" s="1063">
        <v>0</v>
      </c>
      <c r="Q44" s="1045"/>
      <c r="R44" s="916">
        <v>0.30000000000291038</v>
      </c>
      <c r="S44" s="918">
        <v>0</v>
      </c>
      <c r="T44" s="945"/>
    </row>
    <row r="45" spans="1:20" s="931" customFormat="1" x14ac:dyDescent="0.25">
      <c r="A45" s="913" t="s">
        <v>877</v>
      </c>
      <c r="B45" s="919"/>
      <c r="C45" s="915">
        <v>50000</v>
      </c>
      <c r="D45" s="916">
        <v>41782.26</v>
      </c>
      <c r="E45" s="917">
        <v>41781.82</v>
      </c>
      <c r="F45" s="917">
        <v>0.44000000000232831</v>
      </c>
      <c r="G45" s="917">
        <v>8217</v>
      </c>
      <c r="H45" s="1103">
        <v>8217.4400000000023</v>
      </c>
      <c r="I45" s="916">
        <v>41782.26</v>
      </c>
      <c r="J45" s="917">
        <v>41781.82</v>
      </c>
      <c r="K45" s="917">
        <v>0.44000000000232831</v>
      </c>
      <c r="L45" s="917">
        <v>8217</v>
      </c>
      <c r="M45" s="1103">
        <v>8217.4400000000023</v>
      </c>
      <c r="N45" s="921"/>
      <c r="O45" s="1062">
        <v>0</v>
      </c>
      <c r="P45" s="1063">
        <v>0</v>
      </c>
      <c r="Q45" s="1045"/>
      <c r="R45" s="916">
        <v>0.73999999999796273</v>
      </c>
      <c r="S45" s="918">
        <v>0</v>
      </c>
      <c r="T45" s="945"/>
    </row>
    <row r="46" spans="1:20" s="931" customFormat="1" x14ac:dyDescent="0.25">
      <c r="A46" s="913" t="s">
        <v>878</v>
      </c>
      <c r="B46" s="919"/>
      <c r="C46" s="915">
        <v>50000</v>
      </c>
      <c r="D46" s="916">
        <v>41783.279999999999</v>
      </c>
      <c r="E46" s="917">
        <v>41783.279999999999</v>
      </c>
      <c r="F46" s="917">
        <v>0</v>
      </c>
      <c r="G46" s="917">
        <v>8216</v>
      </c>
      <c r="H46" s="1103">
        <v>8216</v>
      </c>
      <c r="I46" s="916">
        <v>41783.279999999999</v>
      </c>
      <c r="J46" s="917">
        <v>41783.279999999999</v>
      </c>
      <c r="K46" s="917">
        <v>0</v>
      </c>
      <c r="L46" s="917">
        <v>8216</v>
      </c>
      <c r="M46" s="1103">
        <v>8216</v>
      </c>
      <c r="N46" s="921"/>
      <c r="O46" s="1062">
        <v>0</v>
      </c>
      <c r="P46" s="1063">
        <v>0</v>
      </c>
      <c r="Q46" s="1045"/>
      <c r="R46" s="916">
        <v>0.72000000000116415</v>
      </c>
      <c r="S46" s="918">
        <v>0</v>
      </c>
      <c r="T46" s="945"/>
    </row>
    <row r="47" spans="1:20" s="931" customFormat="1" x14ac:dyDescent="0.25">
      <c r="A47" s="913" t="s">
        <v>879</v>
      </c>
      <c r="B47" s="919"/>
      <c r="C47" s="915">
        <v>183851</v>
      </c>
      <c r="D47" s="916">
        <v>42266.38</v>
      </c>
      <c r="E47" s="917">
        <v>41077.81</v>
      </c>
      <c r="F47" s="917">
        <v>1188.5699999999997</v>
      </c>
      <c r="G47" s="917">
        <v>68765.109999999986</v>
      </c>
      <c r="H47" s="1103">
        <v>69953.679999999993</v>
      </c>
      <c r="I47" s="916">
        <v>42266.38</v>
      </c>
      <c r="J47" s="917">
        <v>41077.81</v>
      </c>
      <c r="K47" s="917">
        <v>1188.5699999999997</v>
      </c>
      <c r="L47" s="917">
        <v>68580.109999999986</v>
      </c>
      <c r="M47" s="1103">
        <v>69768.679999999993</v>
      </c>
      <c r="N47" s="921"/>
      <c r="O47" s="1062">
        <v>21151</v>
      </c>
      <c r="P47" s="1063">
        <v>0</v>
      </c>
      <c r="Q47" s="1045"/>
      <c r="R47" s="916">
        <v>51668.510000000009</v>
      </c>
      <c r="S47" s="918">
        <v>185</v>
      </c>
      <c r="T47" s="945"/>
    </row>
    <row r="48" spans="1:20" s="931" customFormat="1" x14ac:dyDescent="0.25">
      <c r="A48" s="913" t="s">
        <v>880</v>
      </c>
      <c r="B48" s="919"/>
      <c r="C48" s="915">
        <v>190286.36</v>
      </c>
      <c r="D48" s="916">
        <v>67665.98000000001</v>
      </c>
      <c r="E48" s="917">
        <v>63979.61</v>
      </c>
      <c r="F48" s="917">
        <v>3686.3700000000099</v>
      </c>
      <c r="G48" s="917">
        <v>72673.62999999999</v>
      </c>
      <c r="H48" s="1103">
        <v>76360</v>
      </c>
      <c r="I48" s="916">
        <v>67165.98000000001</v>
      </c>
      <c r="J48" s="917">
        <v>63979.61</v>
      </c>
      <c r="K48" s="917">
        <v>3186.3700000000099</v>
      </c>
      <c r="L48" s="917">
        <v>52073.62999999999</v>
      </c>
      <c r="M48" s="1103">
        <v>55260</v>
      </c>
      <c r="N48" s="921"/>
      <c r="O48" s="1062">
        <v>21891.360000000001</v>
      </c>
      <c r="P48" s="1063">
        <v>0</v>
      </c>
      <c r="Q48" s="1045"/>
      <c r="R48" s="916">
        <v>28055.389999999985</v>
      </c>
      <c r="S48" s="918">
        <v>21099.999999999985</v>
      </c>
      <c r="T48" s="945"/>
    </row>
    <row r="49" spans="1:20" s="931" customFormat="1" x14ac:dyDescent="0.25">
      <c r="A49" s="913" t="s">
        <v>881</v>
      </c>
      <c r="B49" s="919"/>
      <c r="C49" s="915">
        <v>202717.48</v>
      </c>
      <c r="D49" s="916">
        <v>132915.70000000001</v>
      </c>
      <c r="E49" s="917">
        <v>125603.87</v>
      </c>
      <c r="F49" s="917">
        <v>7311.8300000000163</v>
      </c>
      <c r="G49" s="917">
        <v>38788.169999999984</v>
      </c>
      <c r="H49" s="1103">
        <v>46100</v>
      </c>
      <c r="I49" s="916">
        <v>132915.70000000001</v>
      </c>
      <c r="J49" s="917">
        <v>124665.37</v>
      </c>
      <c r="K49" s="917">
        <v>8250.3300000000163</v>
      </c>
      <c r="L49" s="917">
        <v>38788.169999999984</v>
      </c>
      <c r="M49" s="1103">
        <v>47038.5</v>
      </c>
      <c r="N49" s="921"/>
      <c r="O49" s="1062">
        <v>23321.48</v>
      </c>
      <c r="P49" s="1063">
        <v>0</v>
      </c>
      <c r="Q49" s="1045"/>
      <c r="R49" s="916">
        <v>7692.1300000000156</v>
      </c>
      <c r="S49" s="918">
        <v>0</v>
      </c>
      <c r="T49" s="945"/>
    </row>
    <row r="50" spans="1:20" s="931" customFormat="1" x14ac:dyDescent="0.25">
      <c r="A50" s="913" t="s">
        <v>882</v>
      </c>
      <c r="B50" s="919"/>
      <c r="C50" s="915">
        <v>33500</v>
      </c>
      <c r="D50" s="916">
        <v>19890</v>
      </c>
      <c r="E50" s="917">
        <v>14514.45</v>
      </c>
      <c r="F50" s="917">
        <v>5375.5499999999993</v>
      </c>
      <c r="G50" s="917">
        <v>1324.4500000000007</v>
      </c>
      <c r="H50" s="1103">
        <v>6700</v>
      </c>
      <c r="I50" s="916">
        <v>19890</v>
      </c>
      <c r="J50" s="917">
        <v>14514.45</v>
      </c>
      <c r="K50" s="917">
        <v>5375.5499999999993</v>
      </c>
      <c r="L50" s="917">
        <v>1324.4500000000007</v>
      </c>
      <c r="M50" s="1103">
        <v>6700</v>
      </c>
      <c r="N50" s="921"/>
      <c r="O50" s="1062">
        <v>6700</v>
      </c>
      <c r="P50" s="1063">
        <v>0</v>
      </c>
      <c r="Q50" s="1045"/>
      <c r="R50" s="916">
        <v>5585.5499999999993</v>
      </c>
      <c r="S50" s="918">
        <v>0</v>
      </c>
      <c r="T50" s="945"/>
    </row>
    <row r="51" spans="1:20" s="931" customFormat="1" x14ac:dyDescent="0.25">
      <c r="A51" s="913" t="s">
        <v>883</v>
      </c>
      <c r="B51" s="919"/>
      <c r="C51" s="915">
        <v>75000</v>
      </c>
      <c r="D51" s="916">
        <v>4500</v>
      </c>
      <c r="E51" s="917">
        <v>2255.14</v>
      </c>
      <c r="F51" s="917">
        <v>2244.86</v>
      </c>
      <c r="G51" s="917">
        <v>0</v>
      </c>
      <c r="H51" s="1103">
        <v>2244.86</v>
      </c>
      <c r="I51" s="916">
        <v>4500</v>
      </c>
      <c r="J51" s="917">
        <v>2255.14</v>
      </c>
      <c r="K51" s="917">
        <v>2244.86</v>
      </c>
      <c r="L51" s="917">
        <v>0</v>
      </c>
      <c r="M51" s="1103">
        <v>2244.86</v>
      </c>
      <c r="N51" s="921"/>
      <c r="O51" s="1062">
        <v>15000</v>
      </c>
      <c r="P51" s="1063">
        <v>0</v>
      </c>
      <c r="Q51" s="1045"/>
      <c r="R51" s="916">
        <v>55500</v>
      </c>
      <c r="S51" s="918">
        <v>0</v>
      </c>
      <c r="T51" s="945"/>
    </row>
    <row r="52" spans="1:20" s="931" customFormat="1" x14ac:dyDescent="0.25">
      <c r="A52" s="913" t="s">
        <v>884</v>
      </c>
      <c r="B52" s="919"/>
      <c r="C52" s="915">
        <v>290000</v>
      </c>
      <c r="D52" s="916">
        <v>290000</v>
      </c>
      <c r="E52" s="917">
        <v>290000</v>
      </c>
      <c r="F52" s="917">
        <v>0</v>
      </c>
      <c r="G52" s="917"/>
      <c r="H52" s="1103">
        <v>0</v>
      </c>
      <c r="I52" s="916">
        <v>287913.17</v>
      </c>
      <c r="J52" s="917">
        <v>287908.67</v>
      </c>
      <c r="K52" s="917">
        <v>4.5</v>
      </c>
      <c r="L52" s="917">
        <v>1788.07</v>
      </c>
      <c r="M52" s="1103">
        <v>1792.57</v>
      </c>
      <c r="N52" s="921"/>
      <c r="O52" s="1062">
        <v>0</v>
      </c>
      <c r="P52" s="1063">
        <v>0</v>
      </c>
      <c r="Q52" s="1045"/>
      <c r="R52" s="916">
        <v>0</v>
      </c>
      <c r="S52" s="918">
        <v>298.76000000001636</v>
      </c>
      <c r="T52" s="945"/>
    </row>
    <row r="53" spans="1:20" s="931" customFormat="1" x14ac:dyDescent="0.25">
      <c r="A53" s="913" t="s">
        <v>885</v>
      </c>
      <c r="B53" s="919"/>
      <c r="C53" s="915">
        <v>38000</v>
      </c>
      <c r="D53" s="916">
        <v>33500</v>
      </c>
      <c r="E53" s="917">
        <v>28424.47</v>
      </c>
      <c r="F53" s="917">
        <v>5075.5299999999988</v>
      </c>
      <c r="G53" s="917">
        <v>324.47000000000116</v>
      </c>
      <c r="H53" s="1103">
        <v>5400</v>
      </c>
      <c r="I53" s="916">
        <v>33500</v>
      </c>
      <c r="J53" s="917">
        <v>28424.47</v>
      </c>
      <c r="K53" s="917">
        <v>5075.5299999999988</v>
      </c>
      <c r="L53" s="917">
        <v>0</v>
      </c>
      <c r="M53" s="1103">
        <v>5075.5299999999988</v>
      </c>
      <c r="N53" s="921"/>
      <c r="O53" s="1062">
        <v>0</v>
      </c>
      <c r="P53" s="1063">
        <v>0</v>
      </c>
      <c r="Q53" s="1045"/>
      <c r="R53" s="916">
        <v>4175.5299999999988</v>
      </c>
      <c r="S53" s="918">
        <v>324.47000000000116</v>
      </c>
      <c r="T53" s="945"/>
    </row>
    <row r="54" spans="1:20" s="931" customFormat="1" x14ac:dyDescent="0.25">
      <c r="A54" s="913" t="s">
        <v>886</v>
      </c>
      <c r="B54" s="919"/>
      <c r="C54" s="915">
        <v>84600</v>
      </c>
      <c r="D54" s="916">
        <v>21320.71</v>
      </c>
      <c r="E54" s="917">
        <v>21320.71</v>
      </c>
      <c r="F54" s="917">
        <v>0</v>
      </c>
      <c r="G54" s="917">
        <v>24135.99</v>
      </c>
      <c r="H54" s="1103">
        <v>24135.99</v>
      </c>
      <c r="I54" s="916">
        <v>21320.71</v>
      </c>
      <c r="J54" s="917">
        <v>21320.71</v>
      </c>
      <c r="K54" s="917">
        <v>0</v>
      </c>
      <c r="L54" s="917">
        <v>24135.99</v>
      </c>
      <c r="M54" s="1103">
        <v>24135.99</v>
      </c>
      <c r="N54" s="921"/>
      <c r="O54" s="1062">
        <v>0</v>
      </c>
      <c r="P54" s="1063">
        <v>0</v>
      </c>
      <c r="Q54" s="1045"/>
      <c r="R54" s="916">
        <v>39143.300000000003</v>
      </c>
      <c r="S54" s="918">
        <v>0</v>
      </c>
      <c r="T54" s="945"/>
    </row>
    <row r="55" spans="1:20" s="931" customFormat="1" x14ac:dyDescent="0.25">
      <c r="A55" s="913" t="s">
        <v>887</v>
      </c>
      <c r="B55" s="919"/>
      <c r="C55" s="915">
        <v>48955</v>
      </c>
      <c r="D55" s="916">
        <v>2000</v>
      </c>
      <c r="E55" s="917">
        <v>1415.32</v>
      </c>
      <c r="F55" s="917">
        <v>584.68000000000006</v>
      </c>
      <c r="G55" s="917">
        <v>4705.0999999999995</v>
      </c>
      <c r="H55" s="1103">
        <v>5289.78</v>
      </c>
      <c r="I55" s="916">
        <v>2000</v>
      </c>
      <c r="J55" s="917">
        <v>1415.32</v>
      </c>
      <c r="K55" s="917">
        <v>584.68000000000006</v>
      </c>
      <c r="L55" s="917">
        <v>4705.0999999999995</v>
      </c>
      <c r="M55" s="1103">
        <v>5289.78</v>
      </c>
      <c r="N55" s="921"/>
      <c r="O55" s="1062">
        <v>9791</v>
      </c>
      <c r="P55" s="1063">
        <v>0</v>
      </c>
      <c r="Q55" s="1045"/>
      <c r="R55" s="916">
        <v>32458.9</v>
      </c>
      <c r="S55" s="918">
        <v>0</v>
      </c>
      <c r="T55" s="945"/>
    </row>
    <row r="56" spans="1:20" s="931" customFormat="1" x14ac:dyDescent="0.25">
      <c r="A56" s="913" t="s">
        <v>888</v>
      </c>
      <c r="B56" s="919"/>
      <c r="C56" s="915">
        <v>112350</v>
      </c>
      <c r="D56" s="916">
        <v>28775.58</v>
      </c>
      <c r="E56" s="917">
        <v>23869.739999999998</v>
      </c>
      <c r="F56" s="917">
        <v>4905.8400000000038</v>
      </c>
      <c r="G56" s="917">
        <v>12018.019999999997</v>
      </c>
      <c r="H56" s="1103">
        <v>16923.86</v>
      </c>
      <c r="I56" s="916">
        <v>28775.58</v>
      </c>
      <c r="J56" s="917">
        <v>19827.739999999998</v>
      </c>
      <c r="K56" s="917">
        <v>8947.8400000000038</v>
      </c>
      <c r="L56" s="917">
        <v>5976.0199999999968</v>
      </c>
      <c r="M56" s="1103">
        <v>14923.86</v>
      </c>
      <c r="N56" s="921"/>
      <c r="O56" s="1062">
        <v>0</v>
      </c>
      <c r="P56" s="1063">
        <v>0</v>
      </c>
      <c r="Q56" s="1045"/>
      <c r="R56" s="916">
        <v>71556.400000000009</v>
      </c>
      <c r="S56" s="918">
        <v>6042</v>
      </c>
      <c r="T56" s="945"/>
    </row>
    <row r="57" spans="1:20" s="931" customFormat="1" x14ac:dyDescent="0.25">
      <c r="A57" s="913" t="s">
        <v>889</v>
      </c>
      <c r="B57" s="919"/>
      <c r="C57" s="915">
        <v>59020</v>
      </c>
      <c r="D57" s="916">
        <v>6000</v>
      </c>
      <c r="E57" s="917">
        <v>4952.33</v>
      </c>
      <c r="F57" s="917">
        <v>1047.67</v>
      </c>
      <c r="G57" s="917">
        <v>19452.330000000002</v>
      </c>
      <c r="H57" s="1103">
        <v>20500</v>
      </c>
      <c r="I57" s="916">
        <v>6000</v>
      </c>
      <c r="J57" s="917">
        <v>4804.78</v>
      </c>
      <c r="K57" s="917">
        <v>1195.2200000000003</v>
      </c>
      <c r="L57" s="917">
        <v>19304.78</v>
      </c>
      <c r="M57" s="1103">
        <v>20500</v>
      </c>
      <c r="N57" s="921"/>
      <c r="O57" s="1062">
        <v>7020</v>
      </c>
      <c r="P57" s="1063">
        <v>0</v>
      </c>
      <c r="Q57" s="1045"/>
      <c r="R57" s="916">
        <v>26547.67</v>
      </c>
      <c r="S57" s="918">
        <v>147.55000000000291</v>
      </c>
      <c r="T57" s="945"/>
    </row>
    <row r="58" spans="1:20" s="931" customFormat="1" x14ac:dyDescent="0.25">
      <c r="A58" s="913" t="s">
        <v>890</v>
      </c>
      <c r="B58" s="919"/>
      <c r="C58" s="915">
        <v>154814</v>
      </c>
      <c r="D58" s="916">
        <v>50865.1</v>
      </c>
      <c r="E58" s="917">
        <v>46036.93</v>
      </c>
      <c r="F58" s="917">
        <v>4828.1699999999983</v>
      </c>
      <c r="G58" s="917">
        <v>17187.530000000002</v>
      </c>
      <c r="H58" s="1103">
        <v>22015.7</v>
      </c>
      <c r="I58" s="916">
        <v>50865.1</v>
      </c>
      <c r="J58" s="917">
        <v>45711.479999999996</v>
      </c>
      <c r="K58" s="917">
        <v>5153.6200000000026</v>
      </c>
      <c r="L58" s="917">
        <v>16862.079999999998</v>
      </c>
      <c r="M58" s="1103">
        <v>22015.7</v>
      </c>
      <c r="N58" s="921"/>
      <c r="O58" s="1062">
        <v>18414</v>
      </c>
      <c r="P58" s="1063">
        <v>0</v>
      </c>
      <c r="Q58" s="1045"/>
      <c r="R58" s="916">
        <v>68347.37000000001</v>
      </c>
      <c r="S58" s="918">
        <v>325.450000000008</v>
      </c>
      <c r="T58" s="945"/>
    </row>
    <row r="59" spans="1:20" s="931" customFormat="1" x14ac:dyDescent="0.25">
      <c r="A59" s="913" t="s">
        <v>891</v>
      </c>
      <c r="B59" s="919"/>
      <c r="C59" s="915">
        <v>229497</v>
      </c>
      <c r="D59" s="916">
        <v>35281.65</v>
      </c>
      <c r="E59" s="917">
        <v>30847.45</v>
      </c>
      <c r="F59" s="917">
        <v>4434.2000000000007</v>
      </c>
      <c r="G59" s="917">
        <v>59125.8</v>
      </c>
      <c r="H59" s="1103">
        <v>63560</v>
      </c>
      <c r="I59" s="916">
        <v>35281.65</v>
      </c>
      <c r="J59" s="917">
        <v>30170.890000000003</v>
      </c>
      <c r="K59" s="917">
        <v>5110.7599999999984</v>
      </c>
      <c r="L59" s="917">
        <v>48449.240000000005</v>
      </c>
      <c r="M59" s="1103">
        <v>53560</v>
      </c>
      <c r="N59" s="921"/>
      <c r="O59" s="1062">
        <v>27297</v>
      </c>
      <c r="P59" s="1063">
        <v>0</v>
      </c>
      <c r="Q59" s="1045"/>
      <c r="R59" s="916">
        <v>107792.54999999999</v>
      </c>
      <c r="S59" s="918">
        <v>10676.559999999998</v>
      </c>
      <c r="T59" s="945"/>
    </row>
    <row r="60" spans="1:20" s="931" customFormat="1" x14ac:dyDescent="0.25">
      <c r="A60" s="913" t="s">
        <v>892</v>
      </c>
      <c r="B60" s="919"/>
      <c r="C60" s="915">
        <v>55000</v>
      </c>
      <c r="D60" s="916">
        <v>22292.71</v>
      </c>
      <c r="E60" s="917">
        <v>22292.71</v>
      </c>
      <c r="F60" s="917">
        <v>0</v>
      </c>
      <c r="G60" s="917">
        <v>18691</v>
      </c>
      <c r="H60" s="1103">
        <v>18691</v>
      </c>
      <c r="I60" s="916">
        <v>22292.71</v>
      </c>
      <c r="J60" s="917">
        <v>22292.71</v>
      </c>
      <c r="K60" s="917">
        <v>0</v>
      </c>
      <c r="L60" s="917">
        <v>18691</v>
      </c>
      <c r="M60" s="1103">
        <v>18691</v>
      </c>
      <c r="N60" s="921"/>
      <c r="O60" s="1062">
        <v>0</v>
      </c>
      <c r="P60" s="1063">
        <v>0</v>
      </c>
      <c r="Q60" s="1045"/>
      <c r="R60" s="916">
        <v>14016.29</v>
      </c>
      <c r="S60" s="918">
        <v>0</v>
      </c>
      <c r="T60" s="945"/>
    </row>
    <row r="61" spans="1:20" s="931" customFormat="1" x14ac:dyDescent="0.25">
      <c r="A61" s="913" t="s">
        <v>893</v>
      </c>
      <c r="B61" s="919"/>
      <c r="C61" s="915">
        <v>55000</v>
      </c>
      <c r="D61" s="916">
        <v>22292.1</v>
      </c>
      <c r="E61" s="917">
        <v>22292.1</v>
      </c>
      <c r="F61" s="917">
        <v>0</v>
      </c>
      <c r="G61" s="917">
        <v>18684</v>
      </c>
      <c r="H61" s="1103">
        <v>18684</v>
      </c>
      <c r="I61" s="916">
        <v>22292.1</v>
      </c>
      <c r="J61" s="917">
        <v>22292.1</v>
      </c>
      <c r="K61" s="917">
        <v>0</v>
      </c>
      <c r="L61" s="917">
        <v>18684</v>
      </c>
      <c r="M61" s="1103">
        <v>18684</v>
      </c>
      <c r="N61" s="921"/>
      <c r="O61" s="1062">
        <v>0</v>
      </c>
      <c r="P61" s="1063">
        <v>0</v>
      </c>
      <c r="Q61" s="1045"/>
      <c r="R61" s="916">
        <v>14023.900000000001</v>
      </c>
      <c r="S61" s="918">
        <v>0</v>
      </c>
      <c r="T61" s="945"/>
    </row>
    <row r="62" spans="1:20" s="931" customFormat="1" x14ac:dyDescent="0.25">
      <c r="A62" s="913" t="s">
        <v>894</v>
      </c>
      <c r="B62" s="919"/>
      <c r="C62" s="915">
        <v>55000</v>
      </c>
      <c r="D62" s="916">
        <v>0</v>
      </c>
      <c r="E62" s="917">
        <v>0</v>
      </c>
      <c r="F62" s="917">
        <v>0</v>
      </c>
      <c r="G62" s="917">
        <v>27720</v>
      </c>
      <c r="H62" s="1103">
        <v>27720</v>
      </c>
      <c r="I62" s="916">
        <v>0</v>
      </c>
      <c r="J62" s="917">
        <v>0</v>
      </c>
      <c r="K62" s="917">
        <v>0</v>
      </c>
      <c r="L62" s="917">
        <v>27720</v>
      </c>
      <c r="M62" s="1103">
        <v>27720</v>
      </c>
      <c r="N62" s="921"/>
      <c r="O62" s="1062">
        <v>0</v>
      </c>
      <c r="P62" s="1063">
        <v>0</v>
      </c>
      <c r="Q62" s="1045"/>
      <c r="R62" s="916">
        <v>27280</v>
      </c>
      <c r="S62" s="918">
        <v>0</v>
      </c>
      <c r="T62" s="945"/>
    </row>
    <row r="63" spans="1:20" s="931" customFormat="1" x14ac:dyDescent="0.25">
      <c r="A63" s="913" t="s">
        <v>895</v>
      </c>
      <c r="B63" s="919"/>
      <c r="C63" s="915">
        <v>55000</v>
      </c>
      <c r="D63" s="916">
        <v>43995.31</v>
      </c>
      <c r="E63" s="917">
        <v>43995.31</v>
      </c>
      <c r="F63" s="917">
        <v>0</v>
      </c>
      <c r="G63" s="917">
        <v>9240</v>
      </c>
      <c r="H63" s="1103">
        <v>9240</v>
      </c>
      <c r="I63" s="916">
        <v>43995.31</v>
      </c>
      <c r="J63" s="917">
        <v>43995.31</v>
      </c>
      <c r="K63" s="917">
        <v>0</v>
      </c>
      <c r="L63" s="917">
        <v>9240</v>
      </c>
      <c r="M63" s="1103">
        <v>9240</v>
      </c>
      <c r="N63" s="921"/>
      <c r="O63" s="1062">
        <v>0</v>
      </c>
      <c r="P63" s="1063">
        <v>0</v>
      </c>
      <c r="Q63" s="1045"/>
      <c r="R63" s="916">
        <v>1764.6900000000023</v>
      </c>
      <c r="S63" s="918">
        <v>0</v>
      </c>
      <c r="T63" s="945"/>
    </row>
    <row r="64" spans="1:20" s="931" customFormat="1" x14ac:dyDescent="0.25">
      <c r="A64" s="913" t="s">
        <v>896</v>
      </c>
      <c r="B64" s="919"/>
      <c r="C64" s="915">
        <v>55000</v>
      </c>
      <c r="D64" s="916">
        <v>25427.67</v>
      </c>
      <c r="E64" s="917">
        <v>25264.92</v>
      </c>
      <c r="F64" s="917">
        <v>162.75</v>
      </c>
      <c r="G64" s="917">
        <v>20520.25</v>
      </c>
      <c r="H64" s="1103">
        <v>20683</v>
      </c>
      <c r="I64" s="916">
        <v>25427.67</v>
      </c>
      <c r="J64" s="917">
        <v>25264.92</v>
      </c>
      <c r="K64" s="917">
        <v>162.75</v>
      </c>
      <c r="L64" s="917">
        <v>20520.25</v>
      </c>
      <c r="M64" s="1103">
        <v>20683</v>
      </c>
      <c r="N64" s="921"/>
      <c r="O64" s="1062">
        <v>0</v>
      </c>
      <c r="P64" s="1063">
        <v>0</v>
      </c>
      <c r="Q64" s="1045"/>
      <c r="R64" s="916">
        <v>9052.0800000000017</v>
      </c>
      <c r="S64" s="918">
        <v>0</v>
      </c>
      <c r="T64" s="945"/>
    </row>
    <row r="65" spans="1:20" s="931" customFormat="1" x14ac:dyDescent="0.25">
      <c r="A65" s="913" t="s">
        <v>897</v>
      </c>
      <c r="B65" s="919"/>
      <c r="C65" s="915">
        <v>55000</v>
      </c>
      <c r="D65" s="916">
        <v>21787.72</v>
      </c>
      <c r="E65" s="917">
        <v>21677.72</v>
      </c>
      <c r="F65" s="917">
        <v>110</v>
      </c>
      <c r="G65" s="917">
        <v>17530</v>
      </c>
      <c r="H65" s="1103">
        <v>17640</v>
      </c>
      <c r="I65" s="916">
        <v>21787.72</v>
      </c>
      <c r="J65" s="917">
        <v>21677.72</v>
      </c>
      <c r="K65" s="917">
        <v>110</v>
      </c>
      <c r="L65" s="917">
        <v>17530</v>
      </c>
      <c r="M65" s="1103">
        <v>17640</v>
      </c>
      <c r="N65" s="921"/>
      <c r="O65" s="1062">
        <v>0</v>
      </c>
      <c r="P65" s="1063">
        <v>0</v>
      </c>
      <c r="Q65" s="1045"/>
      <c r="R65" s="916">
        <v>15682.279999999999</v>
      </c>
      <c r="S65" s="918">
        <v>0</v>
      </c>
      <c r="T65" s="945"/>
    </row>
    <row r="66" spans="1:20" s="931" customFormat="1" x14ac:dyDescent="0.25">
      <c r="A66" s="913" t="s">
        <v>898</v>
      </c>
      <c r="B66" s="919"/>
      <c r="C66" s="915">
        <v>55000</v>
      </c>
      <c r="D66" s="916">
        <v>0</v>
      </c>
      <c r="E66" s="917">
        <v>0</v>
      </c>
      <c r="F66" s="917">
        <v>0</v>
      </c>
      <c r="G66" s="917">
        <v>16500</v>
      </c>
      <c r="H66" s="1103">
        <v>16500</v>
      </c>
      <c r="I66" s="916">
        <v>0</v>
      </c>
      <c r="J66" s="917">
        <v>0</v>
      </c>
      <c r="K66" s="917">
        <v>0</v>
      </c>
      <c r="L66" s="917">
        <v>16500</v>
      </c>
      <c r="M66" s="1103">
        <v>16500</v>
      </c>
      <c r="N66" s="921"/>
      <c r="O66" s="1062">
        <v>0</v>
      </c>
      <c r="P66" s="1063">
        <v>0</v>
      </c>
      <c r="Q66" s="1045"/>
      <c r="R66" s="916">
        <v>38500</v>
      </c>
      <c r="S66" s="918">
        <v>0</v>
      </c>
      <c r="T66" s="945"/>
    </row>
    <row r="67" spans="1:20" s="931" customFormat="1" x14ac:dyDescent="0.25">
      <c r="A67" s="913" t="s">
        <v>899</v>
      </c>
      <c r="B67" s="919"/>
      <c r="C67" s="915">
        <v>55000</v>
      </c>
      <c r="D67" s="916">
        <v>43995.31</v>
      </c>
      <c r="E67" s="917">
        <v>43995.31</v>
      </c>
      <c r="F67" s="917">
        <v>0</v>
      </c>
      <c r="G67" s="917">
        <v>9820</v>
      </c>
      <c r="H67" s="1103">
        <v>9820</v>
      </c>
      <c r="I67" s="916">
        <v>43995.31</v>
      </c>
      <c r="J67" s="917">
        <v>43995.31</v>
      </c>
      <c r="K67" s="917">
        <v>0</v>
      </c>
      <c r="L67" s="917">
        <v>9820</v>
      </c>
      <c r="M67" s="1103">
        <v>9820</v>
      </c>
      <c r="N67" s="921"/>
      <c r="O67" s="1062">
        <v>0</v>
      </c>
      <c r="P67" s="1063">
        <v>0</v>
      </c>
      <c r="Q67" s="1045"/>
      <c r="R67" s="916">
        <v>1184.6900000000023</v>
      </c>
      <c r="S67" s="918">
        <v>0</v>
      </c>
      <c r="T67" s="945"/>
    </row>
    <row r="68" spans="1:20" s="931" customFormat="1" x14ac:dyDescent="0.25">
      <c r="A68" s="913" t="s">
        <v>900</v>
      </c>
      <c r="B68" s="919"/>
      <c r="C68" s="915">
        <v>151522.5</v>
      </c>
      <c r="D68" s="916">
        <v>0</v>
      </c>
      <c r="E68" s="917">
        <v>0</v>
      </c>
      <c r="F68" s="917">
        <v>0</v>
      </c>
      <c r="G68" s="917">
        <v>20625</v>
      </c>
      <c r="H68" s="1103">
        <v>20625</v>
      </c>
      <c r="I68" s="916">
        <v>0</v>
      </c>
      <c r="J68" s="917">
        <v>0</v>
      </c>
      <c r="K68" s="917">
        <v>0</v>
      </c>
      <c r="L68" s="917">
        <v>20625</v>
      </c>
      <c r="M68" s="1103">
        <v>20625</v>
      </c>
      <c r="N68" s="921"/>
      <c r="O68" s="1062">
        <v>18022.5</v>
      </c>
      <c r="P68" s="1063">
        <v>0</v>
      </c>
      <c r="Q68" s="1045"/>
      <c r="R68" s="916">
        <v>112875</v>
      </c>
      <c r="S68" s="918">
        <v>0</v>
      </c>
      <c r="T68" s="945"/>
    </row>
    <row r="69" spans="1:20" s="931" customFormat="1" x14ac:dyDescent="0.25">
      <c r="A69" s="913" t="s">
        <v>901</v>
      </c>
      <c r="B69" s="919"/>
      <c r="C69" s="915">
        <v>150000</v>
      </c>
      <c r="D69" s="916">
        <v>0</v>
      </c>
      <c r="E69" s="917">
        <v>0</v>
      </c>
      <c r="F69" s="917">
        <v>0</v>
      </c>
      <c r="G69" s="917">
        <v>41246.25</v>
      </c>
      <c r="H69" s="1103">
        <v>41246.25</v>
      </c>
      <c r="I69" s="916">
        <v>0</v>
      </c>
      <c r="J69" s="917">
        <v>0</v>
      </c>
      <c r="K69" s="917">
        <v>0</v>
      </c>
      <c r="L69" s="917">
        <v>14848.65</v>
      </c>
      <c r="M69" s="1103">
        <v>14848.65</v>
      </c>
      <c r="N69" s="921"/>
      <c r="O69" s="1062">
        <v>0</v>
      </c>
      <c r="P69" s="1063">
        <v>0</v>
      </c>
      <c r="Q69" s="1045"/>
      <c r="R69" s="916">
        <v>108753.75</v>
      </c>
      <c r="S69" s="918">
        <v>26397.599999999999</v>
      </c>
      <c r="T69" s="945"/>
    </row>
    <row r="70" spans="1:20" s="931" customFormat="1" x14ac:dyDescent="0.25">
      <c r="A70" s="913" t="s">
        <v>902</v>
      </c>
      <c r="B70" s="919"/>
      <c r="C70" s="915">
        <v>190000</v>
      </c>
      <c r="D70" s="916">
        <v>68100</v>
      </c>
      <c r="E70" s="917">
        <v>62670.77</v>
      </c>
      <c r="F70" s="917">
        <v>5429.2300000000032</v>
      </c>
      <c r="G70" s="917">
        <v>46514.5</v>
      </c>
      <c r="H70" s="1103">
        <v>51943.73</v>
      </c>
      <c r="I70" s="916">
        <v>68100</v>
      </c>
      <c r="J70" s="917">
        <v>62670.77</v>
      </c>
      <c r="K70" s="917">
        <v>5429.2300000000032</v>
      </c>
      <c r="L70" s="917">
        <v>46514.5</v>
      </c>
      <c r="M70" s="1103">
        <v>51943.73</v>
      </c>
      <c r="N70" s="921"/>
      <c r="O70" s="1062">
        <v>38000</v>
      </c>
      <c r="P70" s="1063">
        <v>0</v>
      </c>
      <c r="Q70" s="1045"/>
      <c r="R70" s="916">
        <v>37385.5</v>
      </c>
      <c r="S70" s="918">
        <v>0</v>
      </c>
      <c r="T70" s="945"/>
    </row>
    <row r="71" spans="1:20" s="931" customFormat="1" x14ac:dyDescent="0.25">
      <c r="A71" s="913" t="s">
        <v>903</v>
      </c>
      <c r="B71" s="919"/>
      <c r="C71" s="915">
        <v>55450</v>
      </c>
      <c r="D71" s="916">
        <v>20511</v>
      </c>
      <c r="E71" s="917">
        <v>20347.810000000001</v>
      </c>
      <c r="F71" s="917">
        <v>163.18999999999869</v>
      </c>
      <c r="G71" s="917">
        <v>20686.849999999999</v>
      </c>
      <c r="H71" s="1103">
        <v>20850.039999999997</v>
      </c>
      <c r="I71" s="916">
        <v>20511</v>
      </c>
      <c r="J71" s="917">
        <v>20347.810000000001</v>
      </c>
      <c r="K71" s="917">
        <v>163.18999999999869</v>
      </c>
      <c r="L71" s="917">
        <v>20686.849999999999</v>
      </c>
      <c r="M71" s="1103">
        <v>20850.039999999997</v>
      </c>
      <c r="N71" s="921"/>
      <c r="O71" s="1062">
        <v>0</v>
      </c>
      <c r="P71" s="1063">
        <v>0</v>
      </c>
      <c r="Q71" s="1045"/>
      <c r="R71" s="916">
        <v>14252.150000000005</v>
      </c>
      <c r="S71" s="918">
        <v>0</v>
      </c>
      <c r="T71" s="945"/>
    </row>
    <row r="72" spans="1:20" s="931" customFormat="1" x14ac:dyDescent="0.25">
      <c r="A72" s="913" t="s">
        <v>904</v>
      </c>
      <c r="B72" s="919"/>
      <c r="C72" s="915">
        <v>45000</v>
      </c>
      <c r="D72" s="916">
        <v>0</v>
      </c>
      <c r="E72" s="917">
        <v>0</v>
      </c>
      <c r="F72" s="917">
        <v>0</v>
      </c>
      <c r="G72" s="917">
        <v>5000</v>
      </c>
      <c r="H72" s="1103">
        <v>5000</v>
      </c>
      <c r="I72" s="916">
        <v>0</v>
      </c>
      <c r="J72" s="917">
        <v>0</v>
      </c>
      <c r="K72" s="917">
        <v>0</v>
      </c>
      <c r="L72" s="917">
        <v>5000</v>
      </c>
      <c r="M72" s="1103">
        <v>5000</v>
      </c>
      <c r="N72" s="921"/>
      <c r="O72" s="1062">
        <v>9000</v>
      </c>
      <c r="P72" s="1063">
        <v>0</v>
      </c>
      <c r="Q72" s="1045"/>
      <c r="R72" s="916">
        <v>31000</v>
      </c>
      <c r="S72" s="918">
        <v>0</v>
      </c>
      <c r="T72" s="945"/>
    </row>
    <row r="73" spans="1:20" s="931" customFormat="1" x14ac:dyDescent="0.25">
      <c r="A73" s="913" t="s">
        <v>905</v>
      </c>
      <c r="B73" s="919"/>
      <c r="C73" s="915">
        <v>47616</v>
      </c>
      <c r="D73" s="916">
        <v>0</v>
      </c>
      <c r="E73" s="917">
        <v>0</v>
      </c>
      <c r="F73" s="917">
        <v>0</v>
      </c>
      <c r="G73" s="917">
        <v>22000</v>
      </c>
      <c r="H73" s="1103">
        <v>22000</v>
      </c>
      <c r="I73" s="916">
        <v>0</v>
      </c>
      <c r="J73" s="917">
        <v>0</v>
      </c>
      <c r="K73" s="917">
        <v>0</v>
      </c>
      <c r="L73" s="917">
        <v>22000</v>
      </c>
      <c r="M73" s="1103">
        <v>22000</v>
      </c>
      <c r="N73" s="921"/>
      <c r="O73" s="1062">
        <v>0</v>
      </c>
      <c r="P73" s="1063">
        <v>0</v>
      </c>
      <c r="Q73" s="1045"/>
      <c r="R73" s="916">
        <v>25616</v>
      </c>
      <c r="S73" s="918">
        <v>0</v>
      </c>
      <c r="T73" s="945"/>
    </row>
    <row r="74" spans="1:20" s="931" customFormat="1" x14ac:dyDescent="0.25">
      <c r="A74" s="913" t="s">
        <v>906</v>
      </c>
      <c r="B74" s="919"/>
      <c r="C74" s="915">
        <v>55000</v>
      </c>
      <c r="D74" s="916">
        <v>17648.34</v>
      </c>
      <c r="E74" s="917">
        <v>17648.34</v>
      </c>
      <c r="F74" s="917">
        <v>0</v>
      </c>
      <c r="G74" s="917">
        <v>18729.86</v>
      </c>
      <c r="H74" s="1103">
        <v>18729.86</v>
      </c>
      <c r="I74" s="916">
        <v>17648.34</v>
      </c>
      <c r="J74" s="917">
        <v>17648.34</v>
      </c>
      <c r="K74" s="917">
        <v>0</v>
      </c>
      <c r="L74" s="917">
        <v>18729.86</v>
      </c>
      <c r="M74" s="1103">
        <v>18729.86</v>
      </c>
      <c r="N74" s="921"/>
      <c r="O74" s="1062">
        <v>0</v>
      </c>
      <c r="P74" s="1063">
        <v>0</v>
      </c>
      <c r="Q74" s="1045"/>
      <c r="R74" s="916">
        <v>18621.800000000003</v>
      </c>
      <c r="S74" s="918">
        <v>0</v>
      </c>
      <c r="T74" s="945"/>
    </row>
    <row r="75" spans="1:20" s="931" customFormat="1" x14ac:dyDescent="0.25">
      <c r="A75" s="913" t="s">
        <v>907</v>
      </c>
      <c r="B75" s="919"/>
      <c r="C75" s="915">
        <v>90000</v>
      </c>
      <c r="D75" s="916">
        <v>0</v>
      </c>
      <c r="E75" s="917">
        <v>0</v>
      </c>
      <c r="F75" s="917">
        <v>0</v>
      </c>
      <c r="G75" s="917">
        <v>0</v>
      </c>
      <c r="H75" s="1103">
        <v>0</v>
      </c>
      <c r="I75" s="916">
        <v>0</v>
      </c>
      <c r="J75" s="917">
        <v>0</v>
      </c>
      <c r="K75" s="917">
        <v>0</v>
      </c>
      <c r="L75" s="917">
        <v>0</v>
      </c>
      <c r="M75" s="1103">
        <v>0</v>
      </c>
      <c r="N75" s="921"/>
      <c r="O75" s="1062">
        <v>0</v>
      </c>
      <c r="P75" s="1063">
        <v>0</v>
      </c>
      <c r="Q75" s="1045"/>
      <c r="R75" s="916">
        <v>90000</v>
      </c>
      <c r="S75" s="918">
        <v>0</v>
      </c>
      <c r="T75" s="945"/>
    </row>
    <row r="76" spans="1:20" s="931" customFormat="1" x14ac:dyDescent="0.25">
      <c r="A76" s="913" t="s">
        <v>908</v>
      </c>
      <c r="B76" s="919"/>
      <c r="C76" s="915">
        <v>118200</v>
      </c>
      <c r="D76" s="916">
        <v>81100</v>
      </c>
      <c r="E76" s="917">
        <v>49772.46</v>
      </c>
      <c r="F76" s="917">
        <v>31327.54</v>
      </c>
      <c r="G76" s="917">
        <v>10382.349999999999</v>
      </c>
      <c r="H76" s="1103">
        <v>41709.89</v>
      </c>
      <c r="I76" s="916">
        <v>81100</v>
      </c>
      <c r="J76" s="917">
        <v>49422.45</v>
      </c>
      <c r="K76" s="917">
        <v>31677.550000000003</v>
      </c>
      <c r="L76" s="917">
        <v>10382.349999999999</v>
      </c>
      <c r="M76" s="1103">
        <v>42059.9</v>
      </c>
      <c r="N76" s="921"/>
      <c r="O76" s="1062">
        <v>0</v>
      </c>
      <c r="P76" s="1063">
        <v>0</v>
      </c>
      <c r="Q76" s="1045"/>
      <c r="R76" s="916">
        <v>26717.650000000009</v>
      </c>
      <c r="S76" s="918">
        <v>0</v>
      </c>
      <c r="T76" s="945"/>
    </row>
    <row r="77" spans="1:20" s="931" customFormat="1" x14ac:dyDescent="0.25">
      <c r="A77" s="913" t="s">
        <v>909</v>
      </c>
      <c r="B77" s="919"/>
      <c r="C77" s="915">
        <v>49200</v>
      </c>
      <c r="D77" s="916">
        <v>5500</v>
      </c>
      <c r="E77" s="917">
        <v>4842.83</v>
      </c>
      <c r="F77" s="917">
        <v>657.17000000000007</v>
      </c>
      <c r="G77" s="917">
        <v>15342.83</v>
      </c>
      <c r="H77" s="1103">
        <v>16000</v>
      </c>
      <c r="I77" s="916">
        <v>5500</v>
      </c>
      <c r="J77" s="917">
        <v>4842.83</v>
      </c>
      <c r="K77" s="917">
        <v>657.17000000000007</v>
      </c>
      <c r="L77" s="917">
        <v>14612.83</v>
      </c>
      <c r="M77" s="1103">
        <v>15270</v>
      </c>
      <c r="N77" s="921"/>
      <c r="O77" s="1062">
        <v>0</v>
      </c>
      <c r="P77" s="1063">
        <v>0</v>
      </c>
      <c r="Q77" s="1045"/>
      <c r="R77" s="916">
        <v>28357.17</v>
      </c>
      <c r="S77" s="918">
        <v>730.00000000000182</v>
      </c>
      <c r="T77" s="945"/>
    </row>
    <row r="78" spans="1:20" s="931" customFormat="1" x14ac:dyDescent="0.25">
      <c r="A78" s="913" t="s">
        <v>910</v>
      </c>
      <c r="B78" s="919"/>
      <c r="C78" s="915">
        <v>1045000</v>
      </c>
      <c r="D78" s="916">
        <v>832474.17</v>
      </c>
      <c r="E78" s="917">
        <v>832474.17</v>
      </c>
      <c r="F78" s="917">
        <v>0</v>
      </c>
      <c r="G78" s="917">
        <v>131269</v>
      </c>
      <c r="H78" s="1103">
        <v>131269</v>
      </c>
      <c r="I78" s="916">
        <v>599462</v>
      </c>
      <c r="J78" s="917">
        <v>537065.5</v>
      </c>
      <c r="K78" s="917">
        <v>62396.5</v>
      </c>
      <c r="L78" s="917">
        <v>364279.93</v>
      </c>
      <c r="M78" s="1103">
        <v>426676.43</v>
      </c>
      <c r="N78" s="921"/>
      <c r="O78" s="1062">
        <v>0</v>
      </c>
      <c r="P78" s="1063">
        <v>0</v>
      </c>
      <c r="Q78" s="1045"/>
      <c r="R78" s="916">
        <v>81256.829999999958</v>
      </c>
      <c r="S78" s="918">
        <v>1.2400000000488944</v>
      </c>
      <c r="T78" s="945"/>
    </row>
    <row r="79" spans="1:20" s="931" customFormat="1" x14ac:dyDescent="0.25">
      <c r="A79" s="913" t="s">
        <v>911</v>
      </c>
      <c r="B79" s="919"/>
      <c r="C79" s="915">
        <v>87309</v>
      </c>
      <c r="D79" s="916">
        <v>45475</v>
      </c>
      <c r="E79" s="917">
        <v>40116.619999999995</v>
      </c>
      <c r="F79" s="917">
        <v>5358.3800000000047</v>
      </c>
      <c r="G79" s="917">
        <v>7641.6199999999953</v>
      </c>
      <c r="H79" s="1103">
        <v>13000</v>
      </c>
      <c r="I79" s="916">
        <v>45475</v>
      </c>
      <c r="J79" s="917">
        <v>40116.619999999995</v>
      </c>
      <c r="K79" s="917">
        <v>5358.3800000000047</v>
      </c>
      <c r="L79" s="917">
        <v>7641.6199999999953</v>
      </c>
      <c r="M79" s="1103">
        <v>13000</v>
      </c>
      <c r="N79" s="921"/>
      <c r="O79" s="1062">
        <v>0</v>
      </c>
      <c r="P79" s="1063">
        <v>0</v>
      </c>
      <c r="Q79" s="1045"/>
      <c r="R79" s="916">
        <v>34192.380000000005</v>
      </c>
      <c r="S79" s="918">
        <v>0</v>
      </c>
      <c r="T79" s="945"/>
    </row>
    <row r="80" spans="1:20" s="931" customFormat="1" x14ac:dyDescent="0.25">
      <c r="A80" s="913" t="s">
        <v>912</v>
      </c>
      <c r="B80" s="919"/>
      <c r="C80" s="915">
        <v>60000</v>
      </c>
      <c r="D80" s="916">
        <v>2978.96</v>
      </c>
      <c r="E80" s="917">
        <v>2978.96</v>
      </c>
      <c r="F80" s="917">
        <v>0</v>
      </c>
      <c r="G80" s="917">
        <v>5000</v>
      </c>
      <c r="H80" s="1103">
        <v>5000</v>
      </c>
      <c r="I80" s="916">
        <v>2978.96</v>
      </c>
      <c r="J80" s="917">
        <v>2978.96</v>
      </c>
      <c r="K80" s="917">
        <v>0</v>
      </c>
      <c r="L80" s="917">
        <v>5000</v>
      </c>
      <c r="M80" s="1103">
        <v>5000</v>
      </c>
      <c r="N80" s="921"/>
      <c r="O80" s="1062">
        <v>12000</v>
      </c>
      <c r="P80" s="1063">
        <v>0</v>
      </c>
      <c r="Q80" s="1045"/>
      <c r="R80" s="916">
        <v>40021.040000000001</v>
      </c>
      <c r="S80" s="918">
        <v>0</v>
      </c>
      <c r="T80" s="945"/>
    </row>
    <row r="81" spans="1:20" s="931" customFormat="1" x14ac:dyDescent="0.25">
      <c r="A81" s="913" t="s">
        <v>913</v>
      </c>
      <c r="B81" s="919"/>
      <c r="C81" s="915">
        <v>92000</v>
      </c>
      <c r="D81" s="916">
        <v>24400</v>
      </c>
      <c r="E81" s="917">
        <v>2949.68</v>
      </c>
      <c r="F81" s="917">
        <v>21450.32</v>
      </c>
      <c r="G81" s="917">
        <v>19949.68</v>
      </c>
      <c r="H81" s="1103">
        <v>41400</v>
      </c>
      <c r="I81" s="916">
        <v>24400</v>
      </c>
      <c r="J81" s="917">
        <v>2949.68</v>
      </c>
      <c r="K81" s="917">
        <v>21450.32</v>
      </c>
      <c r="L81" s="917">
        <v>4960.5999999999985</v>
      </c>
      <c r="M81" s="1103">
        <v>26410.92</v>
      </c>
      <c r="N81" s="921"/>
      <c r="O81" s="1062">
        <v>20000</v>
      </c>
      <c r="P81" s="1063">
        <v>0</v>
      </c>
      <c r="Q81" s="1045"/>
      <c r="R81" s="916">
        <v>27650.320000000007</v>
      </c>
      <c r="S81" s="918">
        <v>14989.080000000002</v>
      </c>
      <c r="T81" s="945"/>
    </row>
    <row r="82" spans="1:20" s="931" customFormat="1" x14ac:dyDescent="0.25">
      <c r="A82" s="913" t="s">
        <v>914</v>
      </c>
      <c r="B82" s="919"/>
      <c r="C82" s="915">
        <v>200000</v>
      </c>
      <c r="D82" s="916">
        <v>55991.57</v>
      </c>
      <c r="E82" s="917">
        <v>54505.03</v>
      </c>
      <c r="F82" s="917">
        <v>1486.5400000000009</v>
      </c>
      <c r="G82" s="917">
        <v>3513.4599999999991</v>
      </c>
      <c r="H82" s="1103">
        <v>5000</v>
      </c>
      <c r="I82" s="916">
        <v>55991.57</v>
      </c>
      <c r="J82" s="917">
        <v>54504.36</v>
      </c>
      <c r="K82" s="917">
        <v>1487.2099999999991</v>
      </c>
      <c r="L82" s="917">
        <v>3512.7900000000009</v>
      </c>
      <c r="M82" s="1103">
        <v>5000</v>
      </c>
      <c r="N82" s="921"/>
      <c r="O82" s="1062">
        <v>0</v>
      </c>
      <c r="P82" s="1063">
        <v>0</v>
      </c>
      <c r="Q82" s="1045"/>
      <c r="R82" s="916">
        <v>140494.97</v>
      </c>
      <c r="S82" s="918">
        <v>0.66999999999825377</v>
      </c>
      <c r="T82" s="945"/>
    </row>
    <row r="83" spans="1:20" s="931" customFormat="1" x14ac:dyDescent="0.25">
      <c r="A83" s="913" t="s">
        <v>915</v>
      </c>
      <c r="B83" s="919"/>
      <c r="C83" s="915">
        <v>60000</v>
      </c>
      <c r="D83" s="916">
        <v>0</v>
      </c>
      <c r="E83" s="917">
        <v>0</v>
      </c>
      <c r="F83" s="917">
        <v>0</v>
      </c>
      <c r="G83" s="917">
        <v>6000</v>
      </c>
      <c r="H83" s="1103">
        <v>6000</v>
      </c>
      <c r="I83" s="916">
        <v>0</v>
      </c>
      <c r="J83" s="917">
        <v>0</v>
      </c>
      <c r="K83" s="917">
        <v>0</v>
      </c>
      <c r="L83" s="917">
        <v>6000</v>
      </c>
      <c r="M83" s="1103">
        <v>6000</v>
      </c>
      <c r="N83" s="921"/>
      <c r="O83" s="1062">
        <v>12000</v>
      </c>
      <c r="P83" s="1063">
        <v>0</v>
      </c>
      <c r="Q83" s="1045"/>
      <c r="R83" s="916">
        <v>42000</v>
      </c>
      <c r="S83" s="918">
        <v>0</v>
      </c>
      <c r="T83" s="945"/>
    </row>
    <row r="84" spans="1:20" s="931" customFormat="1" x14ac:dyDescent="0.25">
      <c r="A84" s="913" t="s">
        <v>916</v>
      </c>
      <c r="B84" s="919"/>
      <c r="C84" s="915">
        <v>35000</v>
      </c>
      <c r="D84" s="916">
        <v>0</v>
      </c>
      <c r="E84" s="917">
        <v>0</v>
      </c>
      <c r="F84" s="917">
        <v>0</v>
      </c>
      <c r="G84" s="917">
        <v>3500</v>
      </c>
      <c r="H84" s="1103">
        <v>3500</v>
      </c>
      <c r="I84" s="916">
        <v>0</v>
      </c>
      <c r="J84" s="917">
        <v>0</v>
      </c>
      <c r="K84" s="917">
        <v>0</v>
      </c>
      <c r="L84" s="917">
        <v>3500</v>
      </c>
      <c r="M84" s="1103">
        <v>3500</v>
      </c>
      <c r="N84" s="921"/>
      <c r="O84" s="1062">
        <v>7000</v>
      </c>
      <c r="P84" s="1063">
        <v>0</v>
      </c>
      <c r="Q84" s="1045"/>
      <c r="R84" s="916">
        <v>24500</v>
      </c>
      <c r="S84" s="918">
        <v>0</v>
      </c>
      <c r="T84" s="945"/>
    </row>
    <row r="85" spans="1:20" s="931" customFormat="1" x14ac:dyDescent="0.25">
      <c r="A85" s="913" t="s">
        <v>917</v>
      </c>
      <c r="B85" s="919"/>
      <c r="C85" s="915">
        <v>55676</v>
      </c>
      <c r="D85" s="916">
        <v>1000</v>
      </c>
      <c r="E85" s="917">
        <v>0</v>
      </c>
      <c r="F85" s="917">
        <v>1000</v>
      </c>
      <c r="G85" s="917">
        <v>6000</v>
      </c>
      <c r="H85" s="1103">
        <v>7000</v>
      </c>
      <c r="I85" s="916">
        <v>1000</v>
      </c>
      <c r="J85" s="917">
        <v>0</v>
      </c>
      <c r="K85" s="917">
        <v>1000</v>
      </c>
      <c r="L85" s="917">
        <v>6000</v>
      </c>
      <c r="M85" s="1103">
        <v>7000</v>
      </c>
      <c r="N85" s="921"/>
      <c r="O85" s="1062">
        <v>11135</v>
      </c>
      <c r="P85" s="1063">
        <v>0</v>
      </c>
      <c r="Q85" s="1045"/>
      <c r="R85" s="916">
        <v>37541</v>
      </c>
      <c r="S85" s="918">
        <v>0</v>
      </c>
      <c r="T85" s="945"/>
    </row>
    <row r="86" spans="1:20" s="931" customFormat="1" x14ac:dyDescent="0.25">
      <c r="A86" s="913" t="s">
        <v>918</v>
      </c>
      <c r="B86" s="919"/>
      <c r="C86" s="915">
        <v>312500</v>
      </c>
      <c r="D86" s="916">
        <v>37050</v>
      </c>
      <c r="E86" s="917">
        <v>24244.379999999997</v>
      </c>
      <c r="F86" s="917">
        <v>12805.620000000003</v>
      </c>
      <c r="G86" s="917">
        <v>45566.38</v>
      </c>
      <c r="H86" s="1103">
        <v>58372</v>
      </c>
      <c r="I86" s="916">
        <v>37050</v>
      </c>
      <c r="J86" s="917">
        <v>24244.379999999997</v>
      </c>
      <c r="K86" s="917">
        <v>12805.620000000003</v>
      </c>
      <c r="L86" s="917">
        <v>45566.38</v>
      </c>
      <c r="M86" s="1103">
        <v>58372</v>
      </c>
      <c r="N86" s="921"/>
      <c r="O86" s="1062">
        <v>72000</v>
      </c>
      <c r="P86" s="1063">
        <v>0</v>
      </c>
      <c r="Q86" s="1045"/>
      <c r="R86" s="916">
        <v>157883.62</v>
      </c>
      <c r="S86" s="918">
        <v>0</v>
      </c>
      <c r="T86" s="945"/>
    </row>
    <row r="87" spans="1:20" s="931" customFormat="1" x14ac:dyDescent="0.25">
      <c r="A87" s="913" t="s">
        <v>919</v>
      </c>
      <c r="B87" s="919"/>
      <c r="C87" s="915">
        <v>17000</v>
      </c>
      <c r="D87" s="916">
        <v>0</v>
      </c>
      <c r="E87" s="917">
        <v>0</v>
      </c>
      <c r="F87" s="917">
        <v>0</v>
      </c>
      <c r="G87" s="917">
        <v>2000</v>
      </c>
      <c r="H87" s="1103">
        <v>2000</v>
      </c>
      <c r="I87" s="916">
        <v>0</v>
      </c>
      <c r="J87" s="917">
        <v>0</v>
      </c>
      <c r="K87" s="917">
        <v>0</v>
      </c>
      <c r="L87" s="917">
        <v>2000</v>
      </c>
      <c r="M87" s="1103">
        <v>2000</v>
      </c>
      <c r="N87" s="921"/>
      <c r="O87" s="1062">
        <v>0</v>
      </c>
      <c r="P87" s="1063">
        <v>0</v>
      </c>
      <c r="Q87" s="1045"/>
      <c r="R87" s="916">
        <v>15000</v>
      </c>
      <c r="S87" s="918">
        <v>0</v>
      </c>
      <c r="T87" s="945"/>
    </row>
    <row r="88" spans="1:20" s="931" customFormat="1" x14ac:dyDescent="0.25">
      <c r="A88" s="913" t="s">
        <v>920</v>
      </c>
      <c r="B88" s="919"/>
      <c r="C88" s="915">
        <v>23000</v>
      </c>
      <c r="D88" s="916">
        <v>0</v>
      </c>
      <c r="E88" s="917">
        <v>0</v>
      </c>
      <c r="F88" s="917">
        <v>0</v>
      </c>
      <c r="G88" s="917">
        <v>15000</v>
      </c>
      <c r="H88" s="1103">
        <v>15000</v>
      </c>
      <c r="I88" s="916">
        <v>0</v>
      </c>
      <c r="J88" s="917">
        <v>0</v>
      </c>
      <c r="K88" s="917">
        <v>0</v>
      </c>
      <c r="L88" s="917">
        <v>15000</v>
      </c>
      <c r="M88" s="1103">
        <v>15000</v>
      </c>
      <c r="N88" s="921"/>
      <c r="O88" s="1062">
        <v>0</v>
      </c>
      <c r="P88" s="1063">
        <v>0</v>
      </c>
      <c r="Q88" s="1045"/>
      <c r="R88" s="916">
        <v>8000</v>
      </c>
      <c r="S88" s="918">
        <v>0</v>
      </c>
      <c r="T88" s="945"/>
    </row>
    <row r="89" spans="1:20" s="931" customFormat="1" x14ac:dyDescent="0.25">
      <c r="A89" s="913" t="s">
        <v>921</v>
      </c>
      <c r="B89" s="919"/>
      <c r="C89" s="915">
        <v>60000</v>
      </c>
      <c r="D89" s="916">
        <v>0</v>
      </c>
      <c r="E89" s="917">
        <v>0</v>
      </c>
      <c r="F89" s="917">
        <v>0</v>
      </c>
      <c r="G89" s="917">
        <v>18000</v>
      </c>
      <c r="H89" s="1103">
        <v>18000</v>
      </c>
      <c r="I89" s="916">
        <v>0</v>
      </c>
      <c r="J89" s="917">
        <v>0</v>
      </c>
      <c r="K89" s="917">
        <v>0</v>
      </c>
      <c r="L89" s="917">
        <v>18000</v>
      </c>
      <c r="M89" s="1103">
        <v>18000</v>
      </c>
      <c r="N89" s="921"/>
      <c r="O89" s="1062">
        <v>12000</v>
      </c>
      <c r="P89" s="1063">
        <v>0</v>
      </c>
      <c r="Q89" s="1045"/>
      <c r="R89" s="916">
        <v>30000</v>
      </c>
      <c r="S89" s="918">
        <v>0</v>
      </c>
      <c r="T89" s="945"/>
    </row>
    <row r="90" spans="1:20" s="931" customFormat="1" x14ac:dyDescent="0.25">
      <c r="A90" s="913" t="s">
        <v>922</v>
      </c>
      <c r="B90" s="919"/>
      <c r="C90" s="915">
        <v>150700</v>
      </c>
      <c r="D90" s="916">
        <v>9838.42</v>
      </c>
      <c r="E90" s="917">
        <v>9838.42</v>
      </c>
      <c r="F90" s="917">
        <v>0</v>
      </c>
      <c r="G90" s="917">
        <v>43070</v>
      </c>
      <c r="H90" s="1103">
        <v>43070</v>
      </c>
      <c r="I90" s="916">
        <v>9838.42</v>
      </c>
      <c r="J90" s="917">
        <v>9838.42</v>
      </c>
      <c r="K90" s="917">
        <v>0</v>
      </c>
      <c r="L90" s="917">
        <v>43070</v>
      </c>
      <c r="M90" s="1103">
        <v>43070</v>
      </c>
      <c r="N90" s="921"/>
      <c r="O90" s="1062">
        <v>30140</v>
      </c>
      <c r="P90" s="1063">
        <v>0</v>
      </c>
      <c r="Q90" s="1045"/>
      <c r="R90" s="916">
        <v>67651.579999999987</v>
      </c>
      <c r="S90" s="918">
        <v>0</v>
      </c>
      <c r="T90" s="945"/>
    </row>
    <row r="91" spans="1:20" s="931" customFormat="1" x14ac:dyDescent="0.25">
      <c r="A91" s="913" t="s">
        <v>923</v>
      </c>
      <c r="B91" s="919"/>
      <c r="C91" s="915">
        <v>301875</v>
      </c>
      <c r="D91" s="916">
        <v>14045.96</v>
      </c>
      <c r="E91" s="917">
        <v>13747.59</v>
      </c>
      <c r="F91" s="917">
        <v>298.36999999999898</v>
      </c>
      <c r="G91" s="917">
        <v>46701.630000000005</v>
      </c>
      <c r="H91" s="1103">
        <v>47000</v>
      </c>
      <c r="I91" s="916">
        <v>14045.96</v>
      </c>
      <c r="J91" s="917">
        <v>13747.59</v>
      </c>
      <c r="K91" s="917">
        <v>298.36999999999898</v>
      </c>
      <c r="L91" s="917">
        <v>46701.630000000005</v>
      </c>
      <c r="M91" s="1103">
        <v>47000</v>
      </c>
      <c r="N91" s="921"/>
      <c r="O91" s="1062">
        <v>60375</v>
      </c>
      <c r="P91" s="1063">
        <v>0</v>
      </c>
      <c r="Q91" s="1045"/>
      <c r="R91" s="916">
        <v>180752.40999999997</v>
      </c>
      <c r="S91" s="918">
        <v>0</v>
      </c>
      <c r="T91" s="945"/>
    </row>
    <row r="92" spans="1:20" s="931" customFormat="1" x14ac:dyDescent="0.25">
      <c r="A92" s="913" t="s">
        <v>924</v>
      </c>
      <c r="B92" s="919"/>
      <c r="C92" s="915">
        <v>80000</v>
      </c>
      <c r="D92" s="916">
        <v>8295.0499999999993</v>
      </c>
      <c r="E92" s="917">
        <v>1659.04</v>
      </c>
      <c r="F92" s="917">
        <v>6636.0099999999993</v>
      </c>
      <c r="G92" s="917">
        <v>23225</v>
      </c>
      <c r="H92" s="1103">
        <v>29861.01</v>
      </c>
      <c r="I92" s="916">
        <v>8295.0499999999993</v>
      </c>
      <c r="J92" s="917">
        <v>1659.04</v>
      </c>
      <c r="K92" s="917">
        <v>6636.0099999999993</v>
      </c>
      <c r="L92" s="917">
        <v>23225</v>
      </c>
      <c r="M92" s="1103">
        <v>29861.01</v>
      </c>
      <c r="N92" s="921"/>
      <c r="O92" s="1062">
        <v>0</v>
      </c>
      <c r="P92" s="1063">
        <v>0</v>
      </c>
      <c r="Q92" s="1045"/>
      <c r="R92" s="916">
        <v>48479.950000000012</v>
      </c>
      <c r="S92" s="918">
        <v>0</v>
      </c>
      <c r="T92" s="945"/>
    </row>
    <row r="93" spans="1:20" s="931" customFormat="1" x14ac:dyDescent="0.25">
      <c r="A93" s="913" t="s">
        <v>925</v>
      </c>
      <c r="B93" s="919"/>
      <c r="C93" s="915">
        <v>303750</v>
      </c>
      <c r="D93" s="916">
        <v>0</v>
      </c>
      <c r="E93" s="917">
        <v>0</v>
      </c>
      <c r="F93" s="917">
        <v>0</v>
      </c>
      <c r="G93" s="917">
        <v>55273.53</v>
      </c>
      <c r="H93" s="1103">
        <v>55273.53</v>
      </c>
      <c r="I93" s="916">
        <v>0</v>
      </c>
      <c r="J93" s="917">
        <v>0</v>
      </c>
      <c r="K93" s="917">
        <v>0</v>
      </c>
      <c r="L93" s="917">
        <v>55273.53</v>
      </c>
      <c r="M93" s="1103">
        <v>55273.53</v>
      </c>
      <c r="N93" s="921"/>
      <c r="O93" s="1062">
        <v>0</v>
      </c>
      <c r="P93" s="1063">
        <v>0</v>
      </c>
      <c r="Q93" s="1045"/>
      <c r="R93" s="916">
        <v>248476.47</v>
      </c>
      <c r="S93" s="918">
        <v>0</v>
      </c>
      <c r="T93" s="945"/>
    </row>
    <row r="94" spans="1:20" s="931" customFormat="1" x14ac:dyDescent="0.25">
      <c r="A94" s="913" t="s">
        <v>926</v>
      </c>
      <c r="B94" s="919"/>
      <c r="C94" s="915">
        <v>120000</v>
      </c>
      <c r="D94" s="916">
        <v>100000</v>
      </c>
      <c r="E94" s="917">
        <v>100000</v>
      </c>
      <c r="F94" s="917">
        <v>0</v>
      </c>
      <c r="G94" s="917">
        <v>0</v>
      </c>
      <c r="H94" s="1103">
        <v>0</v>
      </c>
      <c r="I94" s="916">
        <v>30000</v>
      </c>
      <c r="J94" s="917">
        <v>30000</v>
      </c>
      <c r="K94" s="917">
        <v>0</v>
      </c>
      <c r="L94" s="917">
        <v>60000</v>
      </c>
      <c r="M94" s="1103">
        <v>60000</v>
      </c>
      <c r="N94" s="921"/>
      <c r="O94" s="1062">
        <v>0</v>
      </c>
      <c r="P94" s="1063">
        <v>0</v>
      </c>
      <c r="Q94" s="1045"/>
      <c r="R94" s="916">
        <v>20000</v>
      </c>
      <c r="S94" s="918">
        <v>10000</v>
      </c>
      <c r="T94" s="945"/>
    </row>
    <row r="95" spans="1:20" s="931" customFormat="1" x14ac:dyDescent="0.25">
      <c r="A95" s="913" t="s">
        <v>927</v>
      </c>
      <c r="B95" s="919"/>
      <c r="C95" s="915">
        <v>73828</v>
      </c>
      <c r="D95" s="916">
        <v>73828</v>
      </c>
      <c r="E95" s="917">
        <v>73828</v>
      </c>
      <c r="F95" s="917">
        <v>0</v>
      </c>
      <c r="G95" s="917"/>
      <c r="H95" s="1103">
        <v>0</v>
      </c>
      <c r="I95" s="916">
        <v>73828</v>
      </c>
      <c r="J95" s="917">
        <v>73828</v>
      </c>
      <c r="K95" s="917">
        <v>0</v>
      </c>
      <c r="L95" s="917"/>
      <c r="M95" s="1103">
        <v>0</v>
      </c>
      <c r="N95" s="921"/>
      <c r="O95" s="1062">
        <v>0</v>
      </c>
      <c r="P95" s="1063">
        <v>0</v>
      </c>
      <c r="Q95" s="1045"/>
      <c r="R95" s="916">
        <v>0</v>
      </c>
      <c r="S95" s="918">
        <v>0</v>
      </c>
      <c r="T95" s="945"/>
    </row>
    <row r="96" spans="1:20" s="931" customFormat="1" x14ac:dyDescent="0.25">
      <c r="A96" s="913" t="s">
        <v>928</v>
      </c>
      <c r="B96" s="919"/>
      <c r="C96" s="915">
        <v>211382.39999999999</v>
      </c>
      <c r="D96" s="916">
        <v>0</v>
      </c>
      <c r="E96" s="917">
        <v>0</v>
      </c>
      <c r="F96" s="917">
        <v>0</v>
      </c>
      <c r="G96" s="917">
        <v>37260</v>
      </c>
      <c r="H96" s="1103">
        <v>37260</v>
      </c>
      <c r="I96" s="916">
        <v>0</v>
      </c>
      <c r="J96" s="917">
        <v>0</v>
      </c>
      <c r="K96" s="917">
        <v>0</v>
      </c>
      <c r="L96" s="917">
        <v>37260</v>
      </c>
      <c r="M96" s="1103">
        <v>37260</v>
      </c>
      <c r="N96" s="921"/>
      <c r="O96" s="1062">
        <v>25142.400000000001</v>
      </c>
      <c r="P96" s="1063">
        <v>0</v>
      </c>
      <c r="Q96" s="1045"/>
      <c r="R96" s="916">
        <v>148980</v>
      </c>
      <c r="S96" s="918">
        <v>0</v>
      </c>
      <c r="T96" s="945"/>
    </row>
    <row r="97" spans="1:20" s="931" customFormat="1" x14ac:dyDescent="0.25">
      <c r="A97" s="913" t="s">
        <v>929</v>
      </c>
      <c r="B97" s="919"/>
      <c r="C97" s="915">
        <v>29808</v>
      </c>
      <c r="D97" s="916">
        <v>0</v>
      </c>
      <c r="E97" s="917">
        <v>0</v>
      </c>
      <c r="F97" s="917">
        <v>0</v>
      </c>
      <c r="G97" s="917">
        <v>21200</v>
      </c>
      <c r="H97" s="1103">
        <v>21200</v>
      </c>
      <c r="I97" s="916">
        <v>0</v>
      </c>
      <c r="J97" s="917">
        <v>0</v>
      </c>
      <c r="K97" s="917">
        <v>0</v>
      </c>
      <c r="L97" s="917">
        <v>21200</v>
      </c>
      <c r="M97" s="1103">
        <v>21200</v>
      </c>
      <c r="N97" s="921"/>
      <c r="O97" s="1062">
        <v>4968</v>
      </c>
      <c r="P97" s="1063">
        <v>0</v>
      </c>
      <c r="Q97" s="1045"/>
      <c r="R97" s="916">
        <v>3640</v>
      </c>
      <c r="S97" s="918">
        <v>0</v>
      </c>
      <c r="T97" s="945"/>
    </row>
    <row r="98" spans="1:20" s="931" customFormat="1" x14ac:dyDescent="0.25">
      <c r="A98" s="913" t="s">
        <v>930</v>
      </c>
      <c r="B98" s="919"/>
      <c r="C98" s="915">
        <v>40640</v>
      </c>
      <c r="D98" s="916">
        <v>0</v>
      </c>
      <c r="E98" s="917">
        <v>0</v>
      </c>
      <c r="F98" s="917">
        <v>0</v>
      </c>
      <c r="G98" s="917">
        <v>40640</v>
      </c>
      <c r="H98" s="1103">
        <v>40640</v>
      </c>
      <c r="I98" s="916">
        <v>0</v>
      </c>
      <c r="J98" s="917">
        <v>0</v>
      </c>
      <c r="K98" s="917">
        <v>0</v>
      </c>
      <c r="L98" s="917">
        <v>14630.4</v>
      </c>
      <c r="M98" s="1103">
        <v>14630.4</v>
      </c>
      <c r="N98" s="921"/>
      <c r="O98" s="1062">
        <v>0</v>
      </c>
      <c r="P98" s="1063">
        <v>0</v>
      </c>
      <c r="Q98" s="1045"/>
      <c r="R98" s="916">
        <v>0</v>
      </c>
      <c r="S98" s="918">
        <v>26009.599999999999</v>
      </c>
      <c r="T98" s="945"/>
    </row>
    <row r="99" spans="1:20" s="931" customFormat="1" x14ac:dyDescent="0.25">
      <c r="A99" s="913" t="s">
        <v>931</v>
      </c>
      <c r="B99" s="919"/>
      <c r="C99" s="915">
        <v>55000</v>
      </c>
      <c r="D99" s="916">
        <v>4410</v>
      </c>
      <c r="E99" s="917">
        <v>2939.96</v>
      </c>
      <c r="F99" s="917">
        <v>1470.04</v>
      </c>
      <c r="G99" s="917">
        <v>17007.96</v>
      </c>
      <c r="H99" s="1103">
        <v>18478</v>
      </c>
      <c r="I99" s="916">
        <v>4410</v>
      </c>
      <c r="J99" s="917">
        <v>2939.96</v>
      </c>
      <c r="K99" s="917">
        <v>1470.04</v>
      </c>
      <c r="L99" s="917">
        <v>17007.96</v>
      </c>
      <c r="M99" s="1103">
        <v>18478</v>
      </c>
      <c r="N99" s="921"/>
      <c r="O99" s="1062">
        <v>0</v>
      </c>
      <c r="P99" s="1063">
        <v>0</v>
      </c>
      <c r="Q99" s="1045"/>
      <c r="R99" s="916">
        <v>33582.04</v>
      </c>
      <c r="S99" s="918">
        <v>0</v>
      </c>
      <c r="T99" s="945"/>
    </row>
    <row r="100" spans="1:20" s="931" customFormat="1" x14ac:dyDescent="0.25">
      <c r="A100" s="913" t="s">
        <v>932</v>
      </c>
      <c r="B100" s="919"/>
      <c r="C100" s="915">
        <v>55000</v>
      </c>
      <c r="D100" s="916">
        <v>4410</v>
      </c>
      <c r="E100" s="917">
        <v>4409.9799999999996</v>
      </c>
      <c r="F100" s="917">
        <v>2.0000000000436557E-2</v>
      </c>
      <c r="G100" s="917">
        <v>19939.259999999998</v>
      </c>
      <c r="H100" s="1103">
        <v>19939.28</v>
      </c>
      <c r="I100" s="916">
        <v>4410</v>
      </c>
      <c r="J100" s="917">
        <v>4409.9799999999996</v>
      </c>
      <c r="K100" s="917">
        <v>2.0000000000436557E-2</v>
      </c>
      <c r="L100" s="917">
        <v>19939.259999999998</v>
      </c>
      <c r="M100" s="1103">
        <v>19939.28</v>
      </c>
      <c r="N100" s="921"/>
      <c r="O100" s="1062">
        <v>0</v>
      </c>
      <c r="P100" s="1063">
        <v>0</v>
      </c>
      <c r="Q100" s="1045"/>
      <c r="R100" s="916">
        <v>30650.740000000005</v>
      </c>
      <c r="S100" s="918">
        <v>0</v>
      </c>
      <c r="T100" s="945"/>
    </row>
    <row r="101" spans="1:20" s="931" customFormat="1" x14ac:dyDescent="0.25">
      <c r="A101" s="913" t="s">
        <v>933</v>
      </c>
      <c r="B101" s="919"/>
      <c r="C101" s="915">
        <v>55000</v>
      </c>
      <c r="D101" s="916">
        <v>4410.0200000000004</v>
      </c>
      <c r="E101" s="917">
        <v>4410.0200000000004</v>
      </c>
      <c r="F101" s="917">
        <v>0</v>
      </c>
      <c r="G101" s="917">
        <v>19942.02</v>
      </c>
      <c r="H101" s="1103">
        <v>19942.02</v>
      </c>
      <c r="I101" s="916">
        <v>4410.0200000000004</v>
      </c>
      <c r="J101" s="917">
        <v>4410.0200000000004</v>
      </c>
      <c r="K101" s="917">
        <v>0</v>
      </c>
      <c r="L101" s="917">
        <v>19942.02</v>
      </c>
      <c r="M101" s="1103">
        <v>19942.02</v>
      </c>
      <c r="N101" s="921"/>
      <c r="O101" s="1062">
        <v>0</v>
      </c>
      <c r="P101" s="1063">
        <v>0</v>
      </c>
      <c r="Q101" s="1045"/>
      <c r="R101" s="916">
        <v>30647.959999999995</v>
      </c>
      <c r="S101" s="918">
        <v>0</v>
      </c>
      <c r="T101" s="945"/>
    </row>
    <row r="102" spans="1:20" s="931" customFormat="1" x14ac:dyDescent="0.25">
      <c r="A102" s="913" t="s">
        <v>934</v>
      </c>
      <c r="B102" s="919"/>
      <c r="C102" s="915">
        <v>55000</v>
      </c>
      <c r="D102" s="916">
        <v>0.01</v>
      </c>
      <c r="E102" s="917">
        <v>0</v>
      </c>
      <c r="F102" s="917">
        <v>0.01</v>
      </c>
      <c r="G102" s="917">
        <v>0</v>
      </c>
      <c r="H102" s="1103">
        <v>0.01</v>
      </c>
      <c r="I102" s="916">
        <v>0.01</v>
      </c>
      <c r="J102" s="917">
        <v>0</v>
      </c>
      <c r="K102" s="917">
        <v>0.01</v>
      </c>
      <c r="L102" s="917">
        <v>0</v>
      </c>
      <c r="M102" s="1103">
        <v>0.01</v>
      </c>
      <c r="N102" s="921"/>
      <c r="O102" s="1062">
        <v>0</v>
      </c>
      <c r="P102" s="1063">
        <v>0</v>
      </c>
      <c r="Q102" s="1045"/>
      <c r="R102" s="916">
        <v>54999.99</v>
      </c>
      <c r="S102" s="918">
        <v>0</v>
      </c>
      <c r="T102" s="945"/>
    </row>
    <row r="103" spans="1:20" s="931" customFormat="1" x14ac:dyDescent="0.25">
      <c r="A103" s="913" t="s">
        <v>935</v>
      </c>
      <c r="B103" s="919"/>
      <c r="C103" s="915">
        <v>55000</v>
      </c>
      <c r="D103" s="916">
        <v>0</v>
      </c>
      <c r="E103" s="917">
        <v>0</v>
      </c>
      <c r="F103" s="917">
        <v>0</v>
      </c>
      <c r="G103" s="917">
        <v>17640</v>
      </c>
      <c r="H103" s="1103">
        <v>17640</v>
      </c>
      <c r="I103" s="916">
        <v>0</v>
      </c>
      <c r="J103" s="917">
        <v>0</v>
      </c>
      <c r="K103" s="917">
        <v>0</v>
      </c>
      <c r="L103" s="917">
        <v>17640</v>
      </c>
      <c r="M103" s="1103">
        <v>17640</v>
      </c>
      <c r="N103" s="921"/>
      <c r="O103" s="1062">
        <v>0</v>
      </c>
      <c r="P103" s="1063">
        <v>0</v>
      </c>
      <c r="Q103" s="1045"/>
      <c r="R103" s="916">
        <v>37360</v>
      </c>
      <c r="S103" s="918">
        <v>0</v>
      </c>
      <c r="T103" s="945"/>
    </row>
    <row r="104" spans="1:20" s="931" customFormat="1" x14ac:dyDescent="0.25">
      <c r="A104" s="913" t="s">
        <v>936</v>
      </c>
      <c r="B104" s="919"/>
      <c r="C104" s="915">
        <v>55000</v>
      </c>
      <c r="D104" s="916">
        <v>0</v>
      </c>
      <c r="E104" s="917">
        <v>0</v>
      </c>
      <c r="F104" s="917">
        <v>0</v>
      </c>
      <c r="G104" s="917">
        <v>17640</v>
      </c>
      <c r="H104" s="1103">
        <v>17640</v>
      </c>
      <c r="I104" s="916">
        <v>0</v>
      </c>
      <c r="J104" s="917">
        <v>0</v>
      </c>
      <c r="K104" s="917">
        <v>0</v>
      </c>
      <c r="L104" s="917">
        <v>17640</v>
      </c>
      <c r="M104" s="1103">
        <v>17640</v>
      </c>
      <c r="N104" s="921"/>
      <c r="O104" s="1062">
        <v>0</v>
      </c>
      <c r="P104" s="1063">
        <v>0</v>
      </c>
      <c r="Q104" s="1045"/>
      <c r="R104" s="916">
        <v>37360</v>
      </c>
      <c r="S104" s="918">
        <v>0</v>
      </c>
      <c r="T104" s="945"/>
    </row>
    <row r="105" spans="1:20" s="931" customFormat="1" x14ac:dyDescent="0.25">
      <c r="A105" s="913" t="s">
        <v>937</v>
      </c>
      <c r="B105" s="919"/>
      <c r="C105" s="915">
        <v>55000</v>
      </c>
      <c r="D105" s="916">
        <v>8820</v>
      </c>
      <c r="E105" s="917">
        <v>8820</v>
      </c>
      <c r="F105" s="917">
        <v>0</v>
      </c>
      <c r="G105" s="917">
        <v>37099.99</v>
      </c>
      <c r="H105" s="1103">
        <v>37099.99</v>
      </c>
      <c r="I105" s="916">
        <v>8820</v>
      </c>
      <c r="J105" s="917">
        <v>8820</v>
      </c>
      <c r="K105" s="917">
        <v>0</v>
      </c>
      <c r="L105" s="917">
        <v>37099.99</v>
      </c>
      <c r="M105" s="1103">
        <v>37099.99</v>
      </c>
      <c r="N105" s="921"/>
      <c r="O105" s="1062">
        <v>0</v>
      </c>
      <c r="P105" s="1063">
        <v>0</v>
      </c>
      <c r="Q105" s="1045"/>
      <c r="R105" s="916">
        <v>9080.010000000002</v>
      </c>
      <c r="S105" s="918">
        <v>0</v>
      </c>
      <c r="T105" s="945"/>
    </row>
    <row r="106" spans="1:20" s="931" customFormat="1" x14ac:dyDescent="0.25">
      <c r="A106" s="913" t="s">
        <v>938</v>
      </c>
      <c r="B106" s="919"/>
      <c r="C106" s="915">
        <v>55000</v>
      </c>
      <c r="D106" s="916">
        <v>4410</v>
      </c>
      <c r="E106" s="917">
        <v>4409.9799999999996</v>
      </c>
      <c r="F106" s="917">
        <v>2.0000000000436557E-2</v>
      </c>
      <c r="G106" s="917">
        <v>18480.23</v>
      </c>
      <c r="H106" s="1103">
        <v>18480.25</v>
      </c>
      <c r="I106" s="916">
        <v>4410</v>
      </c>
      <c r="J106" s="917">
        <v>4409.9799999999996</v>
      </c>
      <c r="K106" s="917">
        <v>2.0000000000436557E-2</v>
      </c>
      <c r="L106" s="917">
        <v>18480.23</v>
      </c>
      <c r="M106" s="1103">
        <v>18480.25</v>
      </c>
      <c r="N106" s="921"/>
      <c r="O106" s="1062">
        <v>0</v>
      </c>
      <c r="P106" s="1063">
        <v>0</v>
      </c>
      <c r="Q106" s="1045"/>
      <c r="R106" s="916">
        <v>32109.770000000004</v>
      </c>
      <c r="S106" s="918">
        <v>0</v>
      </c>
      <c r="T106" s="945"/>
    </row>
    <row r="107" spans="1:20" s="931" customFormat="1" x14ac:dyDescent="0.25">
      <c r="A107" s="913" t="s">
        <v>939</v>
      </c>
      <c r="B107" s="919"/>
      <c r="C107" s="915">
        <v>55000</v>
      </c>
      <c r="D107" s="916">
        <v>4410.0200000000004</v>
      </c>
      <c r="E107" s="917">
        <v>4410.0200000000004</v>
      </c>
      <c r="F107" s="917">
        <v>0</v>
      </c>
      <c r="G107" s="917">
        <v>18480.23</v>
      </c>
      <c r="H107" s="1103">
        <v>18480.23</v>
      </c>
      <c r="I107" s="916">
        <v>4410.0200000000004</v>
      </c>
      <c r="J107" s="917">
        <v>4410.0200000000004</v>
      </c>
      <c r="K107" s="917">
        <v>0</v>
      </c>
      <c r="L107" s="917">
        <v>18480.23</v>
      </c>
      <c r="M107" s="1103">
        <v>18480.23</v>
      </c>
      <c r="N107" s="921"/>
      <c r="O107" s="1062">
        <v>0</v>
      </c>
      <c r="P107" s="1063">
        <v>0</v>
      </c>
      <c r="Q107" s="1045"/>
      <c r="R107" s="916">
        <v>32109.749999999996</v>
      </c>
      <c r="S107" s="918">
        <v>0</v>
      </c>
      <c r="T107" s="945"/>
    </row>
    <row r="108" spans="1:20" s="931" customFormat="1" x14ac:dyDescent="0.25">
      <c r="A108" s="913" t="s">
        <v>940</v>
      </c>
      <c r="B108" s="919"/>
      <c r="C108" s="915">
        <v>15000</v>
      </c>
      <c r="D108" s="916">
        <v>255.68</v>
      </c>
      <c r="E108" s="917">
        <v>255.68</v>
      </c>
      <c r="F108" s="917">
        <v>0</v>
      </c>
      <c r="G108" s="917">
        <v>3000</v>
      </c>
      <c r="H108" s="1103">
        <v>3000</v>
      </c>
      <c r="I108" s="916">
        <v>255.68</v>
      </c>
      <c r="J108" s="917">
        <v>182.95</v>
      </c>
      <c r="K108" s="917">
        <v>72.730000000000018</v>
      </c>
      <c r="L108" s="917">
        <v>3000</v>
      </c>
      <c r="M108" s="1103">
        <v>3072.73</v>
      </c>
      <c r="N108" s="921"/>
      <c r="O108" s="1062">
        <v>3000</v>
      </c>
      <c r="P108" s="1063">
        <v>0</v>
      </c>
      <c r="Q108" s="1045"/>
      <c r="R108" s="916">
        <v>8744.32</v>
      </c>
      <c r="S108" s="918">
        <v>0</v>
      </c>
      <c r="T108" s="945"/>
    </row>
    <row r="109" spans="1:20" s="931" customFormat="1" x14ac:dyDescent="0.25">
      <c r="A109" s="913" t="s">
        <v>941</v>
      </c>
      <c r="B109" s="919"/>
      <c r="C109" s="915">
        <v>178422</v>
      </c>
      <c r="D109" s="916">
        <v>0</v>
      </c>
      <c r="E109" s="917">
        <v>0</v>
      </c>
      <c r="F109" s="917">
        <v>0</v>
      </c>
      <c r="G109" s="917">
        <v>5000</v>
      </c>
      <c r="H109" s="1103">
        <v>5000</v>
      </c>
      <c r="I109" s="916">
        <v>0</v>
      </c>
      <c r="J109" s="917">
        <v>0</v>
      </c>
      <c r="K109" s="917">
        <v>0</v>
      </c>
      <c r="L109" s="917">
        <v>5000</v>
      </c>
      <c r="M109" s="1103">
        <v>5000</v>
      </c>
      <c r="N109" s="921"/>
      <c r="O109" s="1062">
        <v>21222</v>
      </c>
      <c r="P109" s="1063">
        <v>0</v>
      </c>
      <c r="Q109" s="1045"/>
      <c r="R109" s="916">
        <v>152200</v>
      </c>
      <c r="S109" s="918">
        <v>0</v>
      </c>
      <c r="T109" s="945"/>
    </row>
    <row r="110" spans="1:20" s="931" customFormat="1" x14ac:dyDescent="0.25">
      <c r="A110" s="913" t="s">
        <v>942</v>
      </c>
      <c r="B110" s="919"/>
      <c r="C110" s="915">
        <v>128822.5</v>
      </c>
      <c r="D110" s="916">
        <v>0</v>
      </c>
      <c r="E110" s="917">
        <v>0</v>
      </c>
      <c r="F110" s="917">
        <v>0</v>
      </c>
      <c r="G110" s="917">
        <v>17462</v>
      </c>
      <c r="H110" s="1103">
        <v>17462</v>
      </c>
      <c r="I110" s="916">
        <v>0</v>
      </c>
      <c r="J110" s="917">
        <v>0</v>
      </c>
      <c r="K110" s="917">
        <v>0</v>
      </c>
      <c r="L110" s="917">
        <v>17462</v>
      </c>
      <c r="M110" s="1103">
        <v>17462</v>
      </c>
      <c r="N110" s="921"/>
      <c r="O110" s="1062">
        <v>15322.5</v>
      </c>
      <c r="P110" s="1063">
        <v>0</v>
      </c>
      <c r="Q110" s="1045"/>
      <c r="R110" s="916">
        <v>96038</v>
      </c>
      <c r="S110" s="918">
        <v>0</v>
      </c>
      <c r="T110" s="945"/>
    </row>
    <row r="111" spans="1:20" s="931" customFormat="1" x14ac:dyDescent="0.25">
      <c r="A111" s="913" t="s">
        <v>943</v>
      </c>
      <c r="B111" s="919"/>
      <c r="C111" s="915">
        <v>149731</v>
      </c>
      <c r="D111" s="916">
        <v>4740</v>
      </c>
      <c r="E111" s="917">
        <v>4732.24</v>
      </c>
      <c r="F111" s="917">
        <v>7.7600000000002183</v>
      </c>
      <c r="G111" s="917">
        <v>1992.2399999999998</v>
      </c>
      <c r="H111" s="1103">
        <v>2000</v>
      </c>
      <c r="I111" s="916">
        <v>4740</v>
      </c>
      <c r="J111" s="917">
        <v>1136.7</v>
      </c>
      <c r="K111" s="917">
        <v>3603.3</v>
      </c>
      <c r="L111" s="917">
        <v>1399.2399999999998</v>
      </c>
      <c r="M111" s="1103">
        <v>5002.54</v>
      </c>
      <c r="N111" s="921"/>
      <c r="O111" s="1062">
        <v>11091</v>
      </c>
      <c r="P111" s="1063">
        <v>0</v>
      </c>
      <c r="Q111" s="1045"/>
      <c r="R111" s="916">
        <v>131907.76</v>
      </c>
      <c r="S111" s="918">
        <v>593</v>
      </c>
      <c r="T111" s="945"/>
    </row>
    <row r="112" spans="1:20" s="931" customFormat="1" x14ac:dyDescent="0.25">
      <c r="A112" s="913" t="s">
        <v>944</v>
      </c>
      <c r="B112" s="919"/>
      <c r="C112" s="915">
        <v>55000</v>
      </c>
      <c r="D112" s="916">
        <v>2940</v>
      </c>
      <c r="E112" s="917">
        <v>1470.02</v>
      </c>
      <c r="F112" s="917">
        <v>1469.98</v>
      </c>
      <c r="G112" s="917">
        <v>17010.330000000002</v>
      </c>
      <c r="H112" s="1103">
        <v>18480.310000000001</v>
      </c>
      <c r="I112" s="916">
        <v>2940</v>
      </c>
      <c r="J112" s="917">
        <v>1470.02</v>
      </c>
      <c r="K112" s="917">
        <v>1469.98</v>
      </c>
      <c r="L112" s="917">
        <v>17010.330000000002</v>
      </c>
      <c r="M112" s="1103">
        <v>18480.310000000001</v>
      </c>
      <c r="N112" s="921"/>
      <c r="O112" s="1062">
        <v>0</v>
      </c>
      <c r="P112" s="1063">
        <v>0</v>
      </c>
      <c r="Q112" s="1045"/>
      <c r="R112" s="916">
        <v>35049.67</v>
      </c>
      <c r="S112" s="918">
        <v>0</v>
      </c>
      <c r="T112" s="945"/>
    </row>
    <row r="113" spans="1:20" s="931" customFormat="1" x14ac:dyDescent="0.25">
      <c r="A113" s="913" t="s">
        <v>945</v>
      </c>
      <c r="B113" s="919"/>
      <c r="C113" s="915">
        <v>187275</v>
      </c>
      <c r="D113" s="916">
        <v>0</v>
      </c>
      <c r="E113" s="917">
        <v>0</v>
      </c>
      <c r="F113" s="917">
        <v>0</v>
      </c>
      <c r="G113" s="917">
        <v>5314.78</v>
      </c>
      <c r="H113" s="1103">
        <v>5314.78</v>
      </c>
      <c r="I113" s="916">
        <v>0</v>
      </c>
      <c r="J113" s="917">
        <v>0</v>
      </c>
      <c r="K113" s="917">
        <v>0</v>
      </c>
      <c r="L113" s="917">
        <v>5079.78</v>
      </c>
      <c r="M113" s="1103">
        <v>5079.78</v>
      </c>
      <c r="N113" s="921"/>
      <c r="O113" s="1062">
        <v>22275</v>
      </c>
      <c r="P113" s="1063">
        <v>0</v>
      </c>
      <c r="Q113" s="1045"/>
      <c r="R113" s="916">
        <v>159685.22</v>
      </c>
      <c r="S113" s="918">
        <v>235</v>
      </c>
      <c r="T113" s="945"/>
    </row>
    <row r="114" spans="1:20" s="931" customFormat="1" x14ac:dyDescent="0.25">
      <c r="A114" s="913" t="s">
        <v>946</v>
      </c>
      <c r="B114" s="919"/>
      <c r="C114" s="915">
        <v>150841.5</v>
      </c>
      <c r="D114" s="916">
        <v>0</v>
      </c>
      <c r="E114" s="917">
        <v>0</v>
      </c>
      <c r="F114" s="917">
        <v>0</v>
      </c>
      <c r="G114" s="917">
        <v>42700</v>
      </c>
      <c r="H114" s="1103">
        <v>42700</v>
      </c>
      <c r="I114" s="916">
        <v>0</v>
      </c>
      <c r="J114" s="917">
        <v>0</v>
      </c>
      <c r="K114" s="917">
        <v>0</v>
      </c>
      <c r="L114" s="917">
        <v>42700</v>
      </c>
      <c r="M114" s="1103">
        <v>42700</v>
      </c>
      <c r="N114" s="921"/>
      <c r="O114" s="1062">
        <v>17941.5</v>
      </c>
      <c r="P114" s="1063">
        <v>0</v>
      </c>
      <c r="Q114" s="1045"/>
      <c r="R114" s="916">
        <v>90200</v>
      </c>
      <c r="S114" s="918">
        <v>0</v>
      </c>
      <c r="T114" s="945"/>
    </row>
    <row r="115" spans="1:20" s="931" customFormat="1" x14ac:dyDescent="0.25">
      <c r="A115" s="913" t="s">
        <v>947</v>
      </c>
      <c r="B115" s="919"/>
      <c r="C115" s="915">
        <v>216711.23</v>
      </c>
      <c r="D115" s="916">
        <v>0</v>
      </c>
      <c r="E115" s="917">
        <v>0</v>
      </c>
      <c r="F115" s="917">
        <v>0</v>
      </c>
      <c r="G115" s="917">
        <v>59817.120000000003</v>
      </c>
      <c r="H115" s="1103">
        <v>59817.120000000003</v>
      </c>
      <c r="I115" s="916">
        <v>0</v>
      </c>
      <c r="J115" s="917">
        <v>0</v>
      </c>
      <c r="K115" s="917">
        <v>0</v>
      </c>
      <c r="L115" s="917">
        <v>59817.120000000003</v>
      </c>
      <c r="M115" s="1103">
        <v>59817.120000000003</v>
      </c>
      <c r="N115" s="921"/>
      <c r="O115" s="1062">
        <v>25776.23</v>
      </c>
      <c r="P115" s="1063">
        <v>0</v>
      </c>
      <c r="Q115" s="1045"/>
      <c r="R115" s="916">
        <v>131117.88</v>
      </c>
      <c r="S115" s="918">
        <v>0</v>
      </c>
      <c r="T115" s="945"/>
    </row>
    <row r="116" spans="1:20" s="931" customFormat="1" x14ac:dyDescent="0.25">
      <c r="A116" s="913" t="s">
        <v>948</v>
      </c>
      <c r="B116" s="919"/>
      <c r="C116" s="915">
        <v>1200000</v>
      </c>
      <c r="D116" s="916">
        <v>0</v>
      </c>
      <c r="E116" s="917">
        <v>0</v>
      </c>
      <c r="F116" s="917">
        <v>0</v>
      </c>
      <c r="G116" s="917">
        <v>413383.75</v>
      </c>
      <c r="H116" s="1103">
        <v>413383.75</v>
      </c>
      <c r="I116" s="916">
        <v>0</v>
      </c>
      <c r="J116" s="917">
        <v>0</v>
      </c>
      <c r="K116" s="917">
        <v>0</v>
      </c>
      <c r="L116" s="917">
        <v>148818.15</v>
      </c>
      <c r="M116" s="1103">
        <v>148818.15</v>
      </c>
      <c r="N116" s="921"/>
      <c r="O116" s="1062">
        <v>0</v>
      </c>
      <c r="P116" s="1063">
        <v>0</v>
      </c>
      <c r="Q116" s="1045"/>
      <c r="R116" s="916">
        <v>786616.25</v>
      </c>
      <c r="S116" s="918">
        <v>264565.59999999998</v>
      </c>
      <c r="T116" s="945"/>
    </row>
    <row r="117" spans="1:20" s="931" customFormat="1" x14ac:dyDescent="0.25">
      <c r="A117" s="913" t="s">
        <v>949</v>
      </c>
      <c r="B117" s="919"/>
      <c r="C117" s="915">
        <v>47000</v>
      </c>
      <c r="D117" s="916">
        <v>0</v>
      </c>
      <c r="E117" s="917">
        <v>0</v>
      </c>
      <c r="F117" s="917">
        <v>0</v>
      </c>
      <c r="G117" s="917">
        <v>46994.07</v>
      </c>
      <c r="H117" s="1103">
        <v>46994.07</v>
      </c>
      <c r="I117" s="916">
        <v>0</v>
      </c>
      <c r="J117" s="917">
        <v>0</v>
      </c>
      <c r="K117" s="917">
        <v>0</v>
      </c>
      <c r="L117" s="917">
        <v>46994.07</v>
      </c>
      <c r="M117" s="1103">
        <v>46994.07</v>
      </c>
      <c r="N117" s="921"/>
      <c r="O117" s="1062">
        <v>0</v>
      </c>
      <c r="P117" s="1063">
        <v>0</v>
      </c>
      <c r="Q117" s="1045"/>
      <c r="R117" s="916">
        <v>5.930000000000291</v>
      </c>
      <c r="S117" s="918">
        <v>0</v>
      </c>
      <c r="T117" s="945"/>
    </row>
    <row r="118" spans="1:20" s="931" customFormat="1" x14ac:dyDescent="0.25">
      <c r="A118" s="913" t="s">
        <v>950</v>
      </c>
      <c r="B118" s="919"/>
      <c r="C118" s="915">
        <v>12000</v>
      </c>
      <c r="D118" s="916">
        <v>0</v>
      </c>
      <c r="E118" s="917">
        <v>0</v>
      </c>
      <c r="F118" s="917">
        <v>0</v>
      </c>
      <c r="G118" s="917">
        <v>10000</v>
      </c>
      <c r="H118" s="1103">
        <v>10000</v>
      </c>
      <c r="I118" s="916">
        <v>0</v>
      </c>
      <c r="J118" s="917">
        <v>0</v>
      </c>
      <c r="K118" s="917">
        <v>0</v>
      </c>
      <c r="L118" s="917">
        <v>10000</v>
      </c>
      <c r="M118" s="1103">
        <v>10000</v>
      </c>
      <c r="N118" s="921"/>
      <c r="O118" s="1062">
        <v>2000</v>
      </c>
      <c r="P118" s="1063">
        <v>0</v>
      </c>
      <c r="Q118" s="1045"/>
      <c r="R118" s="916">
        <v>0</v>
      </c>
      <c r="S118" s="918">
        <v>0</v>
      </c>
      <c r="T118" s="945"/>
    </row>
    <row r="119" spans="1:20" s="931" customFormat="1" x14ac:dyDescent="0.25">
      <c r="A119" s="913" t="s">
        <v>951</v>
      </c>
      <c r="B119" s="919"/>
      <c r="C119" s="915">
        <v>97134</v>
      </c>
      <c r="D119" s="916">
        <v>0</v>
      </c>
      <c r="E119" s="917">
        <v>0</v>
      </c>
      <c r="F119" s="917">
        <v>0</v>
      </c>
      <c r="G119" s="917">
        <v>33370</v>
      </c>
      <c r="H119" s="1103">
        <v>33370</v>
      </c>
      <c r="I119" s="916">
        <v>0</v>
      </c>
      <c r="J119" s="917">
        <v>0</v>
      </c>
      <c r="K119" s="917">
        <v>0</v>
      </c>
      <c r="L119" s="917">
        <v>33370</v>
      </c>
      <c r="M119" s="1103">
        <v>33370</v>
      </c>
      <c r="N119" s="921"/>
      <c r="O119" s="1062">
        <v>8830.36</v>
      </c>
      <c r="P119" s="1063">
        <v>0</v>
      </c>
      <c r="Q119" s="1045"/>
      <c r="R119" s="916">
        <v>54933.64</v>
      </c>
      <c r="S119" s="918">
        <v>0</v>
      </c>
      <c r="T119" s="945"/>
    </row>
    <row r="120" spans="1:20" s="931" customFormat="1" x14ac:dyDescent="0.25">
      <c r="A120" s="913" t="s">
        <v>952</v>
      </c>
      <c r="B120" s="919"/>
      <c r="C120" s="915">
        <v>77515</v>
      </c>
      <c r="D120" s="916">
        <v>0</v>
      </c>
      <c r="E120" s="917">
        <v>0</v>
      </c>
      <c r="F120" s="917">
        <v>0</v>
      </c>
      <c r="G120" s="917">
        <v>37500</v>
      </c>
      <c r="H120" s="1103">
        <v>37500</v>
      </c>
      <c r="I120" s="916">
        <v>0</v>
      </c>
      <c r="J120" s="917">
        <v>0</v>
      </c>
      <c r="K120" s="917">
        <v>0</v>
      </c>
      <c r="L120" s="917">
        <v>37500</v>
      </c>
      <c r="M120" s="1103">
        <v>37500</v>
      </c>
      <c r="N120" s="921"/>
      <c r="O120" s="1062">
        <v>0</v>
      </c>
      <c r="P120" s="1063">
        <v>0</v>
      </c>
      <c r="Q120" s="1045"/>
      <c r="R120" s="916">
        <v>40015</v>
      </c>
      <c r="S120" s="918">
        <v>0</v>
      </c>
      <c r="T120" s="945"/>
    </row>
    <row r="121" spans="1:20" s="931" customFormat="1" x14ac:dyDescent="0.25">
      <c r="A121" s="913" t="s">
        <v>953</v>
      </c>
      <c r="B121" s="919"/>
      <c r="C121" s="915">
        <v>20000</v>
      </c>
      <c r="D121" s="916">
        <v>0</v>
      </c>
      <c r="E121" s="917">
        <v>0</v>
      </c>
      <c r="F121" s="917">
        <v>0</v>
      </c>
      <c r="G121" s="917">
        <v>0</v>
      </c>
      <c r="H121" s="1103">
        <v>0</v>
      </c>
      <c r="I121" s="916">
        <v>0</v>
      </c>
      <c r="J121" s="917">
        <v>0</v>
      </c>
      <c r="K121" s="917">
        <v>0</v>
      </c>
      <c r="L121" s="917">
        <v>0</v>
      </c>
      <c r="M121" s="1103">
        <v>0</v>
      </c>
      <c r="N121" s="921"/>
      <c r="O121" s="1062">
        <v>0</v>
      </c>
      <c r="P121" s="1063">
        <v>0</v>
      </c>
      <c r="Q121" s="1045"/>
      <c r="R121" s="916">
        <v>20000</v>
      </c>
      <c r="S121" s="918">
        <v>0</v>
      </c>
      <c r="T121" s="945"/>
    </row>
    <row r="122" spans="1:20" s="931" customFormat="1" x14ac:dyDescent="0.25">
      <c r="A122" s="913" t="s">
        <v>954</v>
      </c>
      <c r="B122" s="919"/>
      <c r="C122" s="915">
        <v>4000</v>
      </c>
      <c r="D122" s="916">
        <v>0</v>
      </c>
      <c r="E122" s="917">
        <v>0</v>
      </c>
      <c r="F122" s="917">
        <v>0</v>
      </c>
      <c r="G122" s="917">
        <v>0</v>
      </c>
      <c r="H122" s="1103">
        <v>0</v>
      </c>
      <c r="I122" s="916">
        <v>0</v>
      </c>
      <c r="J122" s="917">
        <v>0</v>
      </c>
      <c r="K122" s="917">
        <v>0</v>
      </c>
      <c r="L122" s="917">
        <v>0</v>
      </c>
      <c r="M122" s="1103">
        <v>0</v>
      </c>
      <c r="N122" s="921"/>
      <c r="O122" s="1062">
        <v>0</v>
      </c>
      <c r="P122" s="1063">
        <v>0</v>
      </c>
      <c r="Q122" s="1045"/>
      <c r="R122" s="916">
        <v>4000</v>
      </c>
      <c r="S122" s="918">
        <v>0</v>
      </c>
      <c r="T122" s="945"/>
    </row>
    <row r="123" spans="1:20" s="931" customFormat="1" x14ac:dyDescent="0.25">
      <c r="A123" s="913" t="s">
        <v>955</v>
      </c>
      <c r="B123" s="919"/>
      <c r="C123" s="915">
        <v>899925</v>
      </c>
      <c r="D123" s="916">
        <v>0</v>
      </c>
      <c r="E123" s="917">
        <v>0</v>
      </c>
      <c r="F123" s="917">
        <v>0</v>
      </c>
      <c r="G123" s="917">
        <v>0</v>
      </c>
      <c r="H123" s="1103">
        <v>0</v>
      </c>
      <c r="I123" s="916">
        <v>0</v>
      </c>
      <c r="J123" s="917">
        <v>0</v>
      </c>
      <c r="K123" s="917">
        <v>0</v>
      </c>
      <c r="L123" s="917">
        <v>0</v>
      </c>
      <c r="M123" s="1103">
        <v>0</v>
      </c>
      <c r="N123" s="921"/>
      <c r="O123" s="1062">
        <v>0</v>
      </c>
      <c r="P123" s="1063">
        <v>0</v>
      </c>
      <c r="Q123" s="1045"/>
      <c r="R123" s="916">
        <v>899925</v>
      </c>
      <c r="S123" s="918">
        <v>0</v>
      </c>
      <c r="T123" s="945"/>
    </row>
    <row r="124" spans="1:20" s="931" customFormat="1" x14ac:dyDescent="0.25">
      <c r="A124" s="913" t="s">
        <v>956</v>
      </c>
      <c r="B124" s="919"/>
      <c r="C124" s="915">
        <v>12000</v>
      </c>
      <c r="D124" s="916">
        <v>0</v>
      </c>
      <c r="E124" s="917">
        <v>0</v>
      </c>
      <c r="F124" s="917">
        <v>0</v>
      </c>
      <c r="G124" s="917">
        <v>2637.88</v>
      </c>
      <c r="H124" s="1103">
        <v>2637.88</v>
      </c>
      <c r="I124" s="916">
        <v>0</v>
      </c>
      <c r="J124" s="917">
        <v>0</v>
      </c>
      <c r="K124" s="917">
        <v>0</v>
      </c>
      <c r="L124" s="917">
        <v>2637.88</v>
      </c>
      <c r="M124" s="1103">
        <v>2637.88</v>
      </c>
      <c r="N124" s="921"/>
      <c r="O124" s="1062">
        <v>2000</v>
      </c>
      <c r="P124" s="1063">
        <v>0</v>
      </c>
      <c r="Q124" s="1045"/>
      <c r="R124" s="916">
        <v>7362.119999999999</v>
      </c>
      <c r="S124" s="918">
        <v>0</v>
      </c>
      <c r="T124" s="945"/>
    </row>
    <row r="125" spans="1:20" s="931" customFormat="1" x14ac:dyDescent="0.25">
      <c r="A125" s="913" t="s">
        <v>957</v>
      </c>
      <c r="B125" s="919"/>
      <c r="C125" s="915">
        <v>90180</v>
      </c>
      <c r="D125" s="916">
        <v>0</v>
      </c>
      <c r="E125" s="917">
        <v>0</v>
      </c>
      <c r="F125" s="917">
        <v>0</v>
      </c>
      <c r="G125" s="917">
        <v>3200</v>
      </c>
      <c r="H125" s="1103">
        <v>3200</v>
      </c>
      <c r="I125" s="916">
        <v>0</v>
      </c>
      <c r="J125" s="917">
        <v>0</v>
      </c>
      <c r="K125" s="917">
        <v>0</v>
      </c>
      <c r="L125" s="917">
        <v>3200</v>
      </c>
      <c r="M125" s="1103">
        <v>3200</v>
      </c>
      <c r="N125" s="921"/>
      <c r="O125" s="1062">
        <v>0</v>
      </c>
      <c r="P125" s="1063">
        <v>0</v>
      </c>
      <c r="Q125" s="1045"/>
      <c r="R125" s="916">
        <v>86980</v>
      </c>
      <c r="S125" s="918">
        <v>0</v>
      </c>
      <c r="T125" s="945"/>
    </row>
    <row r="126" spans="1:20" s="931" customFormat="1" x14ac:dyDescent="0.25">
      <c r="A126" s="913" t="s">
        <v>958</v>
      </c>
      <c r="B126" s="919"/>
      <c r="C126" s="915">
        <v>283797</v>
      </c>
      <c r="D126" s="916">
        <v>0</v>
      </c>
      <c r="E126" s="917">
        <v>0</v>
      </c>
      <c r="F126" s="917">
        <v>0</v>
      </c>
      <c r="G126" s="917">
        <v>0</v>
      </c>
      <c r="H126" s="1103">
        <v>0</v>
      </c>
      <c r="I126" s="916">
        <v>0</v>
      </c>
      <c r="J126" s="917">
        <v>0</v>
      </c>
      <c r="K126" s="917">
        <v>0</v>
      </c>
      <c r="L126" s="917">
        <v>0</v>
      </c>
      <c r="M126" s="1103">
        <v>0</v>
      </c>
      <c r="N126" s="921"/>
      <c r="O126" s="1062">
        <v>0</v>
      </c>
      <c r="P126" s="1063">
        <v>0</v>
      </c>
      <c r="Q126" s="1045"/>
      <c r="R126" s="916">
        <v>283797</v>
      </c>
      <c r="S126" s="918">
        <v>0</v>
      </c>
      <c r="T126" s="945"/>
    </row>
    <row r="127" spans="1:20" s="931" customFormat="1" x14ac:dyDescent="0.25">
      <c r="A127" s="913" t="s">
        <v>959</v>
      </c>
      <c r="B127" s="919"/>
      <c r="C127" s="915">
        <v>9600</v>
      </c>
      <c r="D127" s="916">
        <v>0</v>
      </c>
      <c r="E127" s="917">
        <v>0</v>
      </c>
      <c r="F127" s="917">
        <v>0</v>
      </c>
      <c r="G127" s="917">
        <v>4000</v>
      </c>
      <c r="H127" s="1103">
        <v>4000</v>
      </c>
      <c r="I127" s="916">
        <v>0</v>
      </c>
      <c r="J127" s="917">
        <v>0</v>
      </c>
      <c r="K127" s="917">
        <v>0</v>
      </c>
      <c r="L127" s="917">
        <v>4000</v>
      </c>
      <c r="M127" s="1103">
        <v>4000</v>
      </c>
      <c r="N127" s="921"/>
      <c r="O127" s="1062">
        <v>1600</v>
      </c>
      <c r="P127" s="1063">
        <v>0</v>
      </c>
      <c r="Q127" s="1045"/>
      <c r="R127" s="916">
        <v>4000</v>
      </c>
      <c r="S127" s="918">
        <v>0</v>
      </c>
      <c r="T127" s="945"/>
    </row>
    <row r="128" spans="1:20" s="931" customFormat="1" x14ac:dyDescent="0.25">
      <c r="A128" s="913" t="s">
        <v>960</v>
      </c>
      <c r="B128" s="919"/>
      <c r="C128" s="915">
        <v>9600</v>
      </c>
      <c r="D128" s="916">
        <v>0</v>
      </c>
      <c r="E128" s="917">
        <v>0</v>
      </c>
      <c r="F128" s="917">
        <v>0</v>
      </c>
      <c r="G128" s="917">
        <v>3000</v>
      </c>
      <c r="H128" s="1103">
        <v>3000</v>
      </c>
      <c r="I128" s="916">
        <v>0</v>
      </c>
      <c r="J128" s="917">
        <v>0</v>
      </c>
      <c r="K128" s="917">
        <v>0</v>
      </c>
      <c r="L128" s="917">
        <v>3000</v>
      </c>
      <c r="M128" s="1103">
        <v>3000</v>
      </c>
      <c r="N128" s="921"/>
      <c r="O128" s="1062">
        <v>1600</v>
      </c>
      <c r="P128" s="1063">
        <v>0</v>
      </c>
      <c r="Q128" s="1045"/>
      <c r="R128" s="916">
        <v>5000</v>
      </c>
      <c r="S128" s="918">
        <v>0</v>
      </c>
      <c r="T128" s="945"/>
    </row>
    <row r="129" spans="1:20" s="931" customFormat="1" x14ac:dyDescent="0.25">
      <c r="A129" s="913" t="s">
        <v>961</v>
      </c>
      <c r="B129" s="919"/>
      <c r="C129" s="915">
        <v>58500</v>
      </c>
      <c r="D129" s="916">
        <v>0</v>
      </c>
      <c r="E129" s="917">
        <v>0</v>
      </c>
      <c r="F129" s="917">
        <v>0</v>
      </c>
      <c r="G129" s="917">
        <v>9239.34</v>
      </c>
      <c r="H129" s="1103">
        <v>9239.34</v>
      </c>
      <c r="I129" s="916">
        <v>0</v>
      </c>
      <c r="J129" s="917">
        <v>0</v>
      </c>
      <c r="K129" s="917">
        <v>0</v>
      </c>
      <c r="L129" s="917">
        <v>9239.34</v>
      </c>
      <c r="M129" s="1103">
        <v>9239.34</v>
      </c>
      <c r="N129" s="921"/>
      <c r="O129" s="1062">
        <v>0</v>
      </c>
      <c r="P129" s="1063">
        <v>0</v>
      </c>
      <c r="Q129" s="1045"/>
      <c r="R129" s="916">
        <v>49260.66</v>
      </c>
      <c r="S129" s="918">
        <v>0</v>
      </c>
      <c r="T129" s="945"/>
    </row>
    <row r="130" spans="1:20" s="931" customFormat="1" x14ac:dyDescent="0.25">
      <c r="A130" s="913" t="s">
        <v>962</v>
      </c>
      <c r="B130" s="919"/>
      <c r="C130" s="915">
        <v>58500</v>
      </c>
      <c r="D130" s="916">
        <v>0</v>
      </c>
      <c r="E130" s="917">
        <v>0</v>
      </c>
      <c r="F130" s="917">
        <v>0</v>
      </c>
      <c r="G130" s="917">
        <v>0</v>
      </c>
      <c r="H130" s="1103">
        <v>0</v>
      </c>
      <c r="I130" s="916">
        <v>0</v>
      </c>
      <c r="J130" s="917">
        <v>0</v>
      </c>
      <c r="K130" s="917">
        <v>0</v>
      </c>
      <c r="L130" s="917">
        <v>0</v>
      </c>
      <c r="M130" s="1103">
        <v>0</v>
      </c>
      <c r="N130" s="921"/>
      <c r="O130" s="1062">
        <v>0</v>
      </c>
      <c r="P130" s="1063">
        <v>0</v>
      </c>
      <c r="Q130" s="1045"/>
      <c r="R130" s="916">
        <v>58500</v>
      </c>
      <c r="S130" s="918">
        <v>0</v>
      </c>
      <c r="T130" s="945"/>
    </row>
    <row r="131" spans="1:20" s="931" customFormat="1" x14ac:dyDescent="0.25">
      <c r="A131" s="913" t="s">
        <v>963</v>
      </c>
      <c r="B131" s="919"/>
      <c r="C131" s="915">
        <v>58500</v>
      </c>
      <c r="D131" s="916">
        <v>0</v>
      </c>
      <c r="E131" s="917">
        <v>0</v>
      </c>
      <c r="F131" s="917">
        <v>0</v>
      </c>
      <c r="G131" s="917">
        <v>0</v>
      </c>
      <c r="H131" s="1103">
        <v>0</v>
      </c>
      <c r="I131" s="916">
        <v>0</v>
      </c>
      <c r="J131" s="917">
        <v>0</v>
      </c>
      <c r="K131" s="917">
        <v>0</v>
      </c>
      <c r="L131" s="917">
        <v>0</v>
      </c>
      <c r="M131" s="1103">
        <v>0</v>
      </c>
      <c r="N131" s="921"/>
      <c r="O131" s="1062">
        <v>0</v>
      </c>
      <c r="P131" s="1063">
        <v>0</v>
      </c>
      <c r="Q131" s="1045"/>
      <c r="R131" s="916">
        <v>58500</v>
      </c>
      <c r="S131" s="918">
        <v>0</v>
      </c>
      <c r="T131" s="945"/>
    </row>
    <row r="132" spans="1:20" s="931" customFormat="1" x14ac:dyDescent="0.25">
      <c r="A132" s="913" t="s">
        <v>964</v>
      </c>
      <c r="B132" s="919"/>
      <c r="C132" s="915">
        <v>58500</v>
      </c>
      <c r="D132" s="916">
        <v>0</v>
      </c>
      <c r="E132" s="917">
        <v>0</v>
      </c>
      <c r="F132" s="917">
        <v>0</v>
      </c>
      <c r="G132" s="917">
        <v>4619.67</v>
      </c>
      <c r="H132" s="1103">
        <v>4619.67</v>
      </c>
      <c r="I132" s="916">
        <v>0</v>
      </c>
      <c r="J132" s="917">
        <v>0</v>
      </c>
      <c r="K132" s="917">
        <v>0</v>
      </c>
      <c r="L132" s="917">
        <v>4619.67</v>
      </c>
      <c r="M132" s="1103">
        <v>4619.67</v>
      </c>
      <c r="N132" s="921"/>
      <c r="O132" s="1062">
        <v>0</v>
      </c>
      <c r="P132" s="1063">
        <v>0</v>
      </c>
      <c r="Q132" s="1045"/>
      <c r="R132" s="916">
        <v>53880.33</v>
      </c>
      <c r="S132" s="918">
        <v>0</v>
      </c>
      <c r="T132" s="945"/>
    </row>
    <row r="133" spans="1:20" s="931" customFormat="1" x14ac:dyDescent="0.25">
      <c r="A133" s="913" t="s">
        <v>965</v>
      </c>
      <c r="B133" s="919"/>
      <c r="C133" s="915">
        <v>58500</v>
      </c>
      <c r="D133" s="916">
        <v>0</v>
      </c>
      <c r="E133" s="917">
        <v>0</v>
      </c>
      <c r="F133" s="917">
        <v>0</v>
      </c>
      <c r="G133" s="917">
        <v>4619.67</v>
      </c>
      <c r="H133" s="1103">
        <v>4619.67</v>
      </c>
      <c r="I133" s="916">
        <v>0</v>
      </c>
      <c r="J133" s="917">
        <v>0</v>
      </c>
      <c r="K133" s="917">
        <v>0</v>
      </c>
      <c r="L133" s="917">
        <v>4619.67</v>
      </c>
      <c r="M133" s="1103">
        <v>4619.67</v>
      </c>
      <c r="N133" s="921"/>
      <c r="O133" s="1062">
        <v>0</v>
      </c>
      <c r="P133" s="1063">
        <v>0</v>
      </c>
      <c r="Q133" s="1045"/>
      <c r="R133" s="916">
        <v>53880.33</v>
      </c>
      <c r="S133" s="918">
        <v>0</v>
      </c>
      <c r="T133" s="945"/>
    </row>
    <row r="134" spans="1:20" s="931" customFormat="1" x14ac:dyDescent="0.25">
      <c r="A134" s="913" t="s">
        <v>966</v>
      </c>
      <c r="B134" s="919"/>
      <c r="C134" s="915">
        <v>58500</v>
      </c>
      <c r="D134" s="916">
        <v>0</v>
      </c>
      <c r="E134" s="917">
        <v>0</v>
      </c>
      <c r="F134" s="917">
        <v>0</v>
      </c>
      <c r="G134" s="917">
        <v>0</v>
      </c>
      <c r="H134" s="1103">
        <v>0</v>
      </c>
      <c r="I134" s="916">
        <v>0</v>
      </c>
      <c r="J134" s="917">
        <v>0</v>
      </c>
      <c r="K134" s="917">
        <v>0</v>
      </c>
      <c r="L134" s="917">
        <v>0</v>
      </c>
      <c r="M134" s="1103">
        <v>0</v>
      </c>
      <c r="N134" s="921"/>
      <c r="O134" s="1062">
        <v>0</v>
      </c>
      <c r="P134" s="1063">
        <v>0</v>
      </c>
      <c r="Q134" s="1045"/>
      <c r="R134" s="916">
        <v>58500</v>
      </c>
      <c r="S134" s="918">
        <v>0</v>
      </c>
      <c r="T134" s="945"/>
    </row>
    <row r="135" spans="1:20" s="931" customFormat="1" x14ac:dyDescent="0.25">
      <c r="A135" s="913" t="s">
        <v>967</v>
      </c>
      <c r="B135" s="919"/>
      <c r="C135" s="915">
        <v>58500</v>
      </c>
      <c r="D135" s="916">
        <v>0</v>
      </c>
      <c r="E135" s="917">
        <v>0</v>
      </c>
      <c r="F135" s="917">
        <v>0</v>
      </c>
      <c r="G135" s="917">
        <v>0</v>
      </c>
      <c r="H135" s="1103">
        <v>0</v>
      </c>
      <c r="I135" s="916">
        <v>0</v>
      </c>
      <c r="J135" s="917">
        <v>0</v>
      </c>
      <c r="K135" s="917">
        <v>0</v>
      </c>
      <c r="L135" s="917">
        <v>0</v>
      </c>
      <c r="M135" s="1103">
        <v>0</v>
      </c>
      <c r="N135" s="921"/>
      <c r="O135" s="1062">
        <v>0</v>
      </c>
      <c r="P135" s="1063">
        <v>0</v>
      </c>
      <c r="Q135" s="1045"/>
      <c r="R135" s="916">
        <v>58500</v>
      </c>
      <c r="S135" s="918">
        <v>0</v>
      </c>
      <c r="T135" s="945"/>
    </row>
    <row r="136" spans="1:20" s="931" customFormat="1" x14ac:dyDescent="0.25">
      <c r="A136" s="913" t="s">
        <v>968</v>
      </c>
      <c r="B136" s="919"/>
      <c r="C136" s="915">
        <v>58500</v>
      </c>
      <c r="D136" s="916">
        <v>0</v>
      </c>
      <c r="E136" s="917">
        <v>0</v>
      </c>
      <c r="F136" s="917">
        <v>0</v>
      </c>
      <c r="G136" s="917">
        <v>4619.67</v>
      </c>
      <c r="H136" s="1103">
        <v>4619.67</v>
      </c>
      <c r="I136" s="916">
        <v>0</v>
      </c>
      <c r="J136" s="917">
        <v>0</v>
      </c>
      <c r="K136" s="917">
        <v>0</v>
      </c>
      <c r="L136" s="917">
        <v>4619.67</v>
      </c>
      <c r="M136" s="1103">
        <v>4619.67</v>
      </c>
      <c r="N136" s="921"/>
      <c r="O136" s="1062">
        <v>0</v>
      </c>
      <c r="P136" s="1063">
        <v>0</v>
      </c>
      <c r="Q136" s="1045"/>
      <c r="R136" s="916">
        <v>53880.33</v>
      </c>
      <c r="S136" s="918">
        <v>0</v>
      </c>
      <c r="T136" s="945"/>
    </row>
    <row r="137" spans="1:20" s="931" customFormat="1" x14ac:dyDescent="0.25">
      <c r="A137" s="913" t="s">
        <v>969</v>
      </c>
      <c r="B137" s="919"/>
      <c r="C137" s="915">
        <v>7500</v>
      </c>
      <c r="D137" s="916"/>
      <c r="E137" s="917">
        <v>0</v>
      </c>
      <c r="F137" s="917">
        <v>0</v>
      </c>
      <c r="G137" s="917">
        <v>5250</v>
      </c>
      <c r="H137" s="1103">
        <v>5250</v>
      </c>
      <c r="I137" s="916"/>
      <c r="J137" s="917">
        <v>0</v>
      </c>
      <c r="K137" s="917">
        <v>0</v>
      </c>
      <c r="L137" s="917">
        <v>5250</v>
      </c>
      <c r="M137" s="1103">
        <v>5250</v>
      </c>
      <c r="N137" s="921"/>
      <c r="O137" s="1062">
        <v>0</v>
      </c>
      <c r="P137" s="1063">
        <v>0</v>
      </c>
      <c r="Q137" s="1045"/>
      <c r="R137" s="916">
        <v>2250</v>
      </c>
      <c r="S137" s="918">
        <v>0</v>
      </c>
      <c r="T137" s="945"/>
    </row>
    <row r="138" spans="1:20" s="931" customFormat="1" x14ac:dyDescent="0.25">
      <c r="A138" s="913" t="s">
        <v>970</v>
      </c>
      <c r="B138" s="919"/>
      <c r="C138" s="915">
        <v>7500</v>
      </c>
      <c r="D138" s="916"/>
      <c r="E138" s="917">
        <v>0</v>
      </c>
      <c r="F138" s="917">
        <v>0</v>
      </c>
      <c r="G138" s="917">
        <v>7500</v>
      </c>
      <c r="H138" s="1103">
        <v>7500</v>
      </c>
      <c r="I138" s="916"/>
      <c r="J138" s="917">
        <v>0</v>
      </c>
      <c r="K138" s="917">
        <v>0</v>
      </c>
      <c r="L138" s="917">
        <v>7500</v>
      </c>
      <c r="M138" s="1103">
        <v>7500</v>
      </c>
      <c r="N138" s="921"/>
      <c r="O138" s="1062">
        <v>0</v>
      </c>
      <c r="P138" s="1063">
        <v>0</v>
      </c>
      <c r="Q138" s="1045"/>
      <c r="R138" s="916">
        <v>0</v>
      </c>
      <c r="S138" s="918">
        <v>0</v>
      </c>
      <c r="T138" s="945"/>
    </row>
    <row r="139" spans="1:20" s="931" customFormat="1" x14ac:dyDescent="0.25">
      <c r="A139" s="913" t="s">
        <v>971</v>
      </c>
      <c r="B139" s="919"/>
      <c r="C139" s="915">
        <v>45120</v>
      </c>
      <c r="D139" s="916"/>
      <c r="E139" s="917">
        <v>0</v>
      </c>
      <c r="F139" s="917">
        <v>0</v>
      </c>
      <c r="G139" s="917">
        <v>45120</v>
      </c>
      <c r="H139" s="1103">
        <v>45120</v>
      </c>
      <c r="I139" s="916"/>
      <c r="J139" s="917">
        <v>0</v>
      </c>
      <c r="K139" s="917">
        <v>0</v>
      </c>
      <c r="L139" s="917">
        <v>45120</v>
      </c>
      <c r="M139" s="1103">
        <v>45120</v>
      </c>
      <c r="N139" s="921"/>
      <c r="O139" s="1062">
        <v>0</v>
      </c>
      <c r="P139" s="1063">
        <v>0</v>
      </c>
      <c r="Q139" s="1045"/>
      <c r="R139" s="916">
        <v>0</v>
      </c>
      <c r="S139" s="918">
        <v>0</v>
      </c>
      <c r="T139" s="945"/>
    </row>
    <row r="140" spans="1:20" s="931" customFormat="1" x14ac:dyDescent="0.25">
      <c r="A140" s="913" t="s">
        <v>972</v>
      </c>
      <c r="B140" s="919"/>
      <c r="C140" s="915">
        <v>54680</v>
      </c>
      <c r="D140" s="916"/>
      <c r="E140" s="917">
        <v>0</v>
      </c>
      <c r="F140" s="917">
        <v>0</v>
      </c>
      <c r="G140" s="917">
        <v>54680</v>
      </c>
      <c r="H140" s="1103">
        <v>54680</v>
      </c>
      <c r="I140" s="916"/>
      <c r="J140" s="917">
        <v>0</v>
      </c>
      <c r="K140" s="917">
        <v>0</v>
      </c>
      <c r="L140" s="917">
        <v>19684.8</v>
      </c>
      <c r="M140" s="1103">
        <v>19684.8</v>
      </c>
      <c r="N140" s="921"/>
      <c r="O140" s="1062">
        <v>0</v>
      </c>
      <c r="P140" s="1063">
        <v>0</v>
      </c>
      <c r="Q140" s="1045"/>
      <c r="R140" s="916">
        <v>0</v>
      </c>
      <c r="S140" s="918">
        <v>34995.199999999997</v>
      </c>
      <c r="T140" s="945"/>
    </row>
    <row r="141" spans="1:20" s="931" customFormat="1" x14ac:dyDescent="0.25">
      <c r="A141" s="913" t="s">
        <v>973</v>
      </c>
      <c r="B141" s="919"/>
      <c r="C141" s="915">
        <v>7500</v>
      </c>
      <c r="D141" s="916"/>
      <c r="E141" s="917">
        <v>0</v>
      </c>
      <c r="F141" s="917">
        <v>0</v>
      </c>
      <c r="G141" s="917">
        <v>0</v>
      </c>
      <c r="H141" s="1103">
        <v>0</v>
      </c>
      <c r="I141" s="916"/>
      <c r="J141" s="917">
        <v>0</v>
      </c>
      <c r="K141" s="917">
        <v>0</v>
      </c>
      <c r="L141" s="917">
        <v>0</v>
      </c>
      <c r="M141" s="1103">
        <v>0</v>
      </c>
      <c r="N141" s="921"/>
      <c r="O141" s="1062">
        <v>1500</v>
      </c>
      <c r="P141" s="1063">
        <v>0</v>
      </c>
      <c r="Q141" s="1045"/>
      <c r="R141" s="916">
        <v>6000</v>
      </c>
      <c r="S141" s="918">
        <v>0</v>
      </c>
      <c r="T141" s="945"/>
    </row>
    <row r="142" spans="1:20" s="931" customFormat="1" x14ac:dyDescent="0.25">
      <c r="A142" s="913" t="s">
        <v>974</v>
      </c>
      <c r="B142" s="919"/>
      <c r="C142" s="915">
        <v>400</v>
      </c>
      <c r="D142" s="916"/>
      <c r="E142" s="917">
        <v>0</v>
      </c>
      <c r="F142" s="917">
        <v>0</v>
      </c>
      <c r="G142" s="917">
        <v>0</v>
      </c>
      <c r="H142" s="1103">
        <v>0</v>
      </c>
      <c r="I142" s="916"/>
      <c r="J142" s="917">
        <v>0</v>
      </c>
      <c r="K142" s="917">
        <v>0</v>
      </c>
      <c r="L142" s="917">
        <v>0</v>
      </c>
      <c r="M142" s="1103">
        <v>0</v>
      </c>
      <c r="N142" s="921"/>
      <c r="O142" s="1062">
        <v>80</v>
      </c>
      <c r="P142" s="1063">
        <v>0</v>
      </c>
      <c r="Q142" s="1045"/>
      <c r="R142" s="916">
        <v>320</v>
      </c>
      <c r="S142" s="918">
        <v>0</v>
      </c>
      <c r="T142" s="945"/>
    </row>
    <row r="143" spans="1:20" s="931" customFormat="1" x14ac:dyDescent="0.25">
      <c r="A143" s="913" t="s">
        <v>975</v>
      </c>
      <c r="B143" s="919"/>
      <c r="C143" s="915">
        <v>400</v>
      </c>
      <c r="D143" s="916"/>
      <c r="E143" s="917">
        <v>0</v>
      </c>
      <c r="F143" s="917">
        <v>0</v>
      </c>
      <c r="G143" s="917">
        <v>0</v>
      </c>
      <c r="H143" s="1103">
        <v>0</v>
      </c>
      <c r="I143" s="916"/>
      <c r="J143" s="917">
        <v>0</v>
      </c>
      <c r="K143" s="917">
        <v>0</v>
      </c>
      <c r="L143" s="917">
        <v>0</v>
      </c>
      <c r="M143" s="1103">
        <v>0</v>
      </c>
      <c r="N143" s="921"/>
      <c r="O143" s="1062">
        <v>80</v>
      </c>
      <c r="P143" s="1063">
        <v>0</v>
      </c>
      <c r="Q143" s="1045"/>
      <c r="R143" s="916">
        <v>320</v>
      </c>
      <c r="S143" s="918">
        <v>0</v>
      </c>
      <c r="T143" s="945"/>
    </row>
    <row r="144" spans="1:20" s="931" customFormat="1" x14ac:dyDescent="0.25">
      <c r="A144" s="913" t="s">
        <v>976</v>
      </c>
      <c r="B144" s="919"/>
      <c r="C144" s="915">
        <v>173682.24</v>
      </c>
      <c r="D144" s="916"/>
      <c r="E144" s="917">
        <v>0</v>
      </c>
      <c r="F144" s="917">
        <v>0</v>
      </c>
      <c r="G144" s="917">
        <v>0</v>
      </c>
      <c r="H144" s="1103">
        <v>0</v>
      </c>
      <c r="I144" s="916"/>
      <c r="J144" s="917">
        <v>0</v>
      </c>
      <c r="K144" s="917">
        <v>0</v>
      </c>
      <c r="L144" s="917">
        <v>0</v>
      </c>
      <c r="M144" s="1103">
        <v>0</v>
      </c>
      <c r="N144" s="921"/>
      <c r="O144" s="1062">
        <v>20658.240000000002</v>
      </c>
      <c r="P144" s="1063">
        <v>0</v>
      </c>
      <c r="Q144" s="1045"/>
      <c r="R144" s="916">
        <v>153024</v>
      </c>
      <c r="S144" s="918">
        <v>0</v>
      </c>
      <c r="T144" s="945"/>
    </row>
    <row r="145" spans="1:20" s="931" customFormat="1" x14ac:dyDescent="0.25">
      <c r="A145" s="913" t="s">
        <v>977</v>
      </c>
      <c r="B145" s="919"/>
      <c r="C145" s="915">
        <v>58500</v>
      </c>
      <c r="D145" s="916"/>
      <c r="E145" s="917">
        <v>0</v>
      </c>
      <c r="F145" s="917">
        <v>0</v>
      </c>
      <c r="G145" s="917">
        <v>1539.89</v>
      </c>
      <c r="H145" s="1103">
        <v>1539.89</v>
      </c>
      <c r="I145" s="916"/>
      <c r="J145" s="917">
        <v>0</v>
      </c>
      <c r="K145" s="917">
        <v>0</v>
      </c>
      <c r="L145" s="917">
        <v>1539.89</v>
      </c>
      <c r="M145" s="1103">
        <v>1539.89</v>
      </c>
      <c r="N145" s="921"/>
      <c r="O145" s="1062">
        <v>0</v>
      </c>
      <c r="P145" s="1063">
        <v>0</v>
      </c>
      <c r="Q145" s="1045"/>
      <c r="R145" s="916">
        <v>56960.11</v>
      </c>
      <c r="S145" s="918">
        <v>0</v>
      </c>
      <c r="T145" s="945"/>
    </row>
    <row r="146" spans="1:20" s="931" customFormat="1" x14ac:dyDescent="0.25">
      <c r="A146" s="913" t="s">
        <v>978</v>
      </c>
      <c r="B146" s="919"/>
      <c r="C146" s="915">
        <v>9500</v>
      </c>
      <c r="D146" s="916"/>
      <c r="E146" s="917">
        <v>0</v>
      </c>
      <c r="F146" s="917">
        <v>0</v>
      </c>
      <c r="G146" s="917">
        <v>3800</v>
      </c>
      <c r="H146" s="1103">
        <v>3800</v>
      </c>
      <c r="I146" s="916"/>
      <c r="J146" s="917">
        <v>0</v>
      </c>
      <c r="K146" s="917">
        <v>0</v>
      </c>
      <c r="L146" s="917">
        <v>3800</v>
      </c>
      <c r="M146" s="1103">
        <v>3800</v>
      </c>
      <c r="N146" s="921"/>
      <c r="O146" s="1062">
        <v>0</v>
      </c>
      <c r="P146" s="1063">
        <v>0</v>
      </c>
      <c r="Q146" s="1045"/>
      <c r="R146" s="916">
        <v>5700</v>
      </c>
      <c r="S146" s="918">
        <v>0</v>
      </c>
      <c r="T146" s="945"/>
    </row>
    <row r="147" spans="1:20" s="931" customFormat="1" x14ac:dyDescent="0.25">
      <c r="A147" s="913" t="s">
        <v>979</v>
      </c>
      <c r="B147" s="919"/>
      <c r="C147" s="915">
        <v>18000</v>
      </c>
      <c r="D147" s="916"/>
      <c r="E147" s="917">
        <v>0</v>
      </c>
      <c r="F147" s="917">
        <v>0</v>
      </c>
      <c r="G147" s="917">
        <v>0</v>
      </c>
      <c r="H147" s="1103">
        <v>0</v>
      </c>
      <c r="I147" s="916"/>
      <c r="J147" s="917">
        <v>0</v>
      </c>
      <c r="K147" s="917">
        <v>0</v>
      </c>
      <c r="L147" s="917">
        <v>0</v>
      </c>
      <c r="M147" s="1103">
        <v>0</v>
      </c>
      <c r="N147" s="921"/>
      <c r="O147" s="1062">
        <v>3600</v>
      </c>
      <c r="P147" s="1063">
        <v>0</v>
      </c>
      <c r="Q147" s="1045"/>
      <c r="R147" s="916">
        <v>14400</v>
      </c>
      <c r="S147" s="918">
        <v>0</v>
      </c>
      <c r="T147" s="945"/>
    </row>
    <row r="148" spans="1:20" s="931" customFormat="1" x14ac:dyDescent="0.25">
      <c r="A148" s="913" t="s">
        <v>980</v>
      </c>
      <c r="B148" s="919"/>
      <c r="C148" s="915">
        <v>30000</v>
      </c>
      <c r="D148" s="916"/>
      <c r="E148" s="917">
        <v>0</v>
      </c>
      <c r="F148" s="917">
        <v>0</v>
      </c>
      <c r="G148" s="917">
        <v>0</v>
      </c>
      <c r="H148" s="1103">
        <v>0</v>
      </c>
      <c r="I148" s="916"/>
      <c r="J148" s="917">
        <v>0</v>
      </c>
      <c r="K148" s="917">
        <v>0</v>
      </c>
      <c r="L148" s="917">
        <v>0</v>
      </c>
      <c r="M148" s="1103">
        <v>0</v>
      </c>
      <c r="N148" s="921"/>
      <c r="O148" s="1062">
        <v>6000</v>
      </c>
      <c r="P148" s="1063">
        <v>0</v>
      </c>
      <c r="Q148" s="1045"/>
      <c r="R148" s="916">
        <v>24000</v>
      </c>
      <c r="S148" s="918">
        <v>0</v>
      </c>
      <c r="T148" s="945"/>
    </row>
    <row r="149" spans="1:20" s="931" customFormat="1" x14ac:dyDescent="0.25">
      <c r="A149" s="913" t="s">
        <v>981</v>
      </c>
      <c r="B149" s="919"/>
      <c r="C149" s="915">
        <v>112500</v>
      </c>
      <c r="D149" s="916"/>
      <c r="E149" s="917">
        <v>0</v>
      </c>
      <c r="F149" s="917">
        <v>0</v>
      </c>
      <c r="G149" s="917">
        <v>0</v>
      </c>
      <c r="H149" s="1103">
        <v>0</v>
      </c>
      <c r="I149" s="916"/>
      <c r="J149" s="917">
        <v>0</v>
      </c>
      <c r="K149" s="917">
        <v>0</v>
      </c>
      <c r="L149" s="917">
        <v>0</v>
      </c>
      <c r="M149" s="1103">
        <v>0</v>
      </c>
      <c r="N149" s="921"/>
      <c r="O149" s="1062">
        <v>22500</v>
      </c>
      <c r="P149" s="1063">
        <v>0</v>
      </c>
      <c r="Q149" s="1045"/>
      <c r="R149" s="916">
        <v>90000</v>
      </c>
      <c r="S149" s="918">
        <v>0</v>
      </c>
      <c r="T149" s="945"/>
    </row>
    <row r="150" spans="1:20" s="931" customFormat="1" ht="15.75" thickBot="1" x14ac:dyDescent="0.3">
      <c r="A150" s="913" t="s">
        <v>982</v>
      </c>
      <c r="B150" s="919"/>
      <c r="C150" s="915">
        <v>20000</v>
      </c>
      <c r="D150" s="916"/>
      <c r="E150" s="917">
        <v>0</v>
      </c>
      <c r="F150" s="917">
        <v>0</v>
      </c>
      <c r="G150" s="917">
        <v>0</v>
      </c>
      <c r="H150" s="1103">
        <v>0</v>
      </c>
      <c r="I150" s="916"/>
      <c r="J150" s="917">
        <v>0</v>
      </c>
      <c r="K150" s="917">
        <v>0</v>
      </c>
      <c r="L150" s="917">
        <v>0</v>
      </c>
      <c r="M150" s="1103">
        <v>0</v>
      </c>
      <c r="N150" s="921"/>
      <c r="O150" s="1062">
        <v>4000</v>
      </c>
      <c r="P150" s="1063">
        <v>0</v>
      </c>
      <c r="Q150" s="1045"/>
      <c r="R150" s="916">
        <v>16000</v>
      </c>
      <c r="S150" s="918">
        <v>0</v>
      </c>
      <c r="T150" s="945"/>
    </row>
    <row r="151" spans="1:20" ht="26.25" customHeight="1" thickBot="1" x14ac:dyDescent="0.3">
      <c r="A151" s="1322" t="s">
        <v>278</v>
      </c>
      <c r="B151" s="1323"/>
      <c r="C151" s="315">
        <v>19406093.529999997</v>
      </c>
      <c r="D151" s="315">
        <v>7614239.8399999971</v>
      </c>
      <c r="E151" s="316">
        <v>6983240.509999997</v>
      </c>
      <c r="F151" s="317">
        <v>630999.33000000019</v>
      </c>
      <c r="G151" s="317">
        <v>2990780.1799999997</v>
      </c>
      <c r="H151" s="317">
        <v>3621779.5099999988</v>
      </c>
      <c r="I151" s="318">
        <v>7392074.9699999969</v>
      </c>
      <c r="J151" s="316">
        <v>6533814.0399999982</v>
      </c>
      <c r="K151" s="317">
        <v>858260.93000000028</v>
      </c>
      <c r="L151" s="317">
        <v>2665158.6899999995</v>
      </c>
      <c r="M151" s="317">
        <v>3523419.6199999987</v>
      </c>
      <c r="N151" s="318"/>
      <c r="O151" s="1066">
        <v>1053813.5699999998</v>
      </c>
      <c r="P151" s="1066">
        <v>0</v>
      </c>
      <c r="Q151" s="1066"/>
      <c r="R151" s="316">
        <v>7747259.9400000004</v>
      </c>
      <c r="S151" s="319">
        <v>547786.3600000001</v>
      </c>
      <c r="T151" s="756"/>
    </row>
    <row r="152" spans="1:20" x14ac:dyDescent="0.25">
      <c r="A152" s="757" t="s">
        <v>275</v>
      </c>
      <c r="B152" s="759"/>
      <c r="C152" s="310"/>
      <c r="D152" s="311"/>
      <c r="E152" s="312"/>
      <c r="F152" s="312">
        <v>0</v>
      </c>
      <c r="G152" s="312"/>
      <c r="H152" s="313">
        <v>0</v>
      </c>
      <c r="I152" s="311"/>
      <c r="J152" s="312"/>
      <c r="K152" s="312">
        <v>0</v>
      </c>
      <c r="L152" s="312"/>
      <c r="M152" s="313">
        <v>0</v>
      </c>
      <c r="N152" s="921"/>
      <c r="O152" s="1069"/>
      <c r="P152" s="1070"/>
      <c r="Q152" s="1045"/>
      <c r="R152" s="311">
        <v>0</v>
      </c>
      <c r="S152" s="314">
        <v>0</v>
      </c>
      <c r="T152" s="756"/>
    </row>
    <row r="153" spans="1:20" x14ac:dyDescent="0.25">
      <c r="A153" s="757" t="s">
        <v>276</v>
      </c>
      <c r="B153" s="758"/>
      <c r="C153" s="310"/>
      <c r="D153" s="311"/>
      <c r="E153" s="312"/>
      <c r="F153" s="312">
        <v>0</v>
      </c>
      <c r="G153" s="312"/>
      <c r="H153" s="313">
        <v>0</v>
      </c>
      <c r="I153" s="311"/>
      <c r="J153" s="312"/>
      <c r="K153" s="312">
        <v>0</v>
      </c>
      <c r="L153" s="312"/>
      <c r="M153" s="313">
        <v>0</v>
      </c>
      <c r="N153" s="921"/>
      <c r="O153" s="1067"/>
      <c r="P153" s="1068"/>
      <c r="Q153" s="1045"/>
      <c r="R153" s="311">
        <v>0</v>
      </c>
      <c r="S153" s="314">
        <v>0</v>
      </c>
      <c r="T153" s="756"/>
    </row>
    <row r="154" spans="1:20" ht="15.75" thickBot="1" x14ac:dyDescent="0.3">
      <c r="A154" s="757" t="s">
        <v>277</v>
      </c>
      <c r="B154" s="758"/>
      <c r="C154" s="310"/>
      <c r="D154" s="311"/>
      <c r="E154" s="312"/>
      <c r="F154" s="312">
        <v>0</v>
      </c>
      <c r="G154" s="312"/>
      <c r="H154" s="313">
        <v>0</v>
      </c>
      <c r="I154" s="311"/>
      <c r="J154" s="312"/>
      <c r="K154" s="312">
        <v>0</v>
      </c>
      <c r="L154" s="312"/>
      <c r="M154" s="313">
        <v>0</v>
      </c>
      <c r="N154" s="921"/>
      <c r="O154" s="1071"/>
      <c r="P154" s="1072"/>
      <c r="Q154" s="1045"/>
      <c r="R154" s="311">
        <v>0</v>
      </c>
      <c r="S154" s="314">
        <v>0</v>
      </c>
      <c r="T154" s="756"/>
    </row>
    <row r="155" spans="1:20" ht="26.25" customHeight="1" thickBot="1" x14ac:dyDescent="0.3">
      <c r="A155" s="1322" t="s">
        <v>279</v>
      </c>
      <c r="B155" s="1323"/>
      <c r="C155" s="315"/>
      <c r="D155" s="316"/>
      <c r="E155" s="317"/>
      <c r="F155" s="317">
        <v>0</v>
      </c>
      <c r="G155" s="317"/>
      <c r="H155" s="318">
        <v>0</v>
      </c>
      <c r="I155" s="316"/>
      <c r="J155" s="317"/>
      <c r="K155" s="317">
        <v>0</v>
      </c>
      <c r="L155" s="317"/>
      <c r="M155" s="318">
        <v>0</v>
      </c>
      <c r="N155" s="322"/>
      <c r="O155" s="1066"/>
      <c r="P155" s="1066"/>
      <c r="Q155" s="322"/>
      <c r="R155" s="316">
        <v>0</v>
      </c>
      <c r="S155" s="319">
        <v>0</v>
      </c>
      <c r="T155" s="756"/>
    </row>
    <row r="156" spans="1:20" x14ac:dyDescent="0.25">
      <c r="A156" s="913" t="s">
        <v>983</v>
      </c>
      <c r="B156" s="914"/>
      <c r="C156" s="915">
        <v>284330.07999999996</v>
      </c>
      <c r="D156" s="311">
        <v>163789.32</v>
      </c>
      <c r="E156" s="917">
        <v>155220.09</v>
      </c>
      <c r="F156" s="312">
        <v>8569.2300000000105</v>
      </c>
      <c r="G156" s="312">
        <v>6920.7699999999895</v>
      </c>
      <c r="H156" s="313">
        <v>15490</v>
      </c>
      <c r="I156" s="916">
        <v>158416.32000000001</v>
      </c>
      <c r="J156" s="917">
        <v>155120.49</v>
      </c>
      <c r="K156" s="312">
        <v>3295.8300000000163</v>
      </c>
      <c r="L156" s="917">
        <v>9664.849999999984</v>
      </c>
      <c r="M156" s="313">
        <v>12960.68</v>
      </c>
      <c r="N156" s="921"/>
      <c r="O156" s="1060">
        <v>4926</v>
      </c>
      <c r="P156" s="1061">
        <v>0</v>
      </c>
      <c r="Q156" s="1045"/>
      <c r="R156" s="311">
        <v>108693.98999999996</v>
      </c>
      <c r="S156" s="314">
        <v>2628.9200000000055</v>
      </c>
      <c r="T156" s="760"/>
    </row>
    <row r="157" spans="1:20" x14ac:dyDescent="0.25">
      <c r="A157" s="924" t="s">
        <v>984</v>
      </c>
      <c r="B157" s="919"/>
      <c r="C157" s="915">
        <v>408060</v>
      </c>
      <c r="D157" s="311">
        <v>408060</v>
      </c>
      <c r="E157" s="917">
        <v>408056</v>
      </c>
      <c r="F157" s="312">
        <v>4</v>
      </c>
      <c r="G157" s="312">
        <v>0</v>
      </c>
      <c r="H157" s="313">
        <v>4</v>
      </c>
      <c r="I157" s="916">
        <v>408060</v>
      </c>
      <c r="J157" s="917">
        <v>405781</v>
      </c>
      <c r="K157" s="312">
        <v>2279</v>
      </c>
      <c r="L157" s="917">
        <v>0</v>
      </c>
      <c r="M157" s="313">
        <v>2279</v>
      </c>
      <c r="N157" s="921"/>
      <c r="O157" s="1062">
        <v>0</v>
      </c>
      <c r="P157" s="1063">
        <v>0</v>
      </c>
      <c r="Q157" s="1045"/>
      <c r="R157" s="311">
        <v>0</v>
      </c>
      <c r="S157" s="314">
        <v>0</v>
      </c>
      <c r="T157" s="760"/>
    </row>
    <row r="158" spans="1:20" x14ac:dyDescent="0.25">
      <c r="A158" s="913" t="s">
        <v>985</v>
      </c>
      <c r="B158" s="919"/>
      <c r="C158" s="915">
        <v>10351</v>
      </c>
      <c r="D158" s="311">
        <v>10351</v>
      </c>
      <c r="E158" s="917">
        <v>10350</v>
      </c>
      <c r="F158" s="312">
        <v>1</v>
      </c>
      <c r="G158" s="312">
        <v>0</v>
      </c>
      <c r="H158" s="313">
        <v>1</v>
      </c>
      <c r="I158" s="916">
        <v>10351</v>
      </c>
      <c r="J158" s="917">
        <v>10350</v>
      </c>
      <c r="K158" s="312">
        <v>1</v>
      </c>
      <c r="L158" s="917">
        <v>0</v>
      </c>
      <c r="M158" s="313">
        <v>1</v>
      </c>
      <c r="N158" s="921"/>
      <c r="O158" s="1062">
        <v>0</v>
      </c>
      <c r="P158" s="1063">
        <v>0</v>
      </c>
      <c r="Q158" s="1045"/>
      <c r="R158" s="311">
        <v>0</v>
      </c>
      <c r="S158" s="314">
        <v>0</v>
      </c>
      <c r="T158" s="760"/>
    </row>
    <row r="159" spans="1:20" x14ac:dyDescent="0.25">
      <c r="A159" s="913" t="s">
        <v>986</v>
      </c>
      <c r="B159" s="919"/>
      <c r="C159" s="915">
        <v>266000</v>
      </c>
      <c r="D159" s="311">
        <v>46763.34</v>
      </c>
      <c r="E159" s="917">
        <v>46763.34</v>
      </c>
      <c r="F159" s="312">
        <v>0</v>
      </c>
      <c r="G159" s="312">
        <v>11369.86</v>
      </c>
      <c r="H159" s="313">
        <v>11369.86</v>
      </c>
      <c r="I159" s="916">
        <v>46763.34</v>
      </c>
      <c r="J159" s="917">
        <v>40308.11</v>
      </c>
      <c r="K159" s="312">
        <v>6455.2299999999959</v>
      </c>
      <c r="L159" s="917">
        <v>6414.6300000000047</v>
      </c>
      <c r="M159" s="313">
        <v>12869.86</v>
      </c>
      <c r="N159" s="921"/>
      <c r="O159" s="1062">
        <v>67103.429999999993</v>
      </c>
      <c r="P159" s="1063">
        <v>140763.37</v>
      </c>
      <c r="Q159" s="1045"/>
      <c r="R159" s="311">
        <v>0</v>
      </c>
      <c r="S159" s="314">
        <v>4955.2299999999959</v>
      </c>
      <c r="T159" s="760"/>
    </row>
    <row r="160" spans="1:20" x14ac:dyDescent="0.25">
      <c r="A160" s="913" t="s">
        <v>987</v>
      </c>
      <c r="B160" s="919"/>
      <c r="C160" s="915">
        <v>565685.93999999994</v>
      </c>
      <c r="D160" s="311">
        <v>333357.99</v>
      </c>
      <c r="E160" s="917">
        <v>333357.99</v>
      </c>
      <c r="F160" s="312">
        <v>0</v>
      </c>
      <c r="G160" s="312">
        <v>0</v>
      </c>
      <c r="H160" s="313">
        <v>0</v>
      </c>
      <c r="I160" s="916">
        <v>333357.99</v>
      </c>
      <c r="J160" s="917">
        <v>333079.72000000003</v>
      </c>
      <c r="K160" s="312">
        <v>278.26999999996042</v>
      </c>
      <c r="L160" s="917">
        <v>0</v>
      </c>
      <c r="M160" s="313">
        <v>278.26999999996042</v>
      </c>
      <c r="N160" s="921"/>
      <c r="O160" s="1062">
        <v>56568.59</v>
      </c>
      <c r="P160" s="1063">
        <v>175759.35999999993</v>
      </c>
      <c r="Q160" s="1045"/>
      <c r="R160" s="311">
        <v>0</v>
      </c>
      <c r="S160" s="314">
        <v>0</v>
      </c>
      <c r="T160" s="760"/>
    </row>
    <row r="161" spans="1:20" s="923" customFormat="1" x14ac:dyDescent="0.25">
      <c r="A161" s="913" t="s">
        <v>988</v>
      </c>
      <c r="B161" s="919"/>
      <c r="C161" s="915">
        <v>973549</v>
      </c>
      <c r="D161" s="311">
        <v>521440</v>
      </c>
      <c r="E161" s="917">
        <v>479386.7</v>
      </c>
      <c r="F161" s="312">
        <v>42053.299999999988</v>
      </c>
      <c r="G161" s="312">
        <v>182796.7</v>
      </c>
      <c r="H161" s="313">
        <v>224850</v>
      </c>
      <c r="I161" s="916">
        <v>521440</v>
      </c>
      <c r="J161" s="917">
        <v>476644.18000000005</v>
      </c>
      <c r="K161" s="312">
        <v>44795.819999999949</v>
      </c>
      <c r="L161" s="917">
        <v>172054.18000000005</v>
      </c>
      <c r="M161" s="313">
        <v>216850</v>
      </c>
      <c r="N161" s="921"/>
      <c r="O161" s="1062">
        <v>18223.77</v>
      </c>
      <c r="P161" s="1063">
        <v>0</v>
      </c>
      <c r="Q161" s="1045"/>
      <c r="R161" s="311">
        <v>251088.53</v>
      </c>
      <c r="S161" s="314">
        <v>10742.519999999902</v>
      </c>
      <c r="T161" s="760"/>
    </row>
    <row r="162" spans="1:20" s="931" customFormat="1" x14ac:dyDescent="0.25">
      <c r="A162" s="913" t="s">
        <v>989</v>
      </c>
      <c r="B162" s="919"/>
      <c r="C162" s="915">
        <v>462920</v>
      </c>
      <c r="D162" s="311">
        <v>151617.01999999999</v>
      </c>
      <c r="E162" s="917">
        <v>137472.24</v>
      </c>
      <c r="F162" s="312">
        <v>14144.779999999999</v>
      </c>
      <c r="G162" s="312">
        <v>84812.22</v>
      </c>
      <c r="H162" s="313">
        <v>98957</v>
      </c>
      <c r="I162" s="916">
        <v>151617.01999999999</v>
      </c>
      <c r="J162" s="917">
        <v>137189.66999999998</v>
      </c>
      <c r="K162" s="312">
        <v>14427.350000000006</v>
      </c>
      <c r="L162" s="917">
        <v>84529.65</v>
      </c>
      <c r="M162" s="313">
        <v>98957</v>
      </c>
      <c r="N162" s="921"/>
      <c r="O162" s="1062">
        <v>65803.199999999997</v>
      </c>
      <c r="P162" s="1063">
        <v>0</v>
      </c>
      <c r="Q162" s="1045"/>
      <c r="R162" s="311">
        <v>160687.56</v>
      </c>
      <c r="S162" s="314">
        <v>282.57000000000698</v>
      </c>
      <c r="T162" s="760"/>
    </row>
    <row r="163" spans="1:20" x14ac:dyDescent="0.25">
      <c r="A163" s="913" t="s">
        <v>990</v>
      </c>
      <c r="B163" s="919"/>
      <c r="C163" s="915">
        <v>41249.72</v>
      </c>
      <c r="D163" s="311">
        <v>40651.619999999995</v>
      </c>
      <c r="E163" s="917">
        <v>39962.71</v>
      </c>
      <c r="F163" s="312">
        <v>688.90999999999622</v>
      </c>
      <c r="G163" s="312">
        <v>0</v>
      </c>
      <c r="H163" s="313">
        <v>688.90999999999622</v>
      </c>
      <c r="I163" s="916">
        <v>40651.479999999996</v>
      </c>
      <c r="J163" s="917">
        <v>39497.86</v>
      </c>
      <c r="K163" s="312">
        <v>1153.6199999999953</v>
      </c>
      <c r="L163" s="917">
        <v>0</v>
      </c>
      <c r="M163" s="313">
        <v>1153.6199999999953</v>
      </c>
      <c r="N163" s="921"/>
      <c r="O163" s="1062">
        <v>598.1</v>
      </c>
      <c r="P163" s="1063">
        <v>0</v>
      </c>
      <c r="Q163" s="1045"/>
      <c r="R163" s="311">
        <v>5.7980287238024175E-12</v>
      </c>
      <c r="S163" s="314">
        <v>0.13999999999941792</v>
      </c>
      <c r="T163" s="760"/>
    </row>
    <row r="164" spans="1:20" x14ac:dyDescent="0.25">
      <c r="A164" s="913" t="s">
        <v>991</v>
      </c>
      <c r="B164" s="919"/>
      <c r="C164" s="915">
        <v>72651.679999999993</v>
      </c>
      <c r="D164" s="311">
        <v>44963.68</v>
      </c>
      <c r="E164" s="917">
        <v>44963.68</v>
      </c>
      <c r="F164" s="312">
        <v>0</v>
      </c>
      <c r="G164" s="312">
        <v>0</v>
      </c>
      <c r="H164" s="313">
        <v>0</v>
      </c>
      <c r="I164" s="916">
        <v>44963.68</v>
      </c>
      <c r="J164" s="917">
        <v>44963.68</v>
      </c>
      <c r="K164" s="312">
        <v>0</v>
      </c>
      <c r="L164" s="917">
        <v>0</v>
      </c>
      <c r="M164" s="313">
        <v>0</v>
      </c>
      <c r="N164" s="921"/>
      <c r="O164" s="1062">
        <v>0</v>
      </c>
      <c r="P164" s="1063">
        <v>27688</v>
      </c>
      <c r="Q164" s="1045"/>
      <c r="R164" s="311">
        <v>0</v>
      </c>
      <c r="S164" s="314">
        <v>0</v>
      </c>
      <c r="T164" s="760"/>
    </row>
    <row r="165" spans="1:20" x14ac:dyDescent="0.25">
      <c r="A165" s="913" t="s">
        <v>992</v>
      </c>
      <c r="B165" s="919"/>
      <c r="C165" s="915">
        <v>189061.16</v>
      </c>
      <c r="D165" s="311">
        <v>166954.29999999999</v>
      </c>
      <c r="E165" s="917">
        <v>166944.29999999999</v>
      </c>
      <c r="F165" s="312">
        <v>10</v>
      </c>
      <c r="G165" s="312">
        <v>6114</v>
      </c>
      <c r="H165" s="313">
        <v>6124</v>
      </c>
      <c r="I165" s="916">
        <v>166954.29999999999</v>
      </c>
      <c r="J165" s="917">
        <v>164554.31</v>
      </c>
      <c r="K165" s="312">
        <v>2399.9899999999907</v>
      </c>
      <c r="L165" s="917">
        <v>5939.0100000000093</v>
      </c>
      <c r="M165" s="313">
        <v>8339</v>
      </c>
      <c r="N165" s="921"/>
      <c r="O165" s="1062">
        <v>0</v>
      </c>
      <c r="P165" s="1063">
        <v>15983.250000000029</v>
      </c>
      <c r="Q165" s="1045"/>
      <c r="R165" s="311">
        <v>9.6099999999860302</v>
      </c>
      <c r="S165" s="314">
        <v>174.98999999999069</v>
      </c>
      <c r="T165" s="760"/>
    </row>
    <row r="166" spans="1:20" x14ac:dyDescent="0.25">
      <c r="A166" s="913" t="s">
        <v>993</v>
      </c>
      <c r="B166" s="919"/>
      <c r="C166" s="915">
        <v>55000</v>
      </c>
      <c r="D166" s="311">
        <v>2000</v>
      </c>
      <c r="E166" s="917">
        <v>1790.57</v>
      </c>
      <c r="F166" s="312">
        <v>209.43000000000006</v>
      </c>
      <c r="G166" s="312">
        <v>38344.85</v>
      </c>
      <c r="H166" s="313">
        <v>38554.28</v>
      </c>
      <c r="I166" s="916">
        <v>2000</v>
      </c>
      <c r="J166" s="917">
        <v>1790.57</v>
      </c>
      <c r="K166" s="312">
        <v>209.43000000000006</v>
      </c>
      <c r="L166" s="917">
        <v>38344.85</v>
      </c>
      <c r="M166" s="313">
        <v>38554.28</v>
      </c>
      <c r="N166" s="921"/>
      <c r="O166" s="1062">
        <v>14655.15</v>
      </c>
      <c r="P166" s="1063">
        <v>0</v>
      </c>
      <c r="Q166" s="1045"/>
      <c r="R166" s="311">
        <v>1.8189894035458565E-12</v>
      </c>
      <c r="S166" s="314">
        <v>0</v>
      </c>
      <c r="T166" s="760"/>
    </row>
    <row r="167" spans="1:20" s="818" customFormat="1" x14ac:dyDescent="0.2">
      <c r="A167" s="913" t="s">
        <v>994</v>
      </c>
      <c r="B167" s="919"/>
      <c r="C167" s="915">
        <v>4694878</v>
      </c>
      <c r="D167" s="311">
        <v>1045473.97</v>
      </c>
      <c r="E167" s="917">
        <v>757304.88</v>
      </c>
      <c r="F167" s="312">
        <v>288169.08999999997</v>
      </c>
      <c r="G167" s="312">
        <v>723967.08000000007</v>
      </c>
      <c r="H167" s="313">
        <v>1012136.17</v>
      </c>
      <c r="I167" s="916">
        <v>1045473.97</v>
      </c>
      <c r="J167" s="917">
        <v>753294</v>
      </c>
      <c r="K167" s="312">
        <v>292179.96999999997</v>
      </c>
      <c r="L167" s="917">
        <v>719956.20000000007</v>
      </c>
      <c r="M167" s="313">
        <v>1012136.17</v>
      </c>
      <c r="N167" s="921"/>
      <c r="O167" s="1062">
        <v>143993.9</v>
      </c>
      <c r="P167" s="1063">
        <v>0</v>
      </c>
      <c r="Q167" s="1045"/>
      <c r="R167" s="311">
        <v>2781443.0500000003</v>
      </c>
      <c r="S167" s="314">
        <v>4010.8800000000047</v>
      </c>
      <c r="T167" s="760"/>
    </row>
    <row r="168" spans="1:20" x14ac:dyDescent="0.25">
      <c r="A168" s="913" t="s">
        <v>995</v>
      </c>
      <c r="B168" s="919"/>
      <c r="C168" s="915">
        <v>20247.060000000001</v>
      </c>
      <c r="D168" s="311">
        <v>4179.41</v>
      </c>
      <c r="E168" s="917">
        <v>4179.41</v>
      </c>
      <c r="F168" s="312">
        <v>0</v>
      </c>
      <c r="G168" s="312">
        <v>0</v>
      </c>
      <c r="H168" s="313">
        <v>0</v>
      </c>
      <c r="I168" s="916">
        <v>4179.41</v>
      </c>
      <c r="J168" s="917">
        <v>4179.41</v>
      </c>
      <c r="K168" s="312">
        <v>0</v>
      </c>
      <c r="L168" s="917">
        <v>0</v>
      </c>
      <c r="M168" s="313">
        <v>0</v>
      </c>
      <c r="N168" s="921"/>
      <c r="O168" s="1062">
        <v>4049.42</v>
      </c>
      <c r="P168" s="1063">
        <v>12018.23</v>
      </c>
      <c r="Q168" s="1045"/>
      <c r="R168" s="311">
        <v>0</v>
      </c>
      <c r="S168" s="314">
        <v>0</v>
      </c>
      <c r="T168" s="760"/>
    </row>
    <row r="169" spans="1:20" s="931" customFormat="1" x14ac:dyDescent="0.25">
      <c r="A169" s="913" t="s">
        <v>996</v>
      </c>
      <c r="B169" s="919"/>
      <c r="C169" s="915">
        <v>2825237</v>
      </c>
      <c r="D169" s="311">
        <v>511570.77999999997</v>
      </c>
      <c r="E169" s="917">
        <v>501733.67</v>
      </c>
      <c r="F169" s="312">
        <v>9837.109999999986</v>
      </c>
      <c r="G169" s="312">
        <v>575848.61</v>
      </c>
      <c r="H169" s="313">
        <v>585685.72</v>
      </c>
      <c r="I169" s="916">
        <v>511570.77999999997</v>
      </c>
      <c r="J169" s="917">
        <v>460356.85</v>
      </c>
      <c r="K169" s="312">
        <v>51213.929999999993</v>
      </c>
      <c r="L169" s="917">
        <v>540338.79</v>
      </c>
      <c r="M169" s="313">
        <v>591552.72</v>
      </c>
      <c r="N169" s="921"/>
      <c r="O169" s="1062">
        <v>248000</v>
      </c>
      <c r="P169" s="1063">
        <v>778000</v>
      </c>
      <c r="Q169" s="1045"/>
      <c r="R169" s="311">
        <v>711817.6100000001</v>
      </c>
      <c r="S169" s="314">
        <v>35509.819999999949</v>
      </c>
      <c r="T169" s="760"/>
    </row>
    <row r="170" spans="1:20" x14ac:dyDescent="0.25">
      <c r="A170" s="913" t="s">
        <v>997</v>
      </c>
      <c r="B170" s="919"/>
      <c r="C170" s="915">
        <v>110343.75</v>
      </c>
      <c r="D170" s="311">
        <v>0</v>
      </c>
      <c r="E170" s="917">
        <v>0</v>
      </c>
      <c r="F170" s="312">
        <v>0</v>
      </c>
      <c r="G170" s="312">
        <v>93792</v>
      </c>
      <c r="H170" s="313">
        <v>93792</v>
      </c>
      <c r="I170" s="916">
        <v>0</v>
      </c>
      <c r="J170" s="917">
        <v>0</v>
      </c>
      <c r="K170" s="312">
        <v>0</v>
      </c>
      <c r="L170" s="917">
        <v>93792</v>
      </c>
      <c r="M170" s="313">
        <v>93792</v>
      </c>
      <c r="N170" s="921"/>
      <c r="O170" s="1062">
        <v>0</v>
      </c>
      <c r="P170" s="1063">
        <v>0</v>
      </c>
      <c r="Q170" s="1045"/>
      <c r="R170" s="311">
        <v>16551.75</v>
      </c>
      <c r="S170" s="314">
        <v>0</v>
      </c>
      <c r="T170" s="760"/>
    </row>
    <row r="171" spans="1:20" s="931" customFormat="1" x14ac:dyDescent="0.25">
      <c r="A171" s="913" t="s">
        <v>998</v>
      </c>
      <c r="B171" s="919"/>
      <c r="C171" s="915">
        <v>1264700</v>
      </c>
      <c r="D171" s="311">
        <v>442090.03</v>
      </c>
      <c r="E171" s="917">
        <v>437467.33000000007</v>
      </c>
      <c r="F171" s="312">
        <v>4622.6999999999534</v>
      </c>
      <c r="G171" s="312"/>
      <c r="H171" s="313">
        <v>4622.6999999999534</v>
      </c>
      <c r="I171" s="916">
        <v>442090.03</v>
      </c>
      <c r="J171" s="917">
        <v>433675.29000000004</v>
      </c>
      <c r="K171" s="312">
        <v>8414.7399999999907</v>
      </c>
      <c r="L171" s="917"/>
      <c r="M171" s="313">
        <v>8414.7399999999907</v>
      </c>
      <c r="N171" s="921"/>
      <c r="O171" s="1062">
        <v>235000</v>
      </c>
      <c r="P171" s="1063">
        <v>587609.97</v>
      </c>
      <c r="Q171" s="1045"/>
      <c r="R171" s="311">
        <v>0</v>
      </c>
      <c r="S171" s="314">
        <v>0</v>
      </c>
      <c r="T171" s="760"/>
    </row>
    <row r="172" spans="1:20" x14ac:dyDescent="0.25">
      <c r="A172" s="913" t="s">
        <v>999</v>
      </c>
      <c r="B172" s="919"/>
      <c r="C172" s="915">
        <v>455727.4</v>
      </c>
      <c r="D172" s="311">
        <v>455727.4</v>
      </c>
      <c r="E172" s="917">
        <v>455727.4</v>
      </c>
      <c r="F172" s="312">
        <v>0</v>
      </c>
      <c r="G172" s="312"/>
      <c r="H172" s="313">
        <v>0</v>
      </c>
      <c r="I172" s="916">
        <v>455727.4</v>
      </c>
      <c r="J172" s="917">
        <v>358743.4</v>
      </c>
      <c r="K172" s="312">
        <v>96984</v>
      </c>
      <c r="L172" s="917"/>
      <c r="M172" s="313">
        <v>96984</v>
      </c>
      <c r="N172" s="921"/>
      <c r="O172" s="1062">
        <v>0</v>
      </c>
      <c r="P172" s="1063">
        <v>0</v>
      </c>
      <c r="Q172" s="1045"/>
      <c r="R172" s="311">
        <v>0</v>
      </c>
      <c r="S172" s="314">
        <v>0</v>
      </c>
      <c r="T172" s="760"/>
    </row>
    <row r="173" spans="1:20" x14ac:dyDescent="0.25">
      <c r="A173" s="913" t="s">
        <v>1000</v>
      </c>
      <c r="B173" s="919"/>
      <c r="C173" s="915">
        <v>53000</v>
      </c>
      <c r="D173" s="311">
        <v>29575.72</v>
      </c>
      <c r="E173" s="917">
        <v>28894.370000000003</v>
      </c>
      <c r="F173" s="312">
        <v>681.34999999999854</v>
      </c>
      <c r="G173" s="312">
        <v>21678.95</v>
      </c>
      <c r="H173" s="313">
        <v>22360.3</v>
      </c>
      <c r="I173" s="916">
        <v>29575.72</v>
      </c>
      <c r="J173" s="917">
        <v>28894.370000000003</v>
      </c>
      <c r="K173" s="312">
        <v>681.34999999999854</v>
      </c>
      <c r="L173" s="917">
        <v>21678.95</v>
      </c>
      <c r="M173" s="313">
        <v>22360.3</v>
      </c>
      <c r="N173" s="921"/>
      <c r="O173" s="1062">
        <v>1078.28</v>
      </c>
      <c r="P173" s="1063"/>
      <c r="Q173" s="1045"/>
      <c r="R173" s="311">
        <v>667.04999999999814</v>
      </c>
      <c r="S173" s="314">
        <v>0</v>
      </c>
      <c r="T173" s="760"/>
    </row>
    <row r="174" spans="1:20" s="931" customFormat="1" x14ac:dyDescent="0.25">
      <c r="A174" s="913" t="s">
        <v>1001</v>
      </c>
      <c r="B174" s="919"/>
      <c r="C174" s="915">
        <v>181800.56</v>
      </c>
      <c r="D174" s="311">
        <v>130000</v>
      </c>
      <c r="E174" s="917">
        <v>123527.49</v>
      </c>
      <c r="F174" s="312">
        <v>6472.5099999999948</v>
      </c>
      <c r="G174" s="312">
        <v>51800.560000000005</v>
      </c>
      <c r="H174" s="313">
        <v>58273.07</v>
      </c>
      <c r="I174" s="916">
        <v>130000</v>
      </c>
      <c r="J174" s="917">
        <v>120232.49</v>
      </c>
      <c r="K174" s="312">
        <v>9767.5099999999948</v>
      </c>
      <c r="L174" s="917">
        <v>48505.560000000005</v>
      </c>
      <c r="M174" s="313">
        <v>58273.07</v>
      </c>
      <c r="N174" s="921"/>
      <c r="O174" s="1062">
        <v>0</v>
      </c>
      <c r="P174" s="1063">
        <v>0</v>
      </c>
      <c r="Q174" s="1045"/>
      <c r="R174" s="311">
        <v>0</v>
      </c>
      <c r="S174" s="314">
        <v>3294.9999999999927</v>
      </c>
      <c r="T174" s="760"/>
    </row>
    <row r="175" spans="1:20" x14ac:dyDescent="0.25">
      <c r="A175" s="913" t="s">
        <v>1002</v>
      </c>
      <c r="B175" s="919"/>
      <c r="C175" s="915">
        <v>32000</v>
      </c>
      <c r="D175" s="311">
        <v>0</v>
      </c>
      <c r="E175" s="917">
        <v>0</v>
      </c>
      <c r="F175" s="312">
        <v>0</v>
      </c>
      <c r="G175" s="312">
        <v>23650</v>
      </c>
      <c r="H175" s="313">
        <v>23650</v>
      </c>
      <c r="I175" s="916">
        <v>0</v>
      </c>
      <c r="J175" s="917">
        <v>0</v>
      </c>
      <c r="K175" s="312">
        <v>0</v>
      </c>
      <c r="L175" s="917">
        <v>23650</v>
      </c>
      <c r="M175" s="313">
        <v>23650</v>
      </c>
      <c r="N175" s="921"/>
      <c r="O175" s="1062">
        <v>0</v>
      </c>
      <c r="P175" s="1063">
        <v>0</v>
      </c>
      <c r="Q175" s="1045"/>
      <c r="R175" s="311">
        <v>8350</v>
      </c>
      <c r="S175" s="314">
        <v>0</v>
      </c>
      <c r="T175" s="760"/>
    </row>
    <row r="176" spans="1:20" x14ac:dyDescent="0.25">
      <c r="A176" s="913" t="s">
        <v>1003</v>
      </c>
      <c r="B176" s="919"/>
      <c r="C176" s="915">
        <v>173516.24</v>
      </c>
      <c r="D176" s="311">
        <v>0</v>
      </c>
      <c r="E176" s="917">
        <v>0</v>
      </c>
      <c r="F176" s="312">
        <v>0</v>
      </c>
      <c r="G176" s="312">
        <v>166602.93</v>
      </c>
      <c r="H176" s="313">
        <v>166602.93</v>
      </c>
      <c r="I176" s="916"/>
      <c r="J176" s="917">
        <v>0</v>
      </c>
      <c r="K176" s="312">
        <v>0</v>
      </c>
      <c r="L176" s="917">
        <v>164387.93</v>
      </c>
      <c r="M176" s="313">
        <v>164387.93</v>
      </c>
      <c r="N176" s="921"/>
      <c r="O176" s="1062">
        <v>0</v>
      </c>
      <c r="P176" s="1063">
        <v>0</v>
      </c>
      <c r="Q176" s="1045"/>
      <c r="R176" s="311">
        <v>6913.3099999999977</v>
      </c>
      <c r="S176" s="314">
        <v>2215</v>
      </c>
      <c r="T176" s="760"/>
    </row>
    <row r="177" spans="1:20" x14ac:dyDescent="0.25">
      <c r="A177" s="913" t="s">
        <v>1004</v>
      </c>
      <c r="B177" s="919"/>
      <c r="C177" s="915">
        <v>349920</v>
      </c>
      <c r="D177" s="311">
        <v>0</v>
      </c>
      <c r="E177" s="917">
        <v>0</v>
      </c>
      <c r="F177" s="312">
        <v>0</v>
      </c>
      <c r="G177" s="312">
        <v>31292</v>
      </c>
      <c r="H177" s="313">
        <v>31292</v>
      </c>
      <c r="I177" s="916"/>
      <c r="J177" s="917">
        <v>0</v>
      </c>
      <c r="K177" s="312">
        <v>0</v>
      </c>
      <c r="L177" s="917">
        <v>31292</v>
      </c>
      <c r="M177" s="313">
        <v>31292</v>
      </c>
      <c r="N177" s="921"/>
      <c r="O177" s="1062">
        <v>25920</v>
      </c>
      <c r="P177" s="1063">
        <v>0</v>
      </c>
      <c r="Q177" s="1045"/>
      <c r="R177" s="311">
        <v>292708</v>
      </c>
      <c r="S177" s="314">
        <v>0</v>
      </c>
      <c r="T177" s="760"/>
    </row>
    <row r="178" spans="1:20" x14ac:dyDescent="0.25">
      <c r="A178" s="913" t="s">
        <v>1005</v>
      </c>
      <c r="B178" s="919"/>
      <c r="C178" s="915">
        <v>113066.467</v>
      </c>
      <c r="D178" s="311">
        <v>0</v>
      </c>
      <c r="E178" s="917">
        <v>0</v>
      </c>
      <c r="F178" s="312">
        <v>0</v>
      </c>
      <c r="G178" s="312">
        <v>15380</v>
      </c>
      <c r="H178" s="313">
        <v>15380</v>
      </c>
      <c r="I178" s="916"/>
      <c r="J178" s="917">
        <v>0</v>
      </c>
      <c r="K178" s="312">
        <v>0</v>
      </c>
      <c r="L178" s="917">
        <v>15380</v>
      </c>
      <c r="M178" s="313">
        <v>15380</v>
      </c>
      <c r="N178" s="921"/>
      <c r="O178" s="1062">
        <v>0</v>
      </c>
      <c r="P178" s="1063">
        <v>0</v>
      </c>
      <c r="Q178" s="1045"/>
      <c r="R178" s="311">
        <v>97686.467000000004</v>
      </c>
      <c r="S178" s="314">
        <v>0</v>
      </c>
      <c r="T178" s="760"/>
    </row>
    <row r="179" spans="1:20" x14ac:dyDescent="0.25">
      <c r="A179" s="913" t="s">
        <v>1006</v>
      </c>
      <c r="B179" s="919"/>
      <c r="C179" s="915">
        <v>2012500</v>
      </c>
      <c r="D179" s="311">
        <v>0</v>
      </c>
      <c r="E179" s="917">
        <v>0</v>
      </c>
      <c r="F179" s="312">
        <v>0</v>
      </c>
      <c r="G179" s="312">
        <v>129000</v>
      </c>
      <c r="H179" s="313">
        <v>129000</v>
      </c>
      <c r="I179" s="916"/>
      <c r="J179" s="917">
        <v>0</v>
      </c>
      <c r="K179" s="312">
        <v>0</v>
      </c>
      <c r="L179" s="917">
        <v>129000</v>
      </c>
      <c r="M179" s="313">
        <v>129000</v>
      </c>
      <c r="N179" s="921"/>
      <c r="O179" s="1062">
        <v>262500</v>
      </c>
      <c r="P179" s="1063">
        <v>0</v>
      </c>
      <c r="Q179" s="1045"/>
      <c r="R179" s="311">
        <v>1621000</v>
      </c>
      <c r="S179" s="314">
        <v>0</v>
      </c>
      <c r="T179" s="760"/>
    </row>
    <row r="180" spans="1:20" x14ac:dyDescent="0.25">
      <c r="A180" s="913" t="s">
        <v>1007</v>
      </c>
      <c r="B180" s="919"/>
      <c r="C180" s="915">
        <v>11500</v>
      </c>
      <c r="D180" s="311">
        <v>0</v>
      </c>
      <c r="E180" s="917">
        <v>0</v>
      </c>
      <c r="F180" s="312">
        <v>0</v>
      </c>
      <c r="G180" s="312">
        <v>7500</v>
      </c>
      <c r="H180" s="313">
        <v>7500</v>
      </c>
      <c r="I180" s="916"/>
      <c r="J180" s="917">
        <v>0</v>
      </c>
      <c r="K180" s="312">
        <v>0</v>
      </c>
      <c r="L180" s="917">
        <v>7500</v>
      </c>
      <c r="M180" s="313">
        <v>7500</v>
      </c>
      <c r="N180" s="921"/>
      <c r="O180" s="1062">
        <v>4000</v>
      </c>
      <c r="P180" s="1063">
        <v>0</v>
      </c>
      <c r="Q180" s="1045"/>
      <c r="R180" s="311">
        <v>0</v>
      </c>
      <c r="S180" s="314">
        <v>0</v>
      </c>
      <c r="T180" s="760"/>
    </row>
    <row r="181" spans="1:20" ht="15.75" thickBot="1" x14ac:dyDescent="0.3">
      <c r="A181" s="913" t="s">
        <v>1008</v>
      </c>
      <c r="B181" s="919"/>
      <c r="C181" s="915">
        <v>169621</v>
      </c>
      <c r="D181" s="311">
        <v>0</v>
      </c>
      <c r="E181" s="917">
        <v>0</v>
      </c>
      <c r="F181" s="312">
        <v>0</v>
      </c>
      <c r="G181" s="312">
        <v>11366</v>
      </c>
      <c r="H181" s="313">
        <v>11366</v>
      </c>
      <c r="I181" s="916"/>
      <c r="J181" s="917">
        <v>0</v>
      </c>
      <c r="K181" s="312">
        <v>0</v>
      </c>
      <c r="L181" s="917">
        <v>11366</v>
      </c>
      <c r="M181" s="313">
        <v>11366</v>
      </c>
      <c r="N181" s="921"/>
      <c r="O181" s="1062">
        <v>42405.25</v>
      </c>
      <c r="P181" s="1063">
        <v>0</v>
      </c>
      <c r="Q181" s="1045"/>
      <c r="R181" s="311">
        <v>115849.75</v>
      </c>
      <c r="S181" s="314">
        <v>0</v>
      </c>
      <c r="T181" s="760"/>
    </row>
    <row r="182" spans="1:20" ht="26.25" customHeight="1" thickBot="1" x14ac:dyDescent="0.3">
      <c r="A182" s="1322" t="s">
        <v>456</v>
      </c>
      <c r="B182" s="1323"/>
      <c r="C182" s="315">
        <v>15796916.057000002</v>
      </c>
      <c r="D182" s="316">
        <v>4508565.58</v>
      </c>
      <c r="E182" s="317">
        <v>4133102.1700000004</v>
      </c>
      <c r="F182" s="317">
        <v>375463.40999999992</v>
      </c>
      <c r="G182" s="317">
        <v>2182236.5299999998</v>
      </c>
      <c r="H182" s="318">
        <v>2557699.94</v>
      </c>
      <c r="I182" s="316">
        <v>4503192.4399999995</v>
      </c>
      <c r="J182" s="317">
        <v>3968655.4000000004</v>
      </c>
      <c r="K182" s="317">
        <v>534537.03999999992</v>
      </c>
      <c r="L182" s="317">
        <v>2123794.6</v>
      </c>
      <c r="M182" s="318">
        <v>2658331.6399999997</v>
      </c>
      <c r="N182" s="322"/>
      <c r="O182" s="1066">
        <v>1194825.0900000001</v>
      </c>
      <c r="P182" s="1066">
        <v>1737822.18</v>
      </c>
      <c r="Q182" s="322"/>
      <c r="R182" s="316">
        <v>6173466.6770000011</v>
      </c>
      <c r="S182" s="319">
        <v>63815.069999999847</v>
      </c>
      <c r="T182" s="760"/>
    </row>
    <row r="183" spans="1:20" ht="15.75" thickBot="1" x14ac:dyDescent="0.3">
      <c r="A183" s="761" t="s">
        <v>25</v>
      </c>
      <c r="B183" s="762"/>
      <c r="C183" s="320">
        <v>38298063.566999994</v>
      </c>
      <c r="D183" s="796">
        <v>13148020.289999997</v>
      </c>
      <c r="E183" s="798">
        <v>12125001.549999997</v>
      </c>
      <c r="F183" s="798">
        <v>1023018.7400000001</v>
      </c>
      <c r="G183" s="798">
        <v>5321388.8199999994</v>
      </c>
      <c r="H183" s="797">
        <v>6344407.5599999996</v>
      </c>
      <c r="I183" s="796">
        <v>12643574.279999996</v>
      </c>
      <c r="J183" s="798">
        <v>11037518.309999997</v>
      </c>
      <c r="K183" s="798">
        <v>1606055.9700000002</v>
      </c>
      <c r="L183" s="798">
        <v>5194370.9299999988</v>
      </c>
      <c r="M183" s="797">
        <v>6800426.8999999976</v>
      </c>
      <c r="N183" s="322"/>
      <c r="O183" s="1105">
        <v>2248638.66</v>
      </c>
      <c r="P183" s="1104">
        <v>1737822.18</v>
      </c>
      <c r="Q183" s="310"/>
      <c r="R183" s="874">
        <v>15842193.617000002</v>
      </c>
      <c r="S183" s="992">
        <v>631463.89999999991</v>
      </c>
      <c r="T183" s="756"/>
    </row>
    <row r="184" spans="1:20" ht="16.5" thickTop="1" thickBot="1" x14ac:dyDescent="0.3">
      <c r="A184" s="1324" t="s">
        <v>282</v>
      </c>
      <c r="B184" s="1324"/>
      <c r="C184" s="1324"/>
      <c r="D184" s="1324"/>
      <c r="E184" s="1324"/>
      <c r="F184" s="1324"/>
      <c r="G184" s="1324"/>
      <c r="H184" s="1324"/>
      <c r="I184" s="1324"/>
      <c r="J184" s="1324"/>
      <c r="K184" s="1324"/>
      <c r="L184" s="1324"/>
      <c r="M184" s="1324"/>
      <c r="N184" s="1325"/>
      <c r="O184" s="1324"/>
      <c r="P184" s="1324"/>
      <c r="Q184" s="1325"/>
      <c r="R184" s="1324"/>
      <c r="S184" s="1324"/>
      <c r="T184" s="756"/>
    </row>
    <row r="185" spans="1:20" ht="15.75" thickBot="1" x14ac:dyDescent="0.3">
      <c r="A185" s="763" t="s">
        <v>283</v>
      </c>
      <c r="B185" s="764"/>
      <c r="C185" s="315">
        <v>17605587.449999999</v>
      </c>
      <c r="D185" s="950"/>
      <c r="E185" s="317">
        <v>5642656.2800000003</v>
      </c>
      <c r="F185" s="952"/>
      <c r="G185" s="952"/>
      <c r="H185" s="953">
        <v>3488979.69</v>
      </c>
      <c r="I185" s="950"/>
      <c r="J185" s="317">
        <v>5642656.2800000003</v>
      </c>
      <c r="K185" s="952"/>
      <c r="L185" s="952"/>
      <c r="M185" s="953">
        <v>3488979.69</v>
      </c>
      <c r="N185" s="322"/>
      <c r="O185" s="1158">
        <v>0</v>
      </c>
      <c r="P185" s="1160">
        <v>1694150.9299999997</v>
      </c>
      <c r="Q185" s="323"/>
      <c r="R185" s="318">
        <v>6779800.5499999989</v>
      </c>
      <c r="S185" s="318">
        <v>0</v>
      </c>
      <c r="T185" s="765"/>
    </row>
    <row r="186" spans="1:20" ht="15.75" thickBot="1" x14ac:dyDescent="0.3">
      <c r="A186" s="766" t="s">
        <v>284</v>
      </c>
      <c r="B186" s="764"/>
      <c r="C186" s="315">
        <v>12654390.327</v>
      </c>
      <c r="D186" s="950"/>
      <c r="E186" s="317">
        <v>2858000.23</v>
      </c>
      <c r="F186" s="952"/>
      <c r="G186" s="952"/>
      <c r="H186" s="953">
        <v>1820276.6599999997</v>
      </c>
      <c r="I186" s="950"/>
      <c r="J186" s="317">
        <v>2701114.0200000005</v>
      </c>
      <c r="K186" s="952"/>
      <c r="L186" s="952"/>
      <c r="M186" s="953">
        <v>1858897.2799999977</v>
      </c>
      <c r="N186" s="322"/>
      <c r="O186" s="1158">
        <v>2248638.66</v>
      </c>
      <c r="P186" s="1160">
        <v>43671.250000000029</v>
      </c>
      <c r="Q186" s="1159"/>
      <c r="R186" s="318">
        <v>5683803.5269999988</v>
      </c>
      <c r="S186" s="318">
        <v>118265.59000000148</v>
      </c>
      <c r="T186" s="765"/>
    </row>
    <row r="187" spans="1:20" ht="15.75" thickBot="1" x14ac:dyDescent="0.3">
      <c r="A187" s="766" t="s">
        <v>285</v>
      </c>
      <c r="B187" s="767"/>
      <c r="C187" s="315">
        <v>8038085.7899999991</v>
      </c>
      <c r="D187" s="951"/>
      <c r="E187" s="317">
        <v>3624345.04</v>
      </c>
      <c r="F187" s="954"/>
      <c r="G187" s="952"/>
      <c r="H187" s="955">
        <v>1035151.21</v>
      </c>
      <c r="I187" s="951"/>
      <c r="J187" s="317">
        <v>2693748.01</v>
      </c>
      <c r="K187" s="954"/>
      <c r="L187" s="952"/>
      <c r="M187" s="955">
        <v>1452549.93</v>
      </c>
      <c r="N187" s="322"/>
      <c r="O187" s="1158">
        <v>0</v>
      </c>
      <c r="P187" s="1160">
        <v>0</v>
      </c>
      <c r="Q187" s="1159"/>
      <c r="R187" s="321">
        <v>3378589.5399999991</v>
      </c>
      <c r="S187" s="321">
        <v>513198.31000000029</v>
      </c>
      <c r="T187" s="756"/>
    </row>
    <row r="188" spans="1:20" x14ac:dyDescent="0.25">
      <c r="A188" s="756"/>
      <c r="B188" s="756"/>
      <c r="C188" s="977"/>
      <c r="D188" s="977"/>
      <c r="E188" s="977"/>
      <c r="F188" s="977"/>
      <c r="G188" s="977"/>
      <c r="H188" s="977"/>
      <c r="I188" s="977"/>
      <c r="J188" s="977"/>
      <c r="K188" s="977"/>
      <c r="L188" s="977"/>
      <c r="M188" s="977"/>
      <c r="N188" s="977">
        <v>0</v>
      </c>
      <c r="O188" s="977"/>
      <c r="P188" s="977"/>
      <c r="Q188" s="977"/>
      <c r="R188" s="977"/>
      <c r="S188" s="977"/>
      <c r="T188" s="756"/>
    </row>
    <row r="189" spans="1:20" x14ac:dyDescent="0.25">
      <c r="A189" s="819" t="s">
        <v>286</v>
      </c>
      <c r="B189" s="819"/>
      <c r="C189" s="820"/>
      <c r="D189" s="883"/>
      <c r="E189" s="883"/>
      <c r="F189" s="883"/>
      <c r="G189" s="883"/>
      <c r="H189" s="883"/>
      <c r="I189" s="883"/>
      <c r="J189" s="883"/>
      <c r="K189" s="883"/>
      <c r="L189" s="883"/>
      <c r="M189" s="883"/>
      <c r="N189" s="883"/>
      <c r="O189" s="883"/>
      <c r="P189" s="883"/>
      <c r="Q189" s="883"/>
      <c r="R189" s="820"/>
      <c r="S189" s="820"/>
      <c r="T189" s="756"/>
    </row>
    <row r="190" spans="1:20" ht="15.75" thickBot="1" x14ac:dyDescent="0.3">
      <c r="A190" s="756"/>
      <c r="B190" s="756"/>
      <c r="C190" s="756"/>
      <c r="D190" s="756"/>
      <c r="E190" s="756"/>
      <c r="F190" s="756"/>
      <c r="G190" s="756"/>
      <c r="H190" s="756"/>
      <c r="I190" s="756"/>
      <c r="J190" s="756"/>
      <c r="K190" s="756"/>
      <c r="L190" s="756"/>
      <c r="M190" s="1075"/>
      <c r="N190" s="760"/>
      <c r="O190" s="760"/>
      <c r="P190" s="760"/>
      <c r="Q190" s="760"/>
      <c r="R190" s="756"/>
      <c r="S190" s="756"/>
      <c r="T190" s="756"/>
    </row>
    <row r="191" spans="1:20" ht="16.5" thickTop="1" thickBot="1" x14ac:dyDescent="0.3">
      <c r="A191" s="1302" t="s">
        <v>266</v>
      </c>
      <c r="B191" s="1303"/>
      <c r="C191" s="1308" t="s">
        <v>267</v>
      </c>
      <c r="D191" s="1308" t="s">
        <v>287</v>
      </c>
      <c r="E191" s="1309" t="s">
        <v>288</v>
      </c>
      <c r="F191" s="1309"/>
      <c r="G191" s="1309"/>
      <c r="H191" s="1309"/>
      <c r="I191" s="756"/>
      <c r="J191" s="756"/>
      <c r="K191" s="760"/>
      <c r="L191" s="756"/>
      <c r="M191" s="760"/>
      <c r="N191" s="760"/>
      <c r="O191" s="760"/>
      <c r="P191" s="760"/>
      <c r="Q191" s="760"/>
      <c r="R191" s="756"/>
      <c r="S191" s="760"/>
      <c r="T191" s="756"/>
    </row>
    <row r="192" spans="1:20" ht="33.75" customHeight="1" thickTop="1" x14ac:dyDescent="0.25">
      <c r="A192" s="1304"/>
      <c r="B192" s="1305"/>
      <c r="C192" s="1308"/>
      <c r="D192" s="1308"/>
      <c r="E192" s="768" t="s">
        <v>289</v>
      </c>
      <c r="F192" s="769" t="s">
        <v>506</v>
      </c>
      <c r="G192" s="744" t="s">
        <v>507</v>
      </c>
      <c r="H192" s="770" t="s">
        <v>290</v>
      </c>
      <c r="I192" s="756"/>
      <c r="J192" s="756"/>
      <c r="K192" s="1074"/>
      <c r="L192" s="760"/>
      <c r="M192" s="760"/>
      <c r="N192" s="760"/>
      <c r="O192" s="760"/>
      <c r="P192" s="760"/>
      <c r="Q192" s="760"/>
      <c r="R192" s="756"/>
      <c r="S192" s="756"/>
      <c r="T192" s="756"/>
    </row>
    <row r="193" spans="1:20" ht="15.75" thickBot="1" x14ac:dyDescent="0.3">
      <c r="A193" s="1306"/>
      <c r="B193" s="1307"/>
      <c r="C193" s="749" t="s">
        <v>166</v>
      </c>
      <c r="D193" s="771" t="s">
        <v>244</v>
      </c>
      <c r="E193" s="750" t="s">
        <v>291</v>
      </c>
      <c r="F193" s="772" t="s">
        <v>245</v>
      </c>
      <c r="G193" s="751" t="s">
        <v>246</v>
      </c>
      <c r="H193" s="753" t="s">
        <v>292</v>
      </c>
      <c r="I193" s="756"/>
      <c r="J193" s="756"/>
      <c r="K193" s="760"/>
      <c r="L193" s="756"/>
      <c r="M193" s="756"/>
      <c r="N193" s="756"/>
      <c r="O193" s="756"/>
      <c r="P193" s="756"/>
      <c r="Q193" s="756"/>
      <c r="R193" s="756"/>
      <c r="S193" s="756"/>
      <c r="T193" s="756"/>
    </row>
    <row r="194" spans="1:20" x14ac:dyDescent="0.25">
      <c r="A194" s="920" t="s">
        <v>816</v>
      </c>
      <c r="B194" s="914"/>
      <c r="C194" s="310">
        <v>82000</v>
      </c>
      <c r="D194" s="921">
        <v>0</v>
      </c>
      <c r="E194" s="916">
        <v>82000</v>
      </c>
      <c r="F194" s="922">
        <v>82000</v>
      </c>
      <c r="G194" s="922">
        <v>0</v>
      </c>
      <c r="H194" s="918">
        <v>0</v>
      </c>
      <c r="I194" s="756"/>
      <c r="J194" s="756"/>
      <c r="K194" s="760"/>
      <c r="L194" s="756"/>
      <c r="M194" s="756"/>
      <c r="N194" s="756"/>
      <c r="O194" s="756"/>
      <c r="P194" s="756"/>
      <c r="Q194" s="756"/>
      <c r="R194" s="756"/>
      <c r="S194" s="756"/>
      <c r="T194" s="756"/>
    </row>
    <row r="195" spans="1:20" x14ac:dyDescent="0.25">
      <c r="A195" s="913" t="s">
        <v>817</v>
      </c>
      <c r="B195" s="919"/>
      <c r="C195" s="310">
        <v>2440000</v>
      </c>
      <c r="D195" s="921">
        <v>0</v>
      </c>
      <c r="E195" s="916">
        <v>2440000</v>
      </c>
      <c r="F195" s="922">
        <v>391000</v>
      </c>
      <c r="G195" s="922">
        <v>184000</v>
      </c>
      <c r="H195" s="918">
        <v>1865000</v>
      </c>
      <c r="I195" s="756"/>
      <c r="J195" s="756"/>
      <c r="K195" s="760"/>
      <c r="L195" s="756"/>
      <c r="M195" s="756"/>
      <c r="N195" s="756"/>
      <c r="O195" s="756"/>
      <c r="P195" s="756"/>
      <c r="Q195" s="756"/>
      <c r="R195" s="756"/>
      <c r="S195" s="756"/>
      <c r="T195" s="756"/>
    </row>
    <row r="196" spans="1:20" x14ac:dyDescent="0.25">
      <c r="A196" s="913" t="s">
        <v>818</v>
      </c>
      <c r="B196" s="919"/>
      <c r="C196" s="310">
        <v>331943.87</v>
      </c>
      <c r="D196" s="921">
        <v>0</v>
      </c>
      <c r="E196" s="916">
        <v>331943.87</v>
      </c>
      <c r="F196" s="922">
        <v>0</v>
      </c>
      <c r="G196" s="922">
        <v>331943.87</v>
      </c>
      <c r="H196" s="918">
        <v>0</v>
      </c>
      <c r="I196" s="756"/>
      <c r="J196" s="756"/>
      <c r="K196" s="760"/>
      <c r="L196" s="756"/>
      <c r="M196" s="756"/>
      <c r="N196" s="756"/>
      <c r="O196" s="756"/>
      <c r="P196" s="756"/>
      <c r="Q196" s="756"/>
      <c r="R196" s="756"/>
      <c r="S196" s="756"/>
      <c r="T196" s="756"/>
    </row>
    <row r="197" spans="1:20" ht="15.75" thickBot="1" x14ac:dyDescent="0.3">
      <c r="A197" s="913" t="s">
        <v>847</v>
      </c>
      <c r="B197" s="946"/>
      <c r="C197" s="915">
        <v>241110.11</v>
      </c>
      <c r="D197" s="921"/>
      <c r="E197" s="916">
        <v>241110.11</v>
      </c>
      <c r="F197" s="922"/>
      <c r="G197" s="917">
        <v>89910.11</v>
      </c>
      <c r="H197" s="918">
        <v>151200</v>
      </c>
      <c r="I197" s="756"/>
      <c r="J197" s="756"/>
      <c r="K197" s="756"/>
      <c r="L197" s="756"/>
      <c r="M197" s="756"/>
      <c r="N197" s="756"/>
      <c r="O197" s="756"/>
      <c r="P197" s="756"/>
      <c r="Q197" s="756"/>
      <c r="R197" s="756"/>
      <c r="S197" s="756"/>
      <c r="T197" s="756"/>
    </row>
    <row r="198" spans="1:20" ht="29.25" customHeight="1" thickBot="1" x14ac:dyDescent="0.3">
      <c r="A198" s="1322" t="s">
        <v>281</v>
      </c>
      <c r="B198" s="1323"/>
      <c r="C198" s="1143">
        <v>3095053.98</v>
      </c>
      <c r="D198" s="1144">
        <v>0</v>
      </c>
      <c r="E198" s="1145">
        <v>3095053.98</v>
      </c>
      <c r="F198" s="1146">
        <v>473000</v>
      </c>
      <c r="G198" s="1147">
        <v>605853.98</v>
      </c>
      <c r="H198" s="1148">
        <v>2016200</v>
      </c>
      <c r="I198" s="756"/>
      <c r="J198" s="760"/>
      <c r="K198" s="756"/>
      <c r="L198" s="756"/>
      <c r="M198" s="756"/>
      <c r="N198" s="756"/>
      <c r="O198" s="756"/>
      <c r="P198" s="756"/>
      <c r="Q198" s="756"/>
      <c r="R198" s="756"/>
      <c r="S198" s="756"/>
      <c r="T198" s="756"/>
    </row>
    <row r="199" spans="1:20" x14ac:dyDescent="0.25">
      <c r="A199" s="757" t="s">
        <v>848</v>
      </c>
      <c r="B199" s="821"/>
      <c r="C199" s="310">
        <v>1045196</v>
      </c>
      <c r="D199" s="310">
        <v>0</v>
      </c>
      <c r="E199" s="916">
        <v>1045196</v>
      </c>
      <c r="F199" s="922">
        <v>722543</v>
      </c>
      <c r="G199" s="922">
        <v>48732</v>
      </c>
      <c r="H199" s="918">
        <v>273921</v>
      </c>
      <c r="I199" s="756"/>
      <c r="J199" s="756"/>
      <c r="K199" s="756"/>
      <c r="L199" s="756"/>
      <c r="M199" s="756"/>
      <c r="N199" s="756"/>
      <c r="O199" s="756"/>
      <c r="P199" s="756"/>
      <c r="Q199" s="756"/>
      <c r="R199" s="756"/>
      <c r="S199" s="756"/>
      <c r="T199" s="756"/>
    </row>
    <row r="200" spans="1:20" x14ac:dyDescent="0.25">
      <c r="A200" s="757" t="s">
        <v>849</v>
      </c>
      <c r="B200" s="821"/>
      <c r="C200" s="310">
        <v>3350000</v>
      </c>
      <c r="D200" s="310">
        <v>0</v>
      </c>
      <c r="E200" s="916">
        <v>3350000</v>
      </c>
      <c r="F200" s="922">
        <v>1675000</v>
      </c>
      <c r="G200" s="922">
        <v>335000</v>
      </c>
      <c r="H200" s="918">
        <v>1340000</v>
      </c>
      <c r="I200" s="756"/>
      <c r="J200" s="756"/>
      <c r="K200" s="756"/>
      <c r="L200" s="756"/>
      <c r="M200" s="756"/>
      <c r="N200" s="756"/>
      <c r="O200" s="756"/>
      <c r="P200" s="756"/>
      <c r="Q200" s="756"/>
      <c r="R200" s="756"/>
      <c r="S200" s="756"/>
      <c r="T200" s="756"/>
    </row>
    <row r="201" spans="1:20" x14ac:dyDescent="0.25">
      <c r="A201" s="757" t="s">
        <v>850</v>
      </c>
      <c r="B201" s="821"/>
      <c r="C201" s="310">
        <v>100238.04</v>
      </c>
      <c r="D201" s="310">
        <v>0</v>
      </c>
      <c r="E201" s="916">
        <v>100238.04</v>
      </c>
      <c r="F201" s="922">
        <v>90215.039999999994</v>
      </c>
      <c r="G201" s="922">
        <v>0</v>
      </c>
      <c r="H201" s="918">
        <v>10023</v>
      </c>
      <c r="I201" s="756"/>
      <c r="J201" s="756"/>
      <c r="K201" s="756"/>
      <c r="L201" s="756"/>
      <c r="M201" s="756"/>
      <c r="N201" s="756"/>
      <c r="O201" s="756"/>
      <c r="P201" s="756"/>
      <c r="Q201" s="756"/>
      <c r="R201" s="756"/>
      <c r="S201" s="756"/>
      <c r="T201" s="756"/>
    </row>
    <row r="202" spans="1:20" x14ac:dyDescent="0.25">
      <c r="A202" s="757" t="s">
        <v>851</v>
      </c>
      <c r="B202" s="821"/>
      <c r="C202" s="310">
        <v>199908</v>
      </c>
      <c r="D202" s="310">
        <v>0</v>
      </c>
      <c r="E202" s="916">
        <v>199908</v>
      </c>
      <c r="F202" s="922">
        <v>179918</v>
      </c>
      <c r="G202" s="922">
        <v>0</v>
      </c>
      <c r="H202" s="918">
        <v>19990</v>
      </c>
      <c r="I202" s="756"/>
      <c r="J202" s="756"/>
      <c r="K202" s="756"/>
      <c r="L202" s="756"/>
      <c r="M202" s="756"/>
      <c r="N202" s="756"/>
      <c r="O202" s="756"/>
      <c r="P202" s="756"/>
      <c r="Q202" s="756"/>
      <c r="R202" s="756"/>
      <c r="S202" s="756"/>
      <c r="T202" s="756"/>
    </row>
    <row r="203" spans="1:20" x14ac:dyDescent="0.25">
      <c r="A203" s="757" t="s">
        <v>852</v>
      </c>
      <c r="B203" s="821"/>
      <c r="C203" s="310">
        <v>148965.6</v>
      </c>
      <c r="D203" s="310">
        <v>0</v>
      </c>
      <c r="E203" s="916">
        <v>148965.6</v>
      </c>
      <c r="F203" s="922">
        <v>119172.6</v>
      </c>
      <c r="G203" s="922">
        <v>0</v>
      </c>
      <c r="H203" s="918">
        <v>29793</v>
      </c>
      <c r="I203" s="756"/>
      <c r="J203" s="756"/>
      <c r="K203" s="756"/>
      <c r="L203" s="756"/>
      <c r="M203" s="756"/>
      <c r="N203" s="756"/>
      <c r="O203" s="756"/>
      <c r="P203" s="756"/>
      <c r="Q203" s="756"/>
      <c r="R203" s="756"/>
      <c r="S203" s="756"/>
      <c r="T203" s="756"/>
    </row>
    <row r="204" spans="1:20" x14ac:dyDescent="0.25">
      <c r="A204" s="757" t="s">
        <v>853</v>
      </c>
      <c r="B204" s="821"/>
      <c r="C204" s="310">
        <v>268326.24</v>
      </c>
      <c r="D204" s="310">
        <v>0</v>
      </c>
      <c r="E204" s="916">
        <v>268326.24</v>
      </c>
      <c r="F204" s="922">
        <v>214661.24</v>
      </c>
      <c r="G204" s="922">
        <v>0</v>
      </c>
      <c r="H204" s="918">
        <v>53665</v>
      </c>
      <c r="I204" s="756"/>
      <c r="J204" s="756"/>
      <c r="K204" s="756"/>
      <c r="L204" s="756"/>
      <c r="M204" s="756"/>
      <c r="N204" s="756"/>
      <c r="O204" s="756"/>
      <c r="P204" s="756"/>
      <c r="Q204" s="756"/>
      <c r="R204" s="756"/>
      <c r="S204" s="756"/>
      <c r="T204" s="756"/>
    </row>
    <row r="205" spans="1:20" x14ac:dyDescent="0.25">
      <c r="A205" s="757" t="s">
        <v>854</v>
      </c>
      <c r="B205" s="821"/>
      <c r="C205" s="310">
        <v>194351.35999999999</v>
      </c>
      <c r="D205" s="310">
        <v>0</v>
      </c>
      <c r="E205" s="916">
        <v>194351.35999999999</v>
      </c>
      <c r="F205" s="922">
        <v>155481.35999999999</v>
      </c>
      <c r="G205" s="922">
        <v>0</v>
      </c>
      <c r="H205" s="918">
        <v>38870</v>
      </c>
      <c r="I205" s="756"/>
      <c r="J205" s="756"/>
      <c r="K205" s="756"/>
      <c r="L205" s="756"/>
      <c r="M205" s="756"/>
      <c r="N205" s="756"/>
      <c r="O205" s="756"/>
      <c r="P205" s="756"/>
      <c r="Q205" s="756"/>
      <c r="R205" s="756"/>
      <c r="S205" s="756"/>
      <c r="T205" s="756"/>
    </row>
    <row r="206" spans="1:20" x14ac:dyDescent="0.25">
      <c r="A206" s="757" t="s">
        <v>855</v>
      </c>
      <c r="B206" s="821"/>
      <c r="C206" s="310">
        <v>197120</v>
      </c>
      <c r="D206" s="310">
        <v>0</v>
      </c>
      <c r="E206" s="916">
        <v>197120</v>
      </c>
      <c r="F206" s="922">
        <v>157696</v>
      </c>
      <c r="G206" s="922">
        <v>19385.32</v>
      </c>
      <c r="H206" s="918">
        <v>20038.68</v>
      </c>
      <c r="I206" s="756"/>
      <c r="J206" s="756"/>
      <c r="K206" s="756"/>
      <c r="L206" s="756"/>
      <c r="M206" s="756"/>
      <c r="N206" s="756"/>
      <c r="O206" s="756"/>
      <c r="P206" s="756"/>
      <c r="Q206" s="756"/>
      <c r="R206" s="756"/>
      <c r="S206" s="756"/>
      <c r="T206" s="756"/>
    </row>
    <row r="207" spans="1:20" x14ac:dyDescent="0.25">
      <c r="A207" s="757" t="s">
        <v>856</v>
      </c>
      <c r="B207" s="821"/>
      <c r="C207" s="310">
        <v>85472.8</v>
      </c>
      <c r="D207" s="310">
        <v>0</v>
      </c>
      <c r="E207" s="916">
        <v>85472.8</v>
      </c>
      <c r="F207" s="922">
        <v>68378.8</v>
      </c>
      <c r="G207" s="922">
        <v>0</v>
      </c>
      <c r="H207" s="918">
        <v>17094</v>
      </c>
      <c r="I207" s="756"/>
      <c r="J207" s="756"/>
      <c r="K207" s="756"/>
      <c r="L207" s="756"/>
      <c r="M207" s="756"/>
      <c r="N207" s="756"/>
      <c r="O207" s="756"/>
      <c r="P207" s="756"/>
      <c r="Q207" s="756"/>
      <c r="R207" s="756"/>
      <c r="S207" s="756"/>
      <c r="T207" s="756"/>
    </row>
    <row r="208" spans="1:20" x14ac:dyDescent="0.25">
      <c r="A208" s="757" t="s">
        <v>857</v>
      </c>
      <c r="B208" s="821"/>
      <c r="C208" s="310">
        <v>158669.28</v>
      </c>
      <c r="D208" s="310">
        <v>0</v>
      </c>
      <c r="E208" s="916">
        <v>158669.28</v>
      </c>
      <c r="F208" s="922">
        <v>126936.28</v>
      </c>
      <c r="G208" s="922">
        <v>0</v>
      </c>
      <c r="H208" s="918">
        <v>31733</v>
      </c>
      <c r="I208" s="756"/>
      <c r="J208" s="756"/>
      <c r="K208" s="756"/>
      <c r="L208" s="756"/>
      <c r="M208" s="756"/>
      <c r="N208" s="756"/>
      <c r="O208" s="756"/>
      <c r="P208" s="756"/>
      <c r="Q208" s="756"/>
      <c r="R208" s="756"/>
      <c r="S208" s="756"/>
      <c r="T208" s="756"/>
    </row>
    <row r="209" spans="1:20" x14ac:dyDescent="0.25">
      <c r="A209" s="757" t="s">
        <v>858</v>
      </c>
      <c r="B209" s="821"/>
      <c r="C209" s="310">
        <v>583778</v>
      </c>
      <c r="D209" s="310">
        <v>0</v>
      </c>
      <c r="E209" s="916">
        <v>583778</v>
      </c>
      <c r="F209" s="922">
        <v>342145.04</v>
      </c>
      <c r="G209" s="922">
        <v>0</v>
      </c>
      <c r="H209" s="918">
        <v>241632.96000000002</v>
      </c>
      <c r="I209" s="756"/>
      <c r="J209" s="756"/>
      <c r="K209" s="756"/>
      <c r="L209" s="756"/>
      <c r="M209" s="756"/>
      <c r="N209" s="756"/>
      <c r="O209" s="756"/>
      <c r="P209" s="756"/>
      <c r="Q209" s="756"/>
      <c r="R209" s="756"/>
      <c r="S209" s="756"/>
      <c r="T209" s="756"/>
    </row>
    <row r="210" spans="1:20" x14ac:dyDescent="0.25">
      <c r="A210" s="757" t="s">
        <v>859</v>
      </c>
      <c r="B210" s="821"/>
      <c r="C210" s="310">
        <v>125000</v>
      </c>
      <c r="D210" s="310">
        <v>0</v>
      </c>
      <c r="E210" s="916">
        <v>125000</v>
      </c>
      <c r="F210" s="922">
        <v>75000</v>
      </c>
      <c r="G210" s="922">
        <v>25000</v>
      </c>
      <c r="H210" s="918">
        <v>25000</v>
      </c>
      <c r="I210" s="756"/>
      <c r="J210" s="977"/>
      <c r="K210" s="756"/>
      <c r="L210" s="756"/>
      <c r="M210" s="756"/>
      <c r="N210" s="756"/>
      <c r="O210" s="756"/>
      <c r="P210" s="756"/>
      <c r="Q210" s="756"/>
      <c r="R210" s="756"/>
      <c r="S210" s="756"/>
      <c r="T210" s="756"/>
    </row>
    <row r="211" spans="1:20" x14ac:dyDescent="0.25">
      <c r="A211" s="757" t="s">
        <v>860</v>
      </c>
      <c r="B211" s="821"/>
      <c r="C211" s="310">
        <v>130000</v>
      </c>
      <c r="D211" s="310">
        <v>0</v>
      </c>
      <c r="E211" s="916">
        <v>130000</v>
      </c>
      <c r="F211" s="922">
        <v>80000</v>
      </c>
      <c r="G211" s="922">
        <v>40000</v>
      </c>
      <c r="H211" s="918">
        <v>10000</v>
      </c>
      <c r="I211" s="756"/>
      <c r="J211" s="756"/>
      <c r="K211" s="756"/>
      <c r="L211" s="756"/>
      <c r="M211" s="756"/>
      <c r="N211" s="756"/>
      <c r="O211" s="756"/>
      <c r="P211" s="756"/>
      <c r="Q211" s="756"/>
      <c r="R211" s="756"/>
      <c r="S211" s="756"/>
      <c r="T211" s="756"/>
    </row>
    <row r="212" spans="1:20" x14ac:dyDescent="0.25">
      <c r="A212" s="757" t="s">
        <v>861</v>
      </c>
      <c r="B212" s="821"/>
      <c r="C212" s="310">
        <v>45000</v>
      </c>
      <c r="D212" s="310">
        <v>0</v>
      </c>
      <c r="E212" s="916">
        <v>45000</v>
      </c>
      <c r="F212" s="922">
        <v>15000</v>
      </c>
      <c r="G212" s="922">
        <v>3333.34</v>
      </c>
      <c r="H212" s="918">
        <v>26666.66</v>
      </c>
      <c r="I212" s="756"/>
      <c r="J212" s="756"/>
      <c r="K212" s="756"/>
      <c r="L212" s="756"/>
      <c r="M212" s="756"/>
      <c r="N212" s="756"/>
      <c r="O212" s="756"/>
      <c r="P212" s="756"/>
      <c r="Q212" s="756"/>
      <c r="R212" s="756"/>
      <c r="S212" s="756"/>
      <c r="T212" s="756"/>
    </row>
    <row r="213" spans="1:20" x14ac:dyDescent="0.25">
      <c r="A213" s="757" t="s">
        <v>862</v>
      </c>
      <c r="B213" s="821"/>
      <c r="C213" s="310">
        <v>20000</v>
      </c>
      <c r="D213" s="310">
        <v>0</v>
      </c>
      <c r="E213" s="916">
        <v>20000</v>
      </c>
      <c r="F213" s="922">
        <v>20000</v>
      </c>
      <c r="G213" s="922">
        <v>0</v>
      </c>
      <c r="H213" s="918">
        <v>0</v>
      </c>
      <c r="I213" s="756"/>
      <c r="J213" s="756"/>
      <c r="K213" s="756"/>
      <c r="L213" s="756"/>
      <c r="M213" s="756"/>
      <c r="N213" s="756"/>
      <c r="O213" s="756"/>
      <c r="P213" s="756"/>
      <c r="Q213" s="756"/>
      <c r="R213" s="756"/>
      <c r="S213" s="756"/>
      <c r="T213" s="756"/>
    </row>
    <row r="214" spans="1:20" x14ac:dyDescent="0.25">
      <c r="A214" s="757" t="s">
        <v>863</v>
      </c>
      <c r="B214" s="821"/>
      <c r="C214" s="310">
        <v>45000</v>
      </c>
      <c r="D214" s="310">
        <v>0</v>
      </c>
      <c r="E214" s="916">
        <v>45000</v>
      </c>
      <c r="F214" s="922">
        <v>45000</v>
      </c>
      <c r="G214" s="922">
        <v>0</v>
      </c>
      <c r="H214" s="918">
        <v>0</v>
      </c>
      <c r="I214" s="756"/>
      <c r="J214" s="756"/>
      <c r="K214" s="756"/>
      <c r="L214" s="756"/>
      <c r="M214" s="756"/>
      <c r="N214" s="756"/>
      <c r="O214" s="756"/>
      <c r="P214" s="756"/>
      <c r="Q214" s="756"/>
      <c r="R214" s="756"/>
      <c r="S214" s="756"/>
      <c r="T214" s="756"/>
    </row>
    <row r="215" spans="1:20" x14ac:dyDescent="0.25">
      <c r="A215" s="757" t="s">
        <v>864</v>
      </c>
      <c r="B215" s="821"/>
      <c r="C215" s="310">
        <v>201184</v>
      </c>
      <c r="D215" s="310">
        <v>0</v>
      </c>
      <c r="E215" s="916">
        <v>201184</v>
      </c>
      <c r="F215" s="922">
        <v>86441.73</v>
      </c>
      <c r="G215" s="922">
        <v>0</v>
      </c>
      <c r="H215" s="918">
        <v>114742.27</v>
      </c>
      <c r="I215" s="756"/>
      <c r="J215" s="756"/>
      <c r="K215" s="756"/>
      <c r="L215" s="756"/>
      <c r="M215" s="756"/>
      <c r="N215" s="756"/>
      <c r="O215" s="756"/>
      <c r="P215" s="756"/>
      <c r="Q215" s="756"/>
      <c r="R215" s="756"/>
      <c r="S215" s="756"/>
      <c r="T215" s="756"/>
    </row>
    <row r="216" spans="1:20" x14ac:dyDescent="0.25">
      <c r="A216" s="757" t="s">
        <v>865</v>
      </c>
      <c r="B216" s="821"/>
      <c r="C216" s="310">
        <v>51000</v>
      </c>
      <c r="D216" s="310">
        <v>0</v>
      </c>
      <c r="E216" s="916">
        <v>51000</v>
      </c>
      <c r="F216" s="922">
        <v>25500</v>
      </c>
      <c r="G216" s="922">
        <v>0</v>
      </c>
      <c r="H216" s="918">
        <v>25500</v>
      </c>
      <c r="I216" s="756"/>
      <c r="J216" s="756"/>
      <c r="K216" s="756"/>
      <c r="L216" s="756"/>
      <c r="M216" s="756"/>
      <c r="N216" s="756"/>
      <c r="O216" s="756"/>
      <c r="P216" s="756"/>
      <c r="Q216" s="756"/>
      <c r="R216" s="756"/>
      <c r="S216" s="756"/>
      <c r="T216" s="756"/>
    </row>
    <row r="217" spans="1:20" x14ac:dyDescent="0.25">
      <c r="A217" s="757" t="s">
        <v>866</v>
      </c>
      <c r="B217" s="821"/>
      <c r="C217" s="310">
        <v>50000</v>
      </c>
      <c r="D217" s="310">
        <v>0</v>
      </c>
      <c r="E217" s="916">
        <v>50000</v>
      </c>
      <c r="F217" s="922">
        <v>30000</v>
      </c>
      <c r="G217" s="922">
        <v>0</v>
      </c>
      <c r="H217" s="918">
        <v>20000</v>
      </c>
      <c r="I217" s="756"/>
      <c r="J217" s="756"/>
      <c r="K217" s="756"/>
      <c r="L217" s="756"/>
      <c r="M217" s="756"/>
      <c r="N217" s="756"/>
      <c r="O217" s="756"/>
      <c r="P217" s="756"/>
      <c r="Q217" s="756"/>
      <c r="R217" s="756"/>
      <c r="S217" s="756"/>
      <c r="T217" s="756"/>
    </row>
    <row r="218" spans="1:20" x14ac:dyDescent="0.25">
      <c r="A218" s="757" t="s">
        <v>867</v>
      </c>
      <c r="B218" s="821"/>
      <c r="C218" s="310">
        <v>50000</v>
      </c>
      <c r="D218" s="310">
        <v>0</v>
      </c>
      <c r="E218" s="916">
        <v>50000</v>
      </c>
      <c r="F218" s="922">
        <v>0</v>
      </c>
      <c r="G218" s="922">
        <v>0</v>
      </c>
      <c r="H218" s="918">
        <v>50000</v>
      </c>
      <c r="I218" s="756"/>
      <c r="J218" s="756"/>
      <c r="K218" s="756"/>
      <c r="L218" s="756"/>
      <c r="M218" s="756"/>
      <c r="N218" s="756"/>
      <c r="O218" s="756"/>
      <c r="P218" s="756"/>
      <c r="Q218" s="756"/>
      <c r="R218" s="756"/>
      <c r="S218" s="756"/>
      <c r="T218" s="756"/>
    </row>
    <row r="219" spans="1:20" x14ac:dyDescent="0.25">
      <c r="A219" s="757" t="s">
        <v>868</v>
      </c>
      <c r="B219" s="821"/>
      <c r="C219" s="310">
        <v>50000</v>
      </c>
      <c r="D219" s="310">
        <v>0</v>
      </c>
      <c r="E219" s="916">
        <v>50000</v>
      </c>
      <c r="F219" s="922">
        <v>0</v>
      </c>
      <c r="G219" s="922">
        <v>0</v>
      </c>
      <c r="H219" s="918">
        <v>50000</v>
      </c>
      <c r="I219" s="756"/>
      <c r="J219" s="756"/>
      <c r="K219" s="756"/>
      <c r="L219" s="756"/>
      <c r="M219" s="756"/>
      <c r="N219" s="756"/>
      <c r="O219" s="756"/>
      <c r="P219" s="756"/>
      <c r="Q219" s="756"/>
      <c r="R219" s="756"/>
      <c r="S219" s="756"/>
      <c r="T219" s="756"/>
    </row>
    <row r="220" spans="1:20" x14ac:dyDescent="0.25">
      <c r="A220" s="757" t="s">
        <v>869</v>
      </c>
      <c r="B220" s="821"/>
      <c r="C220" s="310">
        <v>50000</v>
      </c>
      <c r="D220" s="310">
        <v>0</v>
      </c>
      <c r="E220" s="916">
        <v>50000</v>
      </c>
      <c r="F220" s="922">
        <v>30000</v>
      </c>
      <c r="G220" s="922">
        <v>0</v>
      </c>
      <c r="H220" s="918">
        <v>20000</v>
      </c>
      <c r="I220" s="756"/>
      <c r="J220" s="756"/>
      <c r="K220" s="756"/>
      <c r="L220" s="756"/>
      <c r="M220" s="756"/>
      <c r="N220" s="756"/>
      <c r="O220" s="756"/>
      <c r="P220" s="756"/>
      <c r="Q220" s="756"/>
      <c r="R220" s="756"/>
      <c r="S220" s="756"/>
      <c r="T220" s="756"/>
    </row>
    <row r="221" spans="1:20" x14ac:dyDescent="0.25">
      <c r="A221" s="757" t="s">
        <v>870</v>
      </c>
      <c r="B221" s="821"/>
      <c r="C221" s="310">
        <v>50000</v>
      </c>
      <c r="D221" s="310">
        <v>0</v>
      </c>
      <c r="E221" s="916">
        <v>50000</v>
      </c>
      <c r="F221" s="922">
        <v>0</v>
      </c>
      <c r="G221" s="922">
        <v>0</v>
      </c>
      <c r="H221" s="918">
        <v>50000</v>
      </c>
      <c r="I221" s="756"/>
      <c r="J221" s="756"/>
      <c r="K221" s="756"/>
      <c r="L221" s="756"/>
      <c r="M221" s="756"/>
      <c r="N221" s="756"/>
      <c r="O221" s="756"/>
      <c r="P221" s="756"/>
      <c r="Q221" s="756"/>
      <c r="R221" s="756"/>
      <c r="S221" s="756"/>
      <c r="T221" s="756"/>
    </row>
    <row r="222" spans="1:20" x14ac:dyDescent="0.25">
      <c r="A222" s="757" t="s">
        <v>871</v>
      </c>
      <c r="B222" s="821"/>
      <c r="C222" s="310">
        <v>50000</v>
      </c>
      <c r="D222" s="310">
        <v>0</v>
      </c>
      <c r="E222" s="916">
        <v>50000</v>
      </c>
      <c r="F222" s="922">
        <v>30000</v>
      </c>
      <c r="G222" s="922">
        <v>0</v>
      </c>
      <c r="H222" s="918">
        <v>20000</v>
      </c>
      <c r="I222" s="756"/>
      <c r="J222" s="756"/>
      <c r="K222" s="756"/>
      <c r="L222" s="756"/>
      <c r="M222" s="756"/>
      <c r="N222" s="756"/>
      <c r="O222" s="756"/>
      <c r="P222" s="756"/>
      <c r="Q222" s="756"/>
      <c r="R222" s="756"/>
      <c r="S222" s="756"/>
      <c r="T222" s="756"/>
    </row>
    <row r="223" spans="1:20" x14ac:dyDescent="0.25">
      <c r="A223" s="757" t="s">
        <v>872</v>
      </c>
      <c r="B223" s="821"/>
      <c r="C223" s="310">
        <v>50000</v>
      </c>
      <c r="D223" s="310">
        <v>0</v>
      </c>
      <c r="E223" s="916">
        <v>50000</v>
      </c>
      <c r="F223" s="922">
        <v>30000</v>
      </c>
      <c r="G223" s="922">
        <v>0</v>
      </c>
      <c r="H223" s="918">
        <v>20000</v>
      </c>
      <c r="I223" s="756"/>
      <c r="J223" s="756"/>
      <c r="K223" s="756"/>
      <c r="L223" s="756"/>
      <c r="M223" s="756"/>
      <c r="N223" s="756"/>
      <c r="O223" s="756"/>
      <c r="P223" s="756"/>
      <c r="Q223" s="756"/>
      <c r="R223" s="756"/>
      <c r="S223" s="756"/>
      <c r="T223" s="756"/>
    </row>
    <row r="224" spans="1:20" x14ac:dyDescent="0.25">
      <c r="A224" s="757" t="s">
        <v>873</v>
      </c>
      <c r="B224" s="821"/>
      <c r="C224" s="310">
        <v>50000</v>
      </c>
      <c r="D224" s="310">
        <v>0</v>
      </c>
      <c r="E224" s="916">
        <v>50000</v>
      </c>
      <c r="F224" s="922">
        <v>0</v>
      </c>
      <c r="G224" s="922">
        <v>0</v>
      </c>
      <c r="H224" s="918">
        <v>50000</v>
      </c>
      <c r="I224" s="756"/>
      <c r="J224" s="756"/>
      <c r="K224" s="756"/>
      <c r="L224" s="756"/>
      <c r="M224" s="756"/>
      <c r="N224" s="756"/>
      <c r="O224" s="756"/>
      <c r="P224" s="756"/>
      <c r="Q224" s="756"/>
      <c r="R224" s="756"/>
      <c r="S224" s="756"/>
      <c r="T224" s="756"/>
    </row>
    <row r="225" spans="1:20" x14ac:dyDescent="0.25">
      <c r="A225" s="757" t="s">
        <v>874</v>
      </c>
      <c r="B225" s="821"/>
      <c r="C225" s="310">
        <v>50000</v>
      </c>
      <c r="D225" s="310">
        <v>0</v>
      </c>
      <c r="E225" s="916">
        <v>50000</v>
      </c>
      <c r="F225" s="922">
        <v>30000</v>
      </c>
      <c r="G225" s="922">
        <v>0</v>
      </c>
      <c r="H225" s="918">
        <v>20000</v>
      </c>
      <c r="I225" s="756"/>
      <c r="J225" s="756"/>
      <c r="K225" s="756"/>
      <c r="L225" s="756"/>
      <c r="M225" s="756"/>
      <c r="N225" s="756"/>
      <c r="O225" s="756"/>
      <c r="P225" s="756"/>
      <c r="Q225" s="756"/>
      <c r="R225" s="756"/>
      <c r="S225" s="756"/>
      <c r="T225" s="756"/>
    </row>
    <row r="226" spans="1:20" x14ac:dyDescent="0.25">
      <c r="A226" s="757" t="s">
        <v>875</v>
      </c>
      <c r="B226" s="821"/>
      <c r="C226" s="310">
        <v>50000</v>
      </c>
      <c r="D226" s="310">
        <v>0</v>
      </c>
      <c r="E226" s="916">
        <v>50000</v>
      </c>
      <c r="F226" s="922">
        <v>0</v>
      </c>
      <c r="G226" s="922">
        <v>0</v>
      </c>
      <c r="H226" s="918">
        <v>50000</v>
      </c>
      <c r="I226" s="756"/>
      <c r="J226" s="756"/>
      <c r="K226" s="756"/>
      <c r="L226" s="756"/>
      <c r="M226" s="756"/>
      <c r="N226" s="756"/>
      <c r="O226" s="756"/>
      <c r="P226" s="756"/>
      <c r="Q226" s="756"/>
      <c r="R226" s="756"/>
      <c r="S226" s="756"/>
      <c r="T226" s="756"/>
    </row>
    <row r="227" spans="1:20" x14ac:dyDescent="0.25">
      <c r="A227" s="757" t="s">
        <v>876</v>
      </c>
      <c r="B227" s="821"/>
      <c r="C227" s="310">
        <v>50000</v>
      </c>
      <c r="D227" s="310">
        <v>0</v>
      </c>
      <c r="E227" s="916">
        <v>50000</v>
      </c>
      <c r="F227" s="922">
        <v>30000</v>
      </c>
      <c r="G227" s="922">
        <v>0</v>
      </c>
      <c r="H227" s="918">
        <v>20000</v>
      </c>
      <c r="I227" s="756"/>
      <c r="J227" s="756"/>
      <c r="K227" s="756"/>
      <c r="L227" s="756"/>
      <c r="M227" s="756"/>
      <c r="N227" s="756"/>
      <c r="O227" s="756"/>
      <c r="P227" s="756"/>
      <c r="Q227" s="756"/>
      <c r="R227" s="756"/>
      <c r="S227" s="756"/>
      <c r="T227" s="756"/>
    </row>
    <row r="228" spans="1:20" x14ac:dyDescent="0.25">
      <c r="A228" s="757" t="s">
        <v>877</v>
      </c>
      <c r="B228" s="821"/>
      <c r="C228" s="310">
        <v>50000</v>
      </c>
      <c r="D228" s="310">
        <v>0</v>
      </c>
      <c r="E228" s="916">
        <v>50000</v>
      </c>
      <c r="F228" s="922">
        <v>30000</v>
      </c>
      <c r="G228" s="922">
        <v>0</v>
      </c>
      <c r="H228" s="918">
        <v>20000</v>
      </c>
      <c r="I228" s="756"/>
      <c r="J228" s="756"/>
      <c r="K228" s="756"/>
      <c r="L228" s="756"/>
      <c r="M228" s="756"/>
      <c r="N228" s="756"/>
      <c r="O228" s="756"/>
      <c r="P228" s="756"/>
      <c r="Q228" s="756"/>
      <c r="R228" s="756"/>
      <c r="S228" s="756"/>
      <c r="T228" s="756"/>
    </row>
    <row r="229" spans="1:20" x14ac:dyDescent="0.25">
      <c r="A229" s="757" t="s">
        <v>878</v>
      </c>
      <c r="B229" s="821"/>
      <c r="C229" s="310">
        <v>50000</v>
      </c>
      <c r="D229" s="310">
        <v>0</v>
      </c>
      <c r="E229" s="916">
        <v>50000</v>
      </c>
      <c r="F229" s="922">
        <v>0</v>
      </c>
      <c r="G229" s="922">
        <v>0</v>
      </c>
      <c r="H229" s="918">
        <v>50000</v>
      </c>
      <c r="I229" s="756"/>
      <c r="J229" s="756"/>
      <c r="K229" s="756"/>
      <c r="L229" s="756"/>
      <c r="M229" s="756"/>
      <c r="N229" s="756"/>
      <c r="O229" s="756"/>
      <c r="P229" s="756"/>
      <c r="Q229" s="756"/>
      <c r="R229" s="756"/>
      <c r="S229" s="756"/>
      <c r="T229" s="756"/>
    </row>
    <row r="230" spans="1:20" x14ac:dyDescent="0.25">
      <c r="A230" s="757" t="s">
        <v>879</v>
      </c>
      <c r="B230" s="821"/>
      <c r="C230" s="310">
        <v>183851</v>
      </c>
      <c r="D230" s="310">
        <v>0</v>
      </c>
      <c r="E230" s="916">
        <v>183851</v>
      </c>
      <c r="F230" s="922">
        <v>110310</v>
      </c>
      <c r="G230" s="922">
        <v>36771</v>
      </c>
      <c r="H230" s="918">
        <v>36770</v>
      </c>
      <c r="I230" s="756"/>
      <c r="J230" s="756"/>
      <c r="K230" s="756"/>
      <c r="L230" s="756"/>
      <c r="M230" s="756"/>
      <c r="N230" s="756"/>
      <c r="O230" s="756"/>
      <c r="P230" s="756"/>
      <c r="Q230" s="756"/>
      <c r="R230" s="756"/>
      <c r="S230" s="756"/>
      <c r="T230" s="756"/>
    </row>
    <row r="231" spans="1:20" x14ac:dyDescent="0.25">
      <c r="A231" s="757" t="s">
        <v>880</v>
      </c>
      <c r="B231" s="821"/>
      <c r="C231" s="310">
        <v>190286.36</v>
      </c>
      <c r="D231" s="310">
        <v>0</v>
      </c>
      <c r="E231" s="916">
        <v>190286.36</v>
      </c>
      <c r="F231" s="922">
        <v>114171</v>
      </c>
      <c r="G231" s="922">
        <v>38058.36</v>
      </c>
      <c r="H231" s="918">
        <v>38056.999999999985</v>
      </c>
      <c r="I231" s="756"/>
      <c r="J231" s="756"/>
      <c r="K231" s="756"/>
      <c r="L231" s="756"/>
      <c r="M231" s="756"/>
      <c r="N231" s="756"/>
      <c r="O231" s="756"/>
      <c r="P231" s="756"/>
      <c r="Q231" s="756"/>
      <c r="R231" s="756"/>
      <c r="S231" s="756"/>
      <c r="T231" s="756"/>
    </row>
    <row r="232" spans="1:20" x14ac:dyDescent="0.25">
      <c r="A232" s="757" t="s">
        <v>881</v>
      </c>
      <c r="B232" s="821"/>
      <c r="C232" s="310">
        <v>202717.48</v>
      </c>
      <c r="D232" s="310">
        <v>0</v>
      </c>
      <c r="E232" s="916">
        <v>202717.48</v>
      </c>
      <c r="F232" s="922">
        <v>121629</v>
      </c>
      <c r="G232" s="922">
        <v>40545.480000000003</v>
      </c>
      <c r="H232" s="918">
        <v>40543.000000000007</v>
      </c>
      <c r="I232" s="756"/>
      <c r="J232" s="756"/>
      <c r="K232" s="756"/>
      <c r="L232" s="756"/>
      <c r="M232" s="756"/>
      <c r="N232" s="756"/>
      <c r="O232" s="756"/>
      <c r="P232" s="756"/>
      <c r="Q232" s="756"/>
      <c r="R232" s="756"/>
      <c r="S232" s="756"/>
      <c r="T232" s="756"/>
    </row>
    <row r="233" spans="1:20" x14ac:dyDescent="0.25">
      <c r="A233" s="757" t="s">
        <v>882</v>
      </c>
      <c r="B233" s="821"/>
      <c r="C233" s="310">
        <v>33500</v>
      </c>
      <c r="D233" s="310">
        <v>0</v>
      </c>
      <c r="E233" s="916">
        <v>33500</v>
      </c>
      <c r="F233" s="922">
        <v>22300</v>
      </c>
      <c r="G233" s="922">
        <v>0</v>
      </c>
      <c r="H233" s="918">
        <v>11200</v>
      </c>
      <c r="I233" s="756"/>
      <c r="J233" s="756"/>
      <c r="K233" s="756"/>
      <c r="L233" s="756"/>
      <c r="M233" s="756"/>
      <c r="N233" s="756"/>
      <c r="O233" s="756"/>
      <c r="P233" s="756"/>
      <c r="Q233" s="756"/>
      <c r="R233" s="756"/>
      <c r="S233" s="756"/>
      <c r="T233" s="756"/>
    </row>
    <row r="234" spans="1:20" x14ac:dyDescent="0.25">
      <c r="A234" s="757" t="s">
        <v>883</v>
      </c>
      <c r="B234" s="821"/>
      <c r="C234" s="310">
        <v>75000</v>
      </c>
      <c r="D234" s="310">
        <v>0</v>
      </c>
      <c r="E234" s="916">
        <v>75000</v>
      </c>
      <c r="F234" s="922">
        <v>25000</v>
      </c>
      <c r="G234" s="922">
        <v>25000</v>
      </c>
      <c r="H234" s="918">
        <v>25000</v>
      </c>
      <c r="I234" s="756"/>
      <c r="J234" s="756"/>
      <c r="K234" s="756"/>
      <c r="L234" s="756"/>
      <c r="M234" s="756"/>
      <c r="N234" s="756"/>
      <c r="O234" s="756"/>
      <c r="P234" s="756"/>
      <c r="Q234" s="756"/>
      <c r="R234" s="756"/>
      <c r="S234" s="756"/>
      <c r="T234" s="756"/>
    </row>
    <row r="235" spans="1:20" x14ac:dyDescent="0.25">
      <c r="A235" s="757" t="s">
        <v>884</v>
      </c>
      <c r="B235" s="821"/>
      <c r="C235" s="310">
        <v>290000</v>
      </c>
      <c r="D235" s="310">
        <v>0</v>
      </c>
      <c r="E235" s="916">
        <v>290000</v>
      </c>
      <c r="F235" s="922">
        <v>87000</v>
      </c>
      <c r="G235" s="922">
        <v>0</v>
      </c>
      <c r="H235" s="918">
        <v>203000</v>
      </c>
      <c r="I235" s="756"/>
      <c r="J235" s="756"/>
      <c r="K235" s="756"/>
      <c r="L235" s="756"/>
      <c r="M235" s="756"/>
      <c r="N235" s="756"/>
      <c r="O235" s="756"/>
      <c r="P235" s="756"/>
      <c r="Q235" s="756"/>
      <c r="R235" s="756"/>
      <c r="S235" s="756"/>
      <c r="T235" s="756"/>
    </row>
    <row r="236" spans="1:20" x14ac:dyDescent="0.25">
      <c r="A236" s="757" t="s">
        <v>885</v>
      </c>
      <c r="B236" s="821"/>
      <c r="C236" s="310">
        <v>38000</v>
      </c>
      <c r="D236" s="310">
        <v>0</v>
      </c>
      <c r="E236" s="916">
        <v>38000</v>
      </c>
      <c r="F236" s="922">
        <v>38000</v>
      </c>
      <c r="G236" s="922">
        <v>0</v>
      </c>
      <c r="H236" s="918">
        <v>0</v>
      </c>
      <c r="I236" s="756"/>
      <c r="J236" s="756"/>
      <c r="K236" s="756"/>
      <c r="L236" s="756"/>
      <c r="M236" s="756"/>
      <c r="N236" s="756"/>
      <c r="O236" s="756"/>
      <c r="P236" s="756"/>
      <c r="Q236" s="756"/>
      <c r="R236" s="756"/>
      <c r="S236" s="756"/>
      <c r="T236" s="756"/>
    </row>
    <row r="237" spans="1:20" x14ac:dyDescent="0.25">
      <c r="A237" s="757" t="s">
        <v>886</v>
      </c>
      <c r="B237" s="821"/>
      <c r="C237" s="310">
        <v>84600</v>
      </c>
      <c r="D237" s="310">
        <v>0</v>
      </c>
      <c r="E237" s="916">
        <v>84600</v>
      </c>
      <c r="F237" s="922">
        <v>84600</v>
      </c>
      <c r="G237" s="922">
        <v>0</v>
      </c>
      <c r="H237" s="918">
        <v>0</v>
      </c>
      <c r="I237" s="756"/>
      <c r="J237" s="756"/>
      <c r="K237" s="756"/>
      <c r="L237" s="756"/>
      <c r="M237" s="756"/>
      <c r="N237" s="756"/>
      <c r="O237" s="756"/>
      <c r="P237" s="756"/>
      <c r="Q237" s="756"/>
      <c r="R237" s="756"/>
      <c r="S237" s="756"/>
      <c r="T237" s="756"/>
    </row>
    <row r="238" spans="1:20" x14ac:dyDescent="0.25">
      <c r="A238" s="757" t="s">
        <v>887</v>
      </c>
      <c r="B238" s="821"/>
      <c r="C238" s="310">
        <v>48955</v>
      </c>
      <c r="D238" s="310">
        <v>0</v>
      </c>
      <c r="E238" s="916">
        <v>48955</v>
      </c>
      <c r="F238" s="922">
        <v>34268.5</v>
      </c>
      <c r="G238" s="922">
        <v>0</v>
      </c>
      <c r="H238" s="918">
        <v>14686.5</v>
      </c>
      <c r="I238" s="756"/>
      <c r="J238" s="756"/>
      <c r="K238" s="756"/>
      <c r="L238" s="756"/>
      <c r="M238" s="756"/>
      <c r="N238" s="756"/>
      <c r="O238" s="756"/>
      <c r="P238" s="756"/>
      <c r="Q238" s="756"/>
      <c r="R238" s="756"/>
      <c r="S238" s="756"/>
      <c r="T238" s="756"/>
    </row>
    <row r="239" spans="1:20" x14ac:dyDescent="0.25">
      <c r="A239" s="757" t="s">
        <v>888</v>
      </c>
      <c r="B239" s="821"/>
      <c r="C239" s="310">
        <v>112350</v>
      </c>
      <c r="D239" s="310">
        <v>0</v>
      </c>
      <c r="E239" s="916">
        <v>112350</v>
      </c>
      <c r="F239" s="922">
        <v>76605.600000000006</v>
      </c>
      <c r="G239" s="922">
        <v>0</v>
      </c>
      <c r="H239" s="918">
        <v>35744.399999999994</v>
      </c>
      <c r="I239" s="756"/>
      <c r="J239" s="756"/>
      <c r="K239" s="756"/>
      <c r="L239" s="756"/>
      <c r="M239" s="756"/>
      <c r="N239" s="756"/>
      <c r="O239" s="756"/>
      <c r="P239" s="756"/>
      <c r="Q239" s="756"/>
      <c r="R239" s="756"/>
      <c r="S239" s="756"/>
      <c r="T239" s="756"/>
    </row>
    <row r="240" spans="1:20" x14ac:dyDescent="0.25">
      <c r="A240" s="757" t="s">
        <v>889</v>
      </c>
      <c r="B240" s="821"/>
      <c r="C240" s="310">
        <v>59020</v>
      </c>
      <c r="D240" s="310">
        <v>0</v>
      </c>
      <c r="E240" s="916">
        <v>59020</v>
      </c>
      <c r="F240" s="922">
        <v>35412</v>
      </c>
      <c r="G240" s="922">
        <v>0</v>
      </c>
      <c r="H240" s="918">
        <v>23608</v>
      </c>
      <c r="I240" s="756"/>
      <c r="J240" s="756"/>
      <c r="K240" s="756"/>
      <c r="L240" s="756"/>
      <c r="M240" s="756"/>
      <c r="N240" s="756"/>
      <c r="O240" s="756"/>
      <c r="P240" s="756"/>
      <c r="Q240" s="756"/>
      <c r="R240" s="756"/>
      <c r="S240" s="756"/>
      <c r="T240" s="756"/>
    </row>
    <row r="241" spans="1:20" x14ac:dyDescent="0.25">
      <c r="A241" s="757" t="s">
        <v>890</v>
      </c>
      <c r="B241" s="821"/>
      <c r="C241" s="310">
        <v>154814</v>
      </c>
      <c r="D241" s="310">
        <v>0</v>
      </c>
      <c r="E241" s="916">
        <v>154814</v>
      </c>
      <c r="F241" s="922">
        <v>61924</v>
      </c>
      <c r="G241" s="922">
        <v>30962</v>
      </c>
      <c r="H241" s="918">
        <v>61928</v>
      </c>
      <c r="I241" s="756"/>
      <c r="J241" s="756"/>
      <c r="K241" s="756"/>
      <c r="L241" s="756"/>
      <c r="M241" s="756"/>
      <c r="N241" s="756"/>
      <c r="O241" s="756"/>
      <c r="P241" s="756"/>
      <c r="Q241" s="756"/>
      <c r="R241" s="756"/>
      <c r="S241" s="756"/>
      <c r="T241" s="756"/>
    </row>
    <row r="242" spans="1:20" x14ac:dyDescent="0.25">
      <c r="A242" s="757" t="s">
        <v>891</v>
      </c>
      <c r="B242" s="821"/>
      <c r="C242" s="310">
        <v>229497</v>
      </c>
      <c r="D242" s="310">
        <v>0</v>
      </c>
      <c r="E242" s="916">
        <v>229497</v>
      </c>
      <c r="F242" s="922">
        <v>91798</v>
      </c>
      <c r="G242" s="922">
        <v>45899</v>
      </c>
      <c r="H242" s="918">
        <v>91800</v>
      </c>
      <c r="I242" s="756"/>
      <c r="J242" s="756"/>
      <c r="K242" s="756"/>
      <c r="L242" s="756"/>
      <c r="M242" s="756"/>
      <c r="N242" s="756"/>
      <c r="O242" s="756"/>
      <c r="P242" s="756"/>
      <c r="Q242" s="756"/>
      <c r="R242" s="756"/>
      <c r="S242" s="756"/>
      <c r="T242" s="756"/>
    </row>
    <row r="243" spans="1:20" x14ac:dyDescent="0.25">
      <c r="A243" s="757" t="s">
        <v>892</v>
      </c>
      <c r="B243" s="821"/>
      <c r="C243" s="310">
        <v>55000</v>
      </c>
      <c r="D243" s="310">
        <v>0</v>
      </c>
      <c r="E243" s="916">
        <v>55000</v>
      </c>
      <c r="F243" s="922">
        <v>0</v>
      </c>
      <c r="G243" s="922">
        <v>33000</v>
      </c>
      <c r="H243" s="918">
        <v>22000</v>
      </c>
      <c r="I243" s="756"/>
      <c r="J243" s="756"/>
      <c r="K243" s="756"/>
      <c r="L243" s="756"/>
      <c r="M243" s="756"/>
      <c r="N243" s="756"/>
      <c r="O243" s="756"/>
      <c r="P243" s="756"/>
      <c r="Q243" s="756"/>
      <c r="R243" s="756"/>
      <c r="S243" s="756"/>
      <c r="T243" s="756"/>
    </row>
    <row r="244" spans="1:20" x14ac:dyDescent="0.25">
      <c r="A244" s="757" t="s">
        <v>893</v>
      </c>
      <c r="B244" s="821"/>
      <c r="C244" s="310">
        <v>55000</v>
      </c>
      <c r="D244" s="310">
        <v>0</v>
      </c>
      <c r="E244" s="916">
        <v>55000</v>
      </c>
      <c r="F244" s="922">
        <v>0</v>
      </c>
      <c r="G244" s="922">
        <v>0</v>
      </c>
      <c r="H244" s="918">
        <v>55000</v>
      </c>
      <c r="I244" s="756"/>
      <c r="J244" s="756"/>
      <c r="K244" s="756"/>
      <c r="L244" s="756"/>
      <c r="M244" s="756"/>
      <c r="N244" s="756"/>
      <c r="O244" s="756"/>
      <c r="P244" s="756"/>
      <c r="Q244" s="756"/>
      <c r="R244" s="756"/>
      <c r="S244" s="756"/>
      <c r="T244" s="756"/>
    </row>
    <row r="245" spans="1:20" x14ac:dyDescent="0.25">
      <c r="A245" s="757" t="s">
        <v>894</v>
      </c>
      <c r="B245" s="821"/>
      <c r="C245" s="310">
        <v>55000</v>
      </c>
      <c r="D245" s="310">
        <v>0</v>
      </c>
      <c r="E245" s="916">
        <v>55000</v>
      </c>
      <c r="F245" s="922">
        <v>0</v>
      </c>
      <c r="G245" s="922">
        <v>0</v>
      </c>
      <c r="H245" s="918">
        <v>55000</v>
      </c>
      <c r="I245" s="756"/>
      <c r="J245" s="756"/>
      <c r="K245" s="756"/>
      <c r="L245" s="756"/>
      <c r="M245" s="756"/>
      <c r="N245" s="756"/>
      <c r="O245" s="756"/>
      <c r="P245" s="756"/>
      <c r="Q245" s="756"/>
      <c r="R245" s="756"/>
      <c r="S245" s="756"/>
      <c r="T245" s="756"/>
    </row>
    <row r="246" spans="1:20" x14ac:dyDescent="0.25">
      <c r="A246" s="757" t="s">
        <v>895</v>
      </c>
      <c r="B246" s="821"/>
      <c r="C246" s="310">
        <v>55000</v>
      </c>
      <c r="D246" s="310">
        <v>0</v>
      </c>
      <c r="E246" s="916">
        <v>55000</v>
      </c>
      <c r="F246" s="922">
        <v>0</v>
      </c>
      <c r="G246" s="922">
        <v>33000</v>
      </c>
      <c r="H246" s="918">
        <v>22000</v>
      </c>
      <c r="I246" s="756"/>
      <c r="J246" s="756"/>
      <c r="K246" s="756"/>
      <c r="L246" s="756"/>
      <c r="M246" s="756"/>
      <c r="N246" s="756"/>
      <c r="O246" s="756"/>
      <c r="P246" s="756"/>
      <c r="Q246" s="756"/>
      <c r="R246" s="756"/>
      <c r="S246" s="756"/>
      <c r="T246" s="756"/>
    </row>
    <row r="247" spans="1:20" x14ac:dyDescent="0.25">
      <c r="A247" s="757" t="s">
        <v>896</v>
      </c>
      <c r="B247" s="821"/>
      <c r="C247" s="310">
        <v>55000</v>
      </c>
      <c r="D247" s="310">
        <v>0</v>
      </c>
      <c r="E247" s="916">
        <v>55000</v>
      </c>
      <c r="F247" s="922">
        <v>0</v>
      </c>
      <c r="G247" s="922">
        <v>0</v>
      </c>
      <c r="H247" s="918">
        <v>55000</v>
      </c>
      <c r="I247" s="756"/>
      <c r="J247" s="756"/>
      <c r="K247" s="756"/>
      <c r="L247" s="756"/>
      <c r="M247" s="756"/>
      <c r="N247" s="756"/>
      <c r="O247" s="756"/>
      <c r="P247" s="756"/>
      <c r="Q247" s="756"/>
      <c r="R247" s="756"/>
      <c r="S247" s="756"/>
      <c r="T247" s="756"/>
    </row>
    <row r="248" spans="1:20" x14ac:dyDescent="0.25">
      <c r="A248" s="757" t="s">
        <v>897</v>
      </c>
      <c r="B248" s="821"/>
      <c r="C248" s="310">
        <v>55000</v>
      </c>
      <c r="D248" s="310">
        <v>0</v>
      </c>
      <c r="E248" s="916">
        <v>55000</v>
      </c>
      <c r="F248" s="922">
        <v>0</v>
      </c>
      <c r="G248" s="922">
        <v>33000</v>
      </c>
      <c r="H248" s="918">
        <v>22000</v>
      </c>
      <c r="I248" s="756"/>
      <c r="J248" s="756"/>
      <c r="K248" s="756"/>
      <c r="L248" s="756"/>
      <c r="M248" s="756"/>
      <c r="N248" s="756"/>
      <c r="O248" s="756"/>
      <c r="P248" s="756"/>
      <c r="Q248" s="756"/>
      <c r="R248" s="756"/>
      <c r="S248" s="756"/>
      <c r="T248" s="756"/>
    </row>
    <row r="249" spans="1:20" x14ac:dyDescent="0.25">
      <c r="A249" s="757" t="s">
        <v>898</v>
      </c>
      <c r="B249" s="821"/>
      <c r="C249" s="310">
        <v>55000</v>
      </c>
      <c r="D249" s="310">
        <v>0</v>
      </c>
      <c r="E249" s="916">
        <v>55000</v>
      </c>
      <c r="F249" s="922">
        <v>0</v>
      </c>
      <c r="G249" s="922">
        <v>33000</v>
      </c>
      <c r="H249" s="918">
        <v>22000</v>
      </c>
      <c r="I249" s="756"/>
      <c r="J249" s="756"/>
      <c r="K249" s="756"/>
      <c r="L249" s="756"/>
      <c r="M249" s="756"/>
      <c r="N249" s="756"/>
      <c r="O249" s="756"/>
      <c r="P249" s="756"/>
      <c r="Q249" s="756"/>
      <c r="R249" s="756"/>
      <c r="S249" s="756"/>
      <c r="T249" s="756"/>
    </row>
    <row r="250" spans="1:20" x14ac:dyDescent="0.25">
      <c r="A250" s="757" t="s">
        <v>899</v>
      </c>
      <c r="B250" s="821"/>
      <c r="C250" s="310">
        <v>55000</v>
      </c>
      <c r="D250" s="310">
        <v>0</v>
      </c>
      <c r="E250" s="916">
        <v>55000</v>
      </c>
      <c r="F250" s="922">
        <v>0</v>
      </c>
      <c r="G250" s="922">
        <v>33000</v>
      </c>
      <c r="H250" s="918">
        <v>22000</v>
      </c>
      <c r="I250" s="756"/>
      <c r="J250" s="756"/>
      <c r="K250" s="756"/>
      <c r="L250" s="756"/>
      <c r="M250" s="756"/>
      <c r="N250" s="756"/>
      <c r="O250" s="756"/>
      <c r="P250" s="756"/>
      <c r="Q250" s="756"/>
      <c r="R250" s="756"/>
      <c r="S250" s="756"/>
      <c r="T250" s="756"/>
    </row>
    <row r="251" spans="1:20" x14ac:dyDescent="0.25">
      <c r="A251" s="757" t="s">
        <v>900</v>
      </c>
      <c r="B251" s="821"/>
      <c r="C251" s="310">
        <v>151522.5</v>
      </c>
      <c r="D251" s="310">
        <v>0</v>
      </c>
      <c r="E251" s="916">
        <v>151522.5</v>
      </c>
      <c r="F251" s="922">
        <v>60608</v>
      </c>
      <c r="G251" s="922">
        <v>30304</v>
      </c>
      <c r="H251" s="918">
        <v>60610.5</v>
      </c>
      <c r="I251" s="756"/>
      <c r="J251" s="756"/>
      <c r="K251" s="756"/>
      <c r="L251" s="756"/>
      <c r="M251" s="756"/>
      <c r="N251" s="756"/>
      <c r="O251" s="756"/>
      <c r="P251" s="756"/>
      <c r="Q251" s="756"/>
      <c r="R251" s="756"/>
      <c r="S251" s="756"/>
      <c r="T251" s="756"/>
    </row>
    <row r="252" spans="1:20" x14ac:dyDescent="0.25">
      <c r="A252" s="757" t="s">
        <v>901</v>
      </c>
      <c r="B252" s="821"/>
      <c r="C252" s="310">
        <v>150000</v>
      </c>
      <c r="D252" s="310">
        <v>0</v>
      </c>
      <c r="E252" s="916">
        <v>150000</v>
      </c>
      <c r="F252" s="922">
        <v>75000</v>
      </c>
      <c r="G252" s="922">
        <v>0</v>
      </c>
      <c r="H252" s="918">
        <v>75000</v>
      </c>
      <c r="I252" s="756"/>
      <c r="J252" s="756"/>
      <c r="K252" s="756"/>
      <c r="L252" s="756"/>
      <c r="M252" s="756"/>
      <c r="N252" s="756"/>
      <c r="O252" s="756"/>
      <c r="P252" s="756"/>
      <c r="Q252" s="756"/>
      <c r="R252" s="756"/>
      <c r="S252" s="756"/>
      <c r="T252" s="756"/>
    </row>
    <row r="253" spans="1:20" x14ac:dyDescent="0.25">
      <c r="A253" s="757" t="s">
        <v>902</v>
      </c>
      <c r="B253" s="821"/>
      <c r="C253" s="310">
        <v>190000</v>
      </c>
      <c r="D253" s="310">
        <v>0</v>
      </c>
      <c r="E253" s="916">
        <v>190000</v>
      </c>
      <c r="F253" s="922">
        <v>120000</v>
      </c>
      <c r="G253" s="922">
        <v>55000</v>
      </c>
      <c r="H253" s="918">
        <v>15000</v>
      </c>
      <c r="I253" s="756"/>
      <c r="J253" s="756"/>
      <c r="K253" s="756"/>
      <c r="L253" s="756"/>
      <c r="M253" s="756"/>
      <c r="N253" s="756"/>
      <c r="O253" s="756"/>
      <c r="P253" s="756"/>
      <c r="Q253" s="756"/>
      <c r="R253" s="756"/>
      <c r="S253" s="756"/>
      <c r="T253" s="756"/>
    </row>
    <row r="254" spans="1:20" x14ac:dyDescent="0.25">
      <c r="A254" s="757" t="s">
        <v>903</v>
      </c>
      <c r="B254" s="821"/>
      <c r="C254" s="310">
        <v>55450</v>
      </c>
      <c r="D254" s="310">
        <v>0</v>
      </c>
      <c r="E254" s="916">
        <v>55450</v>
      </c>
      <c r="F254" s="922">
        <v>14000</v>
      </c>
      <c r="G254" s="922">
        <v>26000</v>
      </c>
      <c r="H254" s="918">
        <v>15450</v>
      </c>
      <c r="I254" s="756"/>
      <c r="J254" s="756"/>
      <c r="K254" s="756"/>
      <c r="L254" s="756"/>
      <c r="M254" s="756"/>
      <c r="N254" s="756"/>
      <c r="O254" s="756"/>
      <c r="P254" s="756"/>
      <c r="Q254" s="756"/>
      <c r="R254" s="756"/>
      <c r="S254" s="756"/>
      <c r="T254" s="756"/>
    </row>
    <row r="255" spans="1:20" x14ac:dyDescent="0.25">
      <c r="A255" s="757" t="s">
        <v>904</v>
      </c>
      <c r="B255" s="821"/>
      <c r="C255" s="310">
        <v>45000</v>
      </c>
      <c r="D255" s="310">
        <v>0</v>
      </c>
      <c r="E255" s="916">
        <v>45000</v>
      </c>
      <c r="F255" s="922">
        <v>15000</v>
      </c>
      <c r="G255" s="922">
        <v>0</v>
      </c>
      <c r="H255" s="918">
        <v>30000</v>
      </c>
      <c r="I255" s="756"/>
      <c r="J255" s="756"/>
      <c r="K255" s="756"/>
      <c r="L255" s="756"/>
      <c r="M255" s="756"/>
      <c r="N255" s="756"/>
      <c r="O255" s="756"/>
      <c r="P255" s="756"/>
      <c r="Q255" s="756"/>
      <c r="R255" s="756"/>
      <c r="S255" s="756"/>
      <c r="T255" s="756"/>
    </row>
    <row r="256" spans="1:20" x14ac:dyDescent="0.25">
      <c r="A256" s="757" t="s">
        <v>905</v>
      </c>
      <c r="B256" s="821"/>
      <c r="C256" s="310">
        <v>47616</v>
      </c>
      <c r="D256" s="310">
        <v>0</v>
      </c>
      <c r="E256" s="916">
        <v>47616</v>
      </c>
      <c r="F256" s="922">
        <v>14284.8</v>
      </c>
      <c r="G256" s="922">
        <v>0</v>
      </c>
      <c r="H256" s="918">
        <v>33331.199999999997</v>
      </c>
      <c r="I256" s="756"/>
      <c r="J256" s="756"/>
      <c r="K256" s="756"/>
      <c r="L256" s="756"/>
      <c r="M256" s="756"/>
      <c r="N256" s="756"/>
      <c r="O256" s="756"/>
      <c r="P256" s="756"/>
      <c r="Q256" s="756"/>
      <c r="R256" s="756"/>
      <c r="S256" s="756"/>
      <c r="T256" s="756"/>
    </row>
    <row r="257" spans="1:20" s="1156" customFormat="1" x14ac:dyDescent="0.25">
      <c r="A257" s="1149" t="s">
        <v>906</v>
      </c>
      <c r="B257" s="1150"/>
      <c r="C257" s="1151">
        <v>55000</v>
      </c>
      <c r="D257" s="1151">
        <v>0</v>
      </c>
      <c r="E257" s="1152">
        <v>55000</v>
      </c>
      <c r="F257" s="1153">
        <v>27500</v>
      </c>
      <c r="G257" s="1153">
        <v>0</v>
      </c>
      <c r="H257" s="1154">
        <v>27500</v>
      </c>
      <c r="I257" s="1155"/>
      <c r="J257" s="1155"/>
      <c r="K257" s="1155"/>
      <c r="L257" s="1155"/>
      <c r="M257" s="1155"/>
      <c r="N257" s="1155"/>
      <c r="O257" s="1155"/>
      <c r="P257" s="1155"/>
      <c r="Q257" s="1155"/>
      <c r="R257" s="1155"/>
      <c r="S257" s="1155"/>
      <c r="T257" s="1155"/>
    </row>
    <row r="258" spans="1:20" x14ac:dyDescent="0.25">
      <c r="A258" s="757" t="s">
        <v>907</v>
      </c>
      <c r="B258" s="821"/>
      <c r="C258" s="310">
        <v>90000</v>
      </c>
      <c r="D258" s="310">
        <v>0</v>
      </c>
      <c r="E258" s="916">
        <v>90000</v>
      </c>
      <c r="F258" s="922">
        <v>45000</v>
      </c>
      <c r="G258" s="922">
        <v>0</v>
      </c>
      <c r="H258" s="918">
        <v>45000</v>
      </c>
      <c r="I258" s="756"/>
      <c r="J258" s="756"/>
      <c r="K258" s="756"/>
      <c r="L258" s="756"/>
      <c r="M258" s="756"/>
      <c r="N258" s="756"/>
      <c r="O258" s="756"/>
      <c r="P258" s="756"/>
      <c r="Q258" s="756"/>
      <c r="R258" s="756"/>
      <c r="S258" s="756"/>
      <c r="T258" s="756"/>
    </row>
    <row r="259" spans="1:20" x14ac:dyDescent="0.25">
      <c r="A259" s="757" t="s">
        <v>908</v>
      </c>
      <c r="B259" s="821"/>
      <c r="C259" s="310">
        <v>118200</v>
      </c>
      <c r="D259" s="310">
        <v>0</v>
      </c>
      <c r="E259" s="916">
        <v>118200</v>
      </c>
      <c r="F259" s="922">
        <v>59100</v>
      </c>
      <c r="G259" s="922">
        <v>0</v>
      </c>
      <c r="H259" s="918">
        <v>59100</v>
      </c>
      <c r="I259" s="756"/>
      <c r="J259" s="756"/>
      <c r="K259" s="756"/>
      <c r="L259" s="756"/>
      <c r="M259" s="756"/>
      <c r="N259" s="756"/>
      <c r="O259" s="756"/>
      <c r="P259" s="756"/>
      <c r="Q259" s="756"/>
      <c r="R259" s="756"/>
      <c r="S259" s="756"/>
      <c r="T259" s="756"/>
    </row>
    <row r="260" spans="1:20" x14ac:dyDescent="0.25">
      <c r="A260" s="757" t="s">
        <v>909</v>
      </c>
      <c r="B260" s="821"/>
      <c r="C260" s="310">
        <v>49200</v>
      </c>
      <c r="D260" s="310">
        <v>0</v>
      </c>
      <c r="E260" s="916">
        <v>49200</v>
      </c>
      <c r="F260" s="922">
        <v>19600</v>
      </c>
      <c r="G260" s="922">
        <v>13600</v>
      </c>
      <c r="H260" s="918">
        <v>16000</v>
      </c>
      <c r="I260" s="756"/>
      <c r="J260" s="756"/>
      <c r="K260" s="756"/>
      <c r="L260" s="756"/>
      <c r="M260" s="756"/>
      <c r="N260" s="756"/>
      <c r="O260" s="756"/>
      <c r="P260" s="756"/>
      <c r="Q260" s="756"/>
      <c r="R260" s="756"/>
      <c r="S260" s="756"/>
      <c r="T260" s="756"/>
    </row>
    <row r="261" spans="1:20" x14ac:dyDescent="0.25">
      <c r="A261" s="757" t="s">
        <v>910</v>
      </c>
      <c r="B261" s="821"/>
      <c r="C261" s="310">
        <v>1045000</v>
      </c>
      <c r="D261" s="310">
        <v>0</v>
      </c>
      <c r="E261" s="916">
        <v>1045000</v>
      </c>
      <c r="F261" s="922">
        <v>0</v>
      </c>
      <c r="G261" s="922">
        <v>0</v>
      </c>
      <c r="H261" s="918">
        <v>1045000</v>
      </c>
      <c r="I261" s="756"/>
      <c r="J261" s="756"/>
      <c r="K261" s="756"/>
      <c r="L261" s="756"/>
      <c r="M261" s="756"/>
      <c r="N261" s="756"/>
      <c r="O261" s="756"/>
      <c r="P261" s="756"/>
      <c r="Q261" s="756"/>
      <c r="R261" s="756"/>
      <c r="S261" s="756"/>
      <c r="T261" s="756"/>
    </row>
    <row r="262" spans="1:20" x14ac:dyDescent="0.25">
      <c r="A262" s="757" t="s">
        <v>911</v>
      </c>
      <c r="B262" s="821"/>
      <c r="C262" s="310">
        <v>87309</v>
      </c>
      <c r="D262" s="310">
        <v>0</v>
      </c>
      <c r="E262" s="916">
        <v>87309</v>
      </c>
      <c r="F262" s="922">
        <v>6475.1</v>
      </c>
      <c r="G262" s="922">
        <v>58275.9</v>
      </c>
      <c r="H262" s="918">
        <v>22557.999999999993</v>
      </c>
      <c r="I262" s="756"/>
      <c r="J262" s="756"/>
      <c r="K262" s="756"/>
      <c r="L262" s="756"/>
      <c r="M262" s="756"/>
      <c r="N262" s="756"/>
      <c r="O262" s="756"/>
      <c r="P262" s="756"/>
      <c r="Q262" s="756"/>
      <c r="R262" s="756"/>
      <c r="S262" s="756"/>
      <c r="T262" s="756"/>
    </row>
    <row r="263" spans="1:20" x14ac:dyDescent="0.25">
      <c r="A263" s="757" t="s">
        <v>912</v>
      </c>
      <c r="B263" s="821"/>
      <c r="C263" s="310">
        <v>60000</v>
      </c>
      <c r="D263" s="310">
        <v>0</v>
      </c>
      <c r="E263" s="916">
        <v>60000</v>
      </c>
      <c r="F263" s="922">
        <v>20000</v>
      </c>
      <c r="G263" s="922">
        <v>0</v>
      </c>
      <c r="H263" s="918">
        <v>40000</v>
      </c>
      <c r="I263" s="756"/>
      <c r="J263" s="756"/>
      <c r="K263" s="756"/>
      <c r="L263" s="756"/>
      <c r="M263" s="756"/>
      <c r="N263" s="756"/>
      <c r="O263" s="756"/>
      <c r="P263" s="756"/>
      <c r="Q263" s="756"/>
      <c r="R263" s="756"/>
      <c r="S263" s="756"/>
      <c r="T263" s="756"/>
    </row>
    <row r="264" spans="1:20" x14ac:dyDescent="0.25">
      <c r="A264" s="757" t="s">
        <v>913</v>
      </c>
      <c r="B264" s="821"/>
      <c r="C264" s="310">
        <v>92000</v>
      </c>
      <c r="D264" s="310">
        <v>0</v>
      </c>
      <c r="E264" s="916">
        <v>92000</v>
      </c>
      <c r="F264" s="922">
        <v>0</v>
      </c>
      <c r="G264" s="922">
        <v>0</v>
      </c>
      <c r="H264" s="918">
        <v>92000</v>
      </c>
      <c r="I264" s="756"/>
      <c r="J264" s="756"/>
      <c r="K264" s="756"/>
      <c r="L264" s="756"/>
      <c r="M264" s="756"/>
      <c r="N264" s="756"/>
      <c r="O264" s="756"/>
      <c r="P264" s="756"/>
      <c r="Q264" s="756"/>
      <c r="R264" s="756"/>
      <c r="S264" s="756"/>
      <c r="T264" s="756"/>
    </row>
    <row r="265" spans="1:20" x14ac:dyDescent="0.25">
      <c r="A265" s="757" t="s">
        <v>914</v>
      </c>
      <c r="B265" s="821"/>
      <c r="C265" s="310">
        <v>200000</v>
      </c>
      <c r="D265" s="310">
        <v>0</v>
      </c>
      <c r="E265" s="916">
        <v>200000</v>
      </c>
      <c r="F265" s="922">
        <v>200000</v>
      </c>
      <c r="G265" s="922">
        <v>0</v>
      </c>
      <c r="H265" s="918">
        <v>0</v>
      </c>
      <c r="I265" s="756"/>
      <c r="J265" s="756"/>
      <c r="K265" s="756"/>
      <c r="L265" s="756"/>
      <c r="M265" s="756"/>
      <c r="N265" s="756"/>
      <c r="O265" s="756"/>
      <c r="P265" s="756"/>
      <c r="Q265" s="756"/>
      <c r="R265" s="756"/>
      <c r="S265" s="756"/>
      <c r="T265" s="756"/>
    </row>
    <row r="266" spans="1:20" x14ac:dyDescent="0.25">
      <c r="A266" s="757" t="s">
        <v>915</v>
      </c>
      <c r="B266" s="821"/>
      <c r="C266" s="310">
        <v>60000</v>
      </c>
      <c r="D266" s="310">
        <v>0</v>
      </c>
      <c r="E266" s="916">
        <v>60000</v>
      </c>
      <c r="F266" s="922">
        <v>20000</v>
      </c>
      <c r="G266" s="922">
        <v>0</v>
      </c>
      <c r="H266" s="918">
        <v>40000</v>
      </c>
      <c r="I266" s="756"/>
      <c r="J266" s="756"/>
      <c r="K266" s="756"/>
      <c r="L266" s="756"/>
      <c r="M266" s="756"/>
      <c r="N266" s="756"/>
      <c r="O266" s="756"/>
      <c r="P266" s="756"/>
      <c r="Q266" s="756"/>
      <c r="R266" s="756"/>
      <c r="S266" s="756"/>
      <c r="T266" s="756"/>
    </row>
    <row r="267" spans="1:20" x14ac:dyDescent="0.25">
      <c r="A267" s="757" t="s">
        <v>916</v>
      </c>
      <c r="B267" s="821"/>
      <c r="C267" s="310">
        <v>35000</v>
      </c>
      <c r="D267" s="310">
        <v>0</v>
      </c>
      <c r="E267" s="916">
        <v>35000</v>
      </c>
      <c r="F267" s="922">
        <v>10000</v>
      </c>
      <c r="G267" s="922">
        <v>10000</v>
      </c>
      <c r="H267" s="918">
        <v>15000</v>
      </c>
      <c r="I267" s="756"/>
      <c r="J267" s="756"/>
      <c r="K267" s="756"/>
      <c r="L267" s="756"/>
      <c r="M267" s="756"/>
      <c r="N267" s="756"/>
      <c r="O267" s="756"/>
      <c r="P267" s="756"/>
      <c r="Q267" s="756"/>
      <c r="R267" s="756"/>
      <c r="S267" s="756"/>
      <c r="T267" s="756"/>
    </row>
    <row r="268" spans="1:20" x14ac:dyDescent="0.25">
      <c r="A268" s="757" t="s">
        <v>917</v>
      </c>
      <c r="B268" s="821"/>
      <c r="C268" s="310">
        <v>55676</v>
      </c>
      <c r="D268" s="310">
        <v>0</v>
      </c>
      <c r="E268" s="916">
        <v>55676</v>
      </c>
      <c r="F268" s="922">
        <v>18000</v>
      </c>
      <c r="G268" s="922">
        <v>18000</v>
      </c>
      <c r="H268" s="918">
        <v>19676</v>
      </c>
      <c r="I268" s="756"/>
      <c r="J268" s="756"/>
      <c r="K268" s="756"/>
      <c r="L268" s="756"/>
      <c r="M268" s="756"/>
      <c r="N268" s="756"/>
      <c r="O268" s="756"/>
      <c r="P268" s="756"/>
      <c r="Q268" s="756"/>
      <c r="R268" s="756"/>
      <c r="S268" s="756"/>
      <c r="T268" s="756"/>
    </row>
    <row r="269" spans="1:20" x14ac:dyDescent="0.25">
      <c r="A269" s="757" t="s">
        <v>918</v>
      </c>
      <c r="B269" s="821"/>
      <c r="C269" s="310">
        <v>312500</v>
      </c>
      <c r="D269" s="310">
        <v>0</v>
      </c>
      <c r="E269" s="916">
        <v>312500</v>
      </c>
      <c r="F269" s="922">
        <v>62500</v>
      </c>
      <c r="G269" s="922">
        <v>62500</v>
      </c>
      <c r="H269" s="918">
        <v>187500</v>
      </c>
      <c r="I269" s="756"/>
      <c r="J269" s="756"/>
      <c r="K269" s="756"/>
      <c r="L269" s="756"/>
      <c r="M269" s="756"/>
      <c r="N269" s="756"/>
      <c r="O269" s="756"/>
      <c r="P269" s="756"/>
      <c r="Q269" s="756"/>
      <c r="R269" s="756"/>
      <c r="S269" s="756"/>
      <c r="T269" s="756"/>
    </row>
    <row r="270" spans="1:20" x14ac:dyDescent="0.25">
      <c r="A270" s="757" t="s">
        <v>919</v>
      </c>
      <c r="B270" s="821"/>
      <c r="C270" s="310">
        <v>17000</v>
      </c>
      <c r="D270" s="310">
        <v>0</v>
      </c>
      <c r="E270" s="916">
        <v>17000</v>
      </c>
      <c r="F270" s="922">
        <v>17000</v>
      </c>
      <c r="G270" s="922">
        <v>0</v>
      </c>
      <c r="H270" s="918">
        <v>0</v>
      </c>
      <c r="I270" s="756"/>
      <c r="J270" s="756"/>
      <c r="K270" s="756"/>
      <c r="L270" s="756"/>
      <c r="M270" s="756"/>
      <c r="N270" s="756"/>
      <c r="O270" s="756"/>
      <c r="P270" s="756"/>
      <c r="Q270" s="756"/>
      <c r="R270" s="756"/>
      <c r="S270" s="756"/>
      <c r="T270" s="756"/>
    </row>
    <row r="271" spans="1:20" x14ac:dyDescent="0.25">
      <c r="A271" s="757" t="s">
        <v>920</v>
      </c>
      <c r="B271" s="821"/>
      <c r="C271" s="310">
        <v>23000</v>
      </c>
      <c r="D271" s="310">
        <v>0</v>
      </c>
      <c r="E271" s="916">
        <v>23000</v>
      </c>
      <c r="F271" s="922">
        <v>23000</v>
      </c>
      <c r="G271" s="922">
        <v>0</v>
      </c>
      <c r="H271" s="918">
        <v>0</v>
      </c>
      <c r="I271" s="756"/>
      <c r="J271" s="756"/>
      <c r="K271" s="756"/>
      <c r="L271" s="756"/>
      <c r="M271" s="756"/>
      <c r="N271" s="756"/>
      <c r="O271" s="756"/>
      <c r="P271" s="756"/>
      <c r="Q271" s="756"/>
      <c r="R271" s="756"/>
      <c r="S271" s="756"/>
      <c r="T271" s="756"/>
    </row>
    <row r="272" spans="1:20" x14ac:dyDescent="0.25">
      <c r="A272" s="757" t="s">
        <v>921</v>
      </c>
      <c r="B272" s="821"/>
      <c r="C272" s="310">
        <v>60000</v>
      </c>
      <c r="D272" s="310">
        <v>0</v>
      </c>
      <c r="E272" s="916">
        <v>60000</v>
      </c>
      <c r="F272" s="922">
        <v>15000</v>
      </c>
      <c r="G272" s="922">
        <v>0</v>
      </c>
      <c r="H272" s="918">
        <v>45000</v>
      </c>
      <c r="I272" s="756"/>
      <c r="J272" s="756"/>
      <c r="K272" s="756"/>
      <c r="L272" s="756"/>
      <c r="M272" s="756"/>
      <c r="N272" s="756"/>
      <c r="O272" s="756"/>
      <c r="P272" s="756"/>
      <c r="Q272" s="756"/>
      <c r="R272" s="756"/>
      <c r="S272" s="756"/>
      <c r="T272" s="756"/>
    </row>
    <row r="273" spans="1:20" x14ac:dyDescent="0.25">
      <c r="A273" s="757" t="s">
        <v>922</v>
      </c>
      <c r="B273" s="821"/>
      <c r="C273" s="310">
        <v>150700</v>
      </c>
      <c r="D273" s="310">
        <v>0</v>
      </c>
      <c r="E273" s="916">
        <v>150700</v>
      </c>
      <c r="F273" s="922">
        <v>45210</v>
      </c>
      <c r="G273" s="922">
        <v>45210</v>
      </c>
      <c r="H273" s="918">
        <v>60280</v>
      </c>
      <c r="I273" s="756"/>
      <c r="J273" s="756"/>
      <c r="K273" s="756"/>
      <c r="L273" s="756"/>
      <c r="M273" s="756"/>
      <c r="N273" s="756"/>
      <c r="O273" s="756"/>
      <c r="P273" s="756"/>
      <c r="Q273" s="756"/>
      <c r="R273" s="756"/>
      <c r="S273" s="756"/>
      <c r="T273" s="756"/>
    </row>
    <row r="274" spans="1:20" x14ac:dyDescent="0.25">
      <c r="A274" s="757" t="s">
        <v>923</v>
      </c>
      <c r="B274" s="821"/>
      <c r="C274" s="310">
        <v>301875</v>
      </c>
      <c r="D274" s="310">
        <v>0</v>
      </c>
      <c r="E274" s="916">
        <v>301875</v>
      </c>
      <c r="F274" s="922">
        <v>226406.25</v>
      </c>
      <c r="G274" s="922">
        <v>0</v>
      </c>
      <c r="H274" s="918">
        <v>75468.75</v>
      </c>
      <c r="I274" s="756"/>
      <c r="J274" s="756"/>
      <c r="K274" s="756"/>
      <c r="L274" s="756"/>
      <c r="M274" s="756"/>
      <c r="N274" s="756"/>
      <c r="O274" s="756"/>
      <c r="P274" s="756"/>
      <c r="Q274" s="756"/>
      <c r="R274" s="756"/>
      <c r="S274" s="756"/>
      <c r="T274" s="756"/>
    </row>
    <row r="275" spans="1:20" x14ac:dyDescent="0.25">
      <c r="A275" s="757" t="s">
        <v>924</v>
      </c>
      <c r="B275" s="821"/>
      <c r="C275" s="310">
        <v>80000</v>
      </c>
      <c r="D275" s="310">
        <v>0</v>
      </c>
      <c r="E275" s="916">
        <v>80000</v>
      </c>
      <c r="F275" s="922">
        <v>0</v>
      </c>
      <c r="G275" s="922">
        <v>0</v>
      </c>
      <c r="H275" s="918">
        <v>80000</v>
      </c>
      <c r="I275" s="756"/>
      <c r="J275" s="756"/>
      <c r="K275" s="756"/>
      <c r="L275" s="756"/>
      <c r="M275" s="756"/>
      <c r="N275" s="756"/>
      <c r="O275" s="756"/>
      <c r="P275" s="756"/>
      <c r="Q275" s="756"/>
      <c r="R275" s="756"/>
      <c r="S275" s="756"/>
      <c r="T275" s="756"/>
    </row>
    <row r="276" spans="1:20" x14ac:dyDescent="0.25">
      <c r="A276" s="757" t="s">
        <v>925</v>
      </c>
      <c r="B276" s="821"/>
      <c r="C276" s="310">
        <v>303750</v>
      </c>
      <c r="D276" s="310">
        <v>0</v>
      </c>
      <c r="E276" s="916">
        <v>303750</v>
      </c>
      <c r="F276" s="922">
        <v>227812.5</v>
      </c>
      <c r="G276" s="922">
        <v>0</v>
      </c>
      <c r="H276" s="918">
        <v>75937.5</v>
      </c>
      <c r="I276" s="756"/>
      <c r="J276" s="756"/>
      <c r="K276" s="756"/>
      <c r="L276" s="756"/>
      <c r="M276" s="756"/>
      <c r="N276" s="756"/>
      <c r="O276" s="756"/>
      <c r="P276" s="756"/>
      <c r="Q276" s="756"/>
      <c r="R276" s="756"/>
      <c r="S276" s="756"/>
      <c r="T276" s="756"/>
    </row>
    <row r="277" spans="1:20" x14ac:dyDescent="0.25">
      <c r="A277" s="757" t="s">
        <v>926</v>
      </c>
      <c r="B277" s="821"/>
      <c r="C277" s="310">
        <v>120000</v>
      </c>
      <c r="D277" s="310">
        <v>0</v>
      </c>
      <c r="E277" s="916">
        <v>120000</v>
      </c>
      <c r="F277" s="922">
        <v>21500</v>
      </c>
      <c r="G277" s="922">
        <v>43000</v>
      </c>
      <c r="H277" s="918">
        <v>55500</v>
      </c>
      <c r="I277" s="756"/>
      <c r="J277" s="756"/>
      <c r="K277" s="756"/>
      <c r="L277" s="756"/>
      <c r="M277" s="756"/>
      <c r="N277" s="756"/>
      <c r="O277" s="756"/>
      <c r="P277" s="756"/>
      <c r="Q277" s="756"/>
      <c r="R277" s="756"/>
      <c r="S277" s="756"/>
      <c r="T277" s="756"/>
    </row>
    <row r="278" spans="1:20" x14ac:dyDescent="0.25">
      <c r="A278" s="757" t="s">
        <v>927</v>
      </c>
      <c r="B278" s="821"/>
      <c r="C278" s="310">
        <v>73828</v>
      </c>
      <c r="D278" s="310">
        <v>0</v>
      </c>
      <c r="E278" s="916">
        <v>73828</v>
      </c>
      <c r="F278" s="922">
        <v>66445.2</v>
      </c>
      <c r="G278" s="922">
        <v>0</v>
      </c>
      <c r="H278" s="918">
        <v>7382.8000000000029</v>
      </c>
      <c r="I278" s="756"/>
      <c r="J278" s="756"/>
      <c r="K278" s="756"/>
      <c r="L278" s="756"/>
      <c r="M278" s="756"/>
      <c r="N278" s="756"/>
      <c r="O278" s="756"/>
      <c r="P278" s="756"/>
      <c r="Q278" s="756"/>
      <c r="R278" s="756"/>
      <c r="S278" s="756"/>
      <c r="T278" s="756"/>
    </row>
    <row r="279" spans="1:20" x14ac:dyDescent="0.25">
      <c r="A279" s="757" t="s">
        <v>928</v>
      </c>
      <c r="B279" s="821"/>
      <c r="C279" s="310">
        <v>211382.39999999999</v>
      </c>
      <c r="D279" s="310">
        <v>0</v>
      </c>
      <c r="E279" s="916">
        <v>211382.39999999999</v>
      </c>
      <c r="F279" s="922">
        <v>42276</v>
      </c>
      <c r="G279" s="922">
        <v>42276</v>
      </c>
      <c r="H279" s="918">
        <v>126830.39999999999</v>
      </c>
      <c r="I279" s="756"/>
      <c r="J279" s="756"/>
      <c r="K279" s="756"/>
      <c r="L279" s="756"/>
      <c r="M279" s="756"/>
      <c r="N279" s="756"/>
      <c r="O279" s="756"/>
      <c r="P279" s="756"/>
      <c r="Q279" s="756"/>
      <c r="R279" s="756"/>
      <c r="S279" s="756"/>
      <c r="T279" s="756"/>
    </row>
    <row r="280" spans="1:20" x14ac:dyDescent="0.25">
      <c r="A280" s="757" t="s">
        <v>929</v>
      </c>
      <c r="B280" s="821"/>
      <c r="C280" s="310">
        <v>29808</v>
      </c>
      <c r="D280" s="310">
        <v>0</v>
      </c>
      <c r="E280" s="916">
        <v>29808</v>
      </c>
      <c r="F280" s="922">
        <v>13413.6</v>
      </c>
      <c r="G280" s="922">
        <v>6706.8</v>
      </c>
      <c r="H280" s="918">
        <v>9687.6000000000022</v>
      </c>
      <c r="I280" s="756"/>
      <c r="J280" s="756"/>
      <c r="K280" s="756"/>
      <c r="L280" s="756"/>
      <c r="M280" s="756"/>
      <c r="N280" s="756"/>
      <c r="O280" s="756"/>
      <c r="P280" s="756"/>
      <c r="Q280" s="756"/>
      <c r="R280" s="756"/>
      <c r="S280" s="756"/>
      <c r="T280" s="756"/>
    </row>
    <row r="281" spans="1:20" x14ac:dyDescent="0.25">
      <c r="A281" s="757" t="s">
        <v>930</v>
      </c>
      <c r="B281" s="821"/>
      <c r="C281" s="310">
        <v>40640</v>
      </c>
      <c r="D281" s="310">
        <v>0</v>
      </c>
      <c r="E281" s="916">
        <v>40640</v>
      </c>
      <c r="F281" s="922">
        <v>36576</v>
      </c>
      <c r="G281" s="922">
        <v>0</v>
      </c>
      <c r="H281" s="918">
        <v>4064</v>
      </c>
      <c r="I281" s="756"/>
      <c r="J281" s="756"/>
      <c r="K281" s="756"/>
      <c r="L281" s="756"/>
      <c r="M281" s="756"/>
      <c r="N281" s="756"/>
      <c r="O281" s="756"/>
      <c r="P281" s="756"/>
      <c r="Q281" s="756"/>
      <c r="R281" s="756"/>
      <c r="S281" s="756"/>
      <c r="T281" s="756"/>
    </row>
    <row r="282" spans="1:20" x14ac:dyDescent="0.25">
      <c r="A282" s="757" t="s">
        <v>931</v>
      </c>
      <c r="B282" s="821"/>
      <c r="C282" s="310">
        <v>55000</v>
      </c>
      <c r="D282" s="310">
        <v>0</v>
      </c>
      <c r="E282" s="916">
        <v>55000</v>
      </c>
      <c r="F282" s="922">
        <v>0</v>
      </c>
      <c r="G282" s="922">
        <v>0</v>
      </c>
      <c r="H282" s="918">
        <v>55000</v>
      </c>
      <c r="I282" s="756"/>
      <c r="J282" s="756"/>
      <c r="K282" s="756"/>
      <c r="L282" s="756"/>
      <c r="M282" s="756"/>
      <c r="N282" s="756"/>
      <c r="O282" s="756"/>
      <c r="P282" s="756"/>
      <c r="Q282" s="756"/>
      <c r="R282" s="756"/>
      <c r="S282" s="756"/>
      <c r="T282" s="756"/>
    </row>
    <row r="283" spans="1:20" x14ac:dyDescent="0.25">
      <c r="A283" s="757" t="s">
        <v>932</v>
      </c>
      <c r="B283" s="821"/>
      <c r="C283" s="310">
        <v>55000</v>
      </c>
      <c r="D283" s="310">
        <v>0</v>
      </c>
      <c r="E283" s="916">
        <v>55000</v>
      </c>
      <c r="F283" s="922">
        <v>0</v>
      </c>
      <c r="G283" s="922">
        <v>16500</v>
      </c>
      <c r="H283" s="918">
        <v>38500</v>
      </c>
      <c r="I283" s="756"/>
      <c r="J283" s="756"/>
      <c r="K283" s="756"/>
      <c r="L283" s="756"/>
      <c r="M283" s="756"/>
      <c r="N283" s="756"/>
      <c r="O283" s="756"/>
      <c r="P283" s="756"/>
      <c r="Q283" s="756"/>
      <c r="R283" s="756"/>
      <c r="S283" s="756"/>
      <c r="T283" s="756"/>
    </row>
    <row r="284" spans="1:20" x14ac:dyDescent="0.25">
      <c r="A284" s="757" t="s">
        <v>933</v>
      </c>
      <c r="B284" s="821"/>
      <c r="C284" s="310">
        <v>55000</v>
      </c>
      <c r="D284" s="310">
        <v>0</v>
      </c>
      <c r="E284" s="916">
        <v>55000</v>
      </c>
      <c r="F284" s="922">
        <v>0</v>
      </c>
      <c r="G284" s="922">
        <v>0</v>
      </c>
      <c r="H284" s="918">
        <v>55000</v>
      </c>
      <c r="I284" s="756"/>
      <c r="J284" s="756"/>
      <c r="K284" s="756"/>
      <c r="L284" s="756"/>
      <c r="M284" s="756"/>
      <c r="N284" s="756"/>
      <c r="O284" s="756"/>
      <c r="P284" s="756"/>
      <c r="Q284" s="756"/>
      <c r="R284" s="756"/>
      <c r="S284" s="756"/>
      <c r="T284" s="756"/>
    </row>
    <row r="285" spans="1:20" x14ac:dyDescent="0.25">
      <c r="A285" s="757" t="s">
        <v>934</v>
      </c>
      <c r="B285" s="821"/>
      <c r="C285" s="310">
        <v>55000</v>
      </c>
      <c r="D285" s="310">
        <v>0</v>
      </c>
      <c r="E285" s="916">
        <v>55000</v>
      </c>
      <c r="F285" s="922">
        <v>0</v>
      </c>
      <c r="G285" s="922">
        <v>16500</v>
      </c>
      <c r="H285" s="918">
        <v>38500</v>
      </c>
      <c r="I285" s="756"/>
      <c r="J285" s="756"/>
      <c r="K285" s="756"/>
      <c r="L285" s="756"/>
      <c r="M285" s="756"/>
      <c r="N285" s="756"/>
      <c r="O285" s="756"/>
      <c r="P285" s="756"/>
      <c r="Q285" s="756"/>
      <c r="R285" s="756"/>
      <c r="S285" s="756"/>
      <c r="T285" s="756"/>
    </row>
    <row r="286" spans="1:20" x14ac:dyDescent="0.25">
      <c r="A286" s="757" t="s">
        <v>935</v>
      </c>
      <c r="B286" s="821"/>
      <c r="C286" s="310">
        <v>55000</v>
      </c>
      <c r="D286" s="310">
        <v>0</v>
      </c>
      <c r="E286" s="916">
        <v>55000</v>
      </c>
      <c r="F286" s="922">
        <v>0</v>
      </c>
      <c r="G286" s="922">
        <v>16500</v>
      </c>
      <c r="H286" s="918">
        <v>38500</v>
      </c>
      <c r="I286" s="756"/>
      <c r="J286" s="756"/>
      <c r="K286" s="756"/>
      <c r="L286" s="756"/>
      <c r="M286" s="756"/>
      <c r="N286" s="756"/>
      <c r="O286" s="756"/>
      <c r="P286" s="756"/>
      <c r="Q286" s="756"/>
      <c r="R286" s="756"/>
      <c r="S286" s="756"/>
      <c r="T286" s="756"/>
    </row>
    <row r="287" spans="1:20" x14ac:dyDescent="0.25">
      <c r="A287" s="757" t="s">
        <v>936</v>
      </c>
      <c r="B287" s="821"/>
      <c r="C287" s="310">
        <v>55000</v>
      </c>
      <c r="D287" s="310">
        <v>0</v>
      </c>
      <c r="E287" s="916">
        <v>55000</v>
      </c>
      <c r="F287" s="922">
        <v>0</v>
      </c>
      <c r="G287" s="922">
        <v>0</v>
      </c>
      <c r="H287" s="918">
        <v>55000</v>
      </c>
      <c r="I287" s="756"/>
      <c r="J287" s="756"/>
      <c r="K287" s="756"/>
      <c r="L287" s="756"/>
      <c r="M287" s="756"/>
      <c r="N287" s="756"/>
      <c r="O287" s="756"/>
      <c r="P287" s="756"/>
      <c r="Q287" s="756"/>
      <c r="R287" s="756"/>
      <c r="S287" s="756"/>
      <c r="T287" s="756"/>
    </row>
    <row r="288" spans="1:20" x14ac:dyDescent="0.25">
      <c r="A288" s="757" t="s">
        <v>937</v>
      </c>
      <c r="B288" s="821"/>
      <c r="C288" s="310">
        <v>55000</v>
      </c>
      <c r="D288" s="310">
        <v>0</v>
      </c>
      <c r="E288" s="916">
        <v>55000</v>
      </c>
      <c r="F288" s="922">
        <v>0</v>
      </c>
      <c r="G288" s="922">
        <v>16500</v>
      </c>
      <c r="H288" s="918">
        <v>38500</v>
      </c>
      <c r="I288" s="756"/>
      <c r="J288" s="756"/>
      <c r="K288" s="756"/>
      <c r="L288" s="756"/>
      <c r="M288" s="756"/>
      <c r="N288" s="756"/>
      <c r="O288" s="756"/>
      <c r="P288" s="756"/>
      <c r="Q288" s="756"/>
      <c r="R288" s="756"/>
      <c r="S288" s="756"/>
      <c r="T288" s="756"/>
    </row>
    <row r="289" spans="1:20" x14ac:dyDescent="0.25">
      <c r="A289" s="757" t="s">
        <v>938</v>
      </c>
      <c r="B289" s="821"/>
      <c r="C289" s="310">
        <v>55000</v>
      </c>
      <c r="D289" s="310">
        <v>0</v>
      </c>
      <c r="E289" s="916">
        <v>55000</v>
      </c>
      <c r="F289" s="922">
        <v>0</v>
      </c>
      <c r="G289" s="922">
        <v>0</v>
      </c>
      <c r="H289" s="918">
        <v>55000</v>
      </c>
      <c r="I289" s="756"/>
      <c r="J289" s="756"/>
      <c r="K289" s="756"/>
      <c r="L289" s="756"/>
      <c r="M289" s="756"/>
      <c r="N289" s="756"/>
      <c r="O289" s="756"/>
      <c r="P289" s="756"/>
      <c r="Q289" s="756"/>
      <c r="R289" s="756"/>
      <c r="S289" s="756"/>
      <c r="T289" s="756"/>
    </row>
    <row r="290" spans="1:20" x14ac:dyDescent="0.25">
      <c r="A290" s="757" t="s">
        <v>939</v>
      </c>
      <c r="B290" s="821"/>
      <c r="C290" s="310">
        <v>55000</v>
      </c>
      <c r="D290" s="310">
        <v>0</v>
      </c>
      <c r="E290" s="916">
        <v>55000</v>
      </c>
      <c r="F290" s="922">
        <v>0</v>
      </c>
      <c r="G290" s="922">
        <v>0</v>
      </c>
      <c r="H290" s="918">
        <v>55000</v>
      </c>
      <c r="I290" s="756"/>
      <c r="J290" s="756"/>
      <c r="K290" s="756"/>
      <c r="L290" s="756"/>
      <c r="M290" s="756"/>
      <c r="N290" s="756"/>
      <c r="O290" s="756"/>
      <c r="P290" s="756"/>
      <c r="Q290" s="756"/>
      <c r="R290" s="756"/>
      <c r="S290" s="756"/>
      <c r="T290" s="756"/>
    </row>
    <row r="291" spans="1:20" x14ac:dyDescent="0.25">
      <c r="A291" s="757" t="s">
        <v>940</v>
      </c>
      <c r="B291" s="821"/>
      <c r="C291" s="310">
        <v>15000</v>
      </c>
      <c r="D291" s="310">
        <v>0</v>
      </c>
      <c r="E291" s="916">
        <v>15000</v>
      </c>
      <c r="F291" s="922">
        <v>5000</v>
      </c>
      <c r="G291" s="922">
        <v>0</v>
      </c>
      <c r="H291" s="918">
        <v>10000</v>
      </c>
      <c r="I291" s="756"/>
      <c r="J291" s="756"/>
      <c r="K291" s="756"/>
      <c r="L291" s="756"/>
      <c r="M291" s="756"/>
      <c r="N291" s="756"/>
      <c r="O291" s="756"/>
      <c r="P291" s="756"/>
      <c r="Q291" s="756"/>
      <c r="R291" s="756"/>
      <c r="S291" s="756"/>
      <c r="T291" s="756"/>
    </row>
    <row r="292" spans="1:20" x14ac:dyDescent="0.25">
      <c r="A292" s="757" t="s">
        <v>941</v>
      </c>
      <c r="B292" s="821"/>
      <c r="C292" s="310">
        <v>178422</v>
      </c>
      <c r="D292" s="310">
        <v>0</v>
      </c>
      <c r="E292" s="916">
        <v>178422</v>
      </c>
      <c r="F292" s="922">
        <v>35684</v>
      </c>
      <c r="G292" s="922">
        <v>35684</v>
      </c>
      <c r="H292" s="918">
        <v>107054</v>
      </c>
      <c r="I292" s="756"/>
      <c r="J292" s="756"/>
      <c r="K292" s="756"/>
      <c r="L292" s="756"/>
      <c r="M292" s="756"/>
      <c r="N292" s="756"/>
      <c r="O292" s="756"/>
      <c r="P292" s="756"/>
      <c r="Q292" s="756"/>
      <c r="R292" s="756"/>
      <c r="S292" s="756"/>
      <c r="T292" s="756"/>
    </row>
    <row r="293" spans="1:20" x14ac:dyDescent="0.25">
      <c r="A293" s="757" t="s">
        <v>942</v>
      </c>
      <c r="B293" s="821"/>
      <c r="C293" s="310">
        <v>128822.5</v>
      </c>
      <c r="D293" s="310">
        <v>0</v>
      </c>
      <c r="E293" s="916">
        <v>128822.5</v>
      </c>
      <c r="F293" s="922">
        <v>25764</v>
      </c>
      <c r="G293" s="922">
        <v>25764</v>
      </c>
      <c r="H293" s="918">
        <v>77294.5</v>
      </c>
      <c r="I293" s="756"/>
      <c r="J293" s="756"/>
      <c r="K293" s="756"/>
      <c r="L293" s="756"/>
      <c r="M293" s="756"/>
      <c r="N293" s="756"/>
      <c r="O293" s="756"/>
      <c r="P293" s="756"/>
      <c r="Q293" s="756"/>
      <c r="R293" s="756"/>
      <c r="S293" s="756"/>
      <c r="T293" s="756"/>
    </row>
    <row r="294" spans="1:20" x14ac:dyDescent="0.25">
      <c r="A294" s="757" t="s">
        <v>943</v>
      </c>
      <c r="B294" s="821"/>
      <c r="C294" s="310">
        <v>149731</v>
      </c>
      <c r="D294" s="310">
        <v>0</v>
      </c>
      <c r="E294" s="916">
        <v>149731</v>
      </c>
      <c r="F294" s="922">
        <v>0</v>
      </c>
      <c r="G294" s="922">
        <v>67379.039999999994</v>
      </c>
      <c r="H294" s="918">
        <v>82351.960000000006</v>
      </c>
      <c r="I294" s="756"/>
      <c r="J294" s="756"/>
      <c r="K294" s="756"/>
      <c r="L294" s="756"/>
      <c r="M294" s="756"/>
      <c r="N294" s="756"/>
      <c r="O294" s="756"/>
      <c r="P294" s="756"/>
      <c r="Q294" s="756"/>
      <c r="R294" s="756"/>
      <c r="S294" s="756"/>
      <c r="T294" s="756"/>
    </row>
    <row r="295" spans="1:20" x14ac:dyDescent="0.25">
      <c r="A295" s="757" t="s">
        <v>944</v>
      </c>
      <c r="B295" s="821"/>
      <c r="C295" s="310">
        <v>55000</v>
      </c>
      <c r="D295" s="310">
        <v>0</v>
      </c>
      <c r="E295" s="916">
        <v>55000</v>
      </c>
      <c r="F295" s="922">
        <v>8000</v>
      </c>
      <c r="G295" s="922">
        <v>12000</v>
      </c>
      <c r="H295" s="918">
        <v>35000</v>
      </c>
      <c r="I295" s="756"/>
      <c r="J295" s="756"/>
      <c r="K295" s="756"/>
      <c r="L295" s="756"/>
      <c r="M295" s="756"/>
      <c r="N295" s="756"/>
      <c r="O295" s="756"/>
      <c r="P295" s="756"/>
      <c r="Q295" s="756"/>
      <c r="R295" s="756"/>
      <c r="S295" s="756"/>
      <c r="T295" s="756"/>
    </row>
    <row r="296" spans="1:20" x14ac:dyDescent="0.25">
      <c r="A296" s="757" t="s">
        <v>945</v>
      </c>
      <c r="B296" s="821"/>
      <c r="C296" s="310">
        <v>187275</v>
      </c>
      <c r="D296" s="310">
        <v>0</v>
      </c>
      <c r="E296" s="916">
        <v>187275</v>
      </c>
      <c r="F296" s="922">
        <v>37455</v>
      </c>
      <c r="G296" s="922">
        <v>37455</v>
      </c>
      <c r="H296" s="918">
        <v>112365</v>
      </c>
      <c r="I296" s="756"/>
      <c r="J296" s="756"/>
      <c r="K296" s="756"/>
      <c r="L296" s="756"/>
      <c r="M296" s="756"/>
      <c r="N296" s="756"/>
      <c r="O296" s="756"/>
      <c r="P296" s="756"/>
      <c r="Q296" s="756"/>
      <c r="R296" s="756"/>
      <c r="S296" s="756"/>
      <c r="T296" s="756"/>
    </row>
    <row r="297" spans="1:20" x14ac:dyDescent="0.25">
      <c r="A297" s="757" t="s">
        <v>946</v>
      </c>
      <c r="B297" s="821"/>
      <c r="C297" s="310">
        <v>150841.5</v>
      </c>
      <c r="D297" s="310">
        <v>0</v>
      </c>
      <c r="E297" s="916">
        <v>150841.5</v>
      </c>
      <c r="F297" s="922">
        <v>30168</v>
      </c>
      <c r="G297" s="922">
        <v>30168</v>
      </c>
      <c r="H297" s="918">
        <v>90505.5</v>
      </c>
      <c r="I297" s="756"/>
      <c r="J297" s="756"/>
      <c r="K297" s="756"/>
      <c r="L297" s="756"/>
      <c r="M297" s="756"/>
      <c r="N297" s="756"/>
      <c r="O297" s="756"/>
      <c r="P297" s="756"/>
      <c r="Q297" s="756"/>
      <c r="R297" s="756"/>
      <c r="S297" s="756"/>
      <c r="T297" s="756"/>
    </row>
    <row r="298" spans="1:20" x14ac:dyDescent="0.25">
      <c r="A298" s="757" t="s">
        <v>947</v>
      </c>
      <c r="B298" s="821"/>
      <c r="C298" s="310">
        <v>216711.23</v>
      </c>
      <c r="D298" s="310">
        <v>0</v>
      </c>
      <c r="E298" s="916">
        <v>216711.23</v>
      </c>
      <c r="F298" s="922">
        <v>43342</v>
      </c>
      <c r="G298" s="922">
        <v>43342</v>
      </c>
      <c r="H298" s="918">
        <v>130027.23000000001</v>
      </c>
      <c r="I298" s="756"/>
      <c r="J298" s="756"/>
      <c r="K298" s="756"/>
      <c r="L298" s="756"/>
      <c r="M298" s="756"/>
      <c r="N298" s="756"/>
      <c r="O298" s="756"/>
      <c r="P298" s="756"/>
      <c r="Q298" s="756"/>
      <c r="R298" s="756"/>
      <c r="S298" s="756"/>
      <c r="T298" s="756"/>
    </row>
    <row r="299" spans="1:20" x14ac:dyDescent="0.25">
      <c r="A299" s="757" t="s">
        <v>948</v>
      </c>
      <c r="B299" s="821"/>
      <c r="C299" s="310">
        <v>1200000</v>
      </c>
      <c r="D299" s="310">
        <v>0</v>
      </c>
      <c r="E299" s="916">
        <v>1200000</v>
      </c>
      <c r="F299" s="922">
        <v>0</v>
      </c>
      <c r="G299" s="922">
        <v>0</v>
      </c>
      <c r="H299" s="918">
        <v>1200000</v>
      </c>
      <c r="I299" s="756"/>
      <c r="J299" s="756"/>
      <c r="K299" s="756"/>
      <c r="L299" s="756"/>
      <c r="M299" s="756"/>
      <c r="N299" s="756"/>
      <c r="O299" s="756"/>
      <c r="P299" s="756"/>
      <c r="Q299" s="756"/>
      <c r="R299" s="756"/>
      <c r="S299" s="756"/>
      <c r="T299" s="756"/>
    </row>
    <row r="300" spans="1:20" x14ac:dyDescent="0.25">
      <c r="A300" s="757" t="s">
        <v>949</v>
      </c>
      <c r="B300" s="821"/>
      <c r="C300" s="310">
        <v>47000</v>
      </c>
      <c r="D300" s="310">
        <v>0</v>
      </c>
      <c r="E300" s="916">
        <v>47000</v>
      </c>
      <c r="F300" s="922">
        <v>0</v>
      </c>
      <c r="G300" s="922">
        <v>47000</v>
      </c>
      <c r="H300" s="918">
        <v>0</v>
      </c>
      <c r="I300" s="756"/>
      <c r="J300" s="756"/>
      <c r="K300" s="756"/>
      <c r="L300" s="756"/>
      <c r="M300" s="756"/>
      <c r="N300" s="756"/>
      <c r="O300" s="756"/>
      <c r="P300" s="756"/>
      <c r="Q300" s="756"/>
      <c r="R300" s="756"/>
      <c r="S300" s="756"/>
      <c r="T300" s="756"/>
    </row>
    <row r="301" spans="1:20" x14ac:dyDescent="0.25">
      <c r="A301" s="757" t="s">
        <v>950</v>
      </c>
      <c r="B301" s="821"/>
      <c r="C301" s="310">
        <v>12000</v>
      </c>
      <c r="D301" s="310">
        <v>0</v>
      </c>
      <c r="E301" s="916">
        <v>12000</v>
      </c>
      <c r="F301" s="922">
        <v>0</v>
      </c>
      <c r="G301" s="922">
        <v>1542.86</v>
      </c>
      <c r="H301" s="918">
        <v>10457.14</v>
      </c>
      <c r="I301" s="756"/>
      <c r="J301" s="756"/>
      <c r="K301" s="756"/>
      <c r="L301" s="756"/>
      <c r="M301" s="756"/>
      <c r="N301" s="756"/>
      <c r="O301" s="756"/>
      <c r="P301" s="756"/>
      <c r="Q301" s="756"/>
      <c r="R301" s="756"/>
      <c r="S301" s="756"/>
      <c r="T301" s="756"/>
    </row>
    <row r="302" spans="1:20" x14ac:dyDescent="0.25">
      <c r="A302" s="757" t="s">
        <v>951</v>
      </c>
      <c r="B302" s="821"/>
      <c r="C302" s="310">
        <v>97134</v>
      </c>
      <c r="D302" s="310">
        <v>0</v>
      </c>
      <c r="E302" s="916">
        <v>97134</v>
      </c>
      <c r="F302" s="922">
        <v>0</v>
      </c>
      <c r="G302" s="922">
        <v>38854</v>
      </c>
      <c r="H302" s="918">
        <v>58280</v>
      </c>
      <c r="I302" s="756"/>
      <c r="J302" s="756"/>
      <c r="K302" s="756"/>
      <c r="L302" s="756"/>
      <c r="M302" s="756"/>
      <c r="N302" s="756"/>
      <c r="O302" s="756"/>
      <c r="P302" s="756"/>
      <c r="Q302" s="756"/>
      <c r="R302" s="756"/>
      <c r="S302" s="756"/>
      <c r="T302" s="756"/>
    </row>
    <row r="303" spans="1:20" x14ac:dyDescent="0.25">
      <c r="A303" s="757" t="s">
        <v>952</v>
      </c>
      <c r="B303" s="821"/>
      <c r="C303" s="310">
        <v>77515</v>
      </c>
      <c r="D303" s="310">
        <v>0</v>
      </c>
      <c r="E303" s="916">
        <v>77515</v>
      </c>
      <c r="F303" s="922">
        <v>0</v>
      </c>
      <c r="G303" s="922">
        <v>61276</v>
      </c>
      <c r="H303" s="918">
        <v>16239</v>
      </c>
      <c r="I303" s="756"/>
      <c r="J303" s="756"/>
      <c r="K303" s="756"/>
      <c r="L303" s="756"/>
      <c r="M303" s="756"/>
      <c r="N303" s="756"/>
      <c r="O303" s="756"/>
      <c r="P303" s="756"/>
      <c r="Q303" s="756"/>
      <c r="R303" s="756"/>
      <c r="S303" s="756"/>
      <c r="T303" s="756"/>
    </row>
    <row r="304" spans="1:20" x14ac:dyDescent="0.25">
      <c r="A304" s="757" t="s">
        <v>953</v>
      </c>
      <c r="B304" s="821"/>
      <c r="C304" s="310">
        <v>20000</v>
      </c>
      <c r="D304" s="310">
        <v>0</v>
      </c>
      <c r="E304" s="916">
        <v>20000</v>
      </c>
      <c r="F304" s="922">
        <v>0</v>
      </c>
      <c r="G304" s="922">
        <v>20000</v>
      </c>
      <c r="H304" s="918">
        <v>0</v>
      </c>
      <c r="I304" s="756"/>
      <c r="J304" s="756"/>
      <c r="K304" s="756"/>
      <c r="L304" s="756"/>
      <c r="M304" s="756"/>
      <c r="N304" s="756"/>
      <c r="O304" s="756"/>
      <c r="P304" s="756"/>
      <c r="Q304" s="756"/>
      <c r="R304" s="756"/>
      <c r="S304" s="756"/>
      <c r="T304" s="756"/>
    </row>
    <row r="305" spans="1:20" x14ac:dyDescent="0.25">
      <c r="A305" s="757" t="s">
        <v>954</v>
      </c>
      <c r="B305" s="821"/>
      <c r="C305" s="310">
        <v>4000</v>
      </c>
      <c r="D305" s="310">
        <v>0</v>
      </c>
      <c r="E305" s="916">
        <v>4000</v>
      </c>
      <c r="F305" s="922">
        <v>0</v>
      </c>
      <c r="G305" s="922">
        <v>0</v>
      </c>
      <c r="H305" s="918">
        <v>4000</v>
      </c>
      <c r="I305" s="756"/>
      <c r="J305" s="756"/>
      <c r="K305" s="756"/>
      <c r="L305" s="756"/>
      <c r="M305" s="756"/>
      <c r="N305" s="756"/>
      <c r="O305" s="756"/>
      <c r="P305" s="756"/>
      <c r="Q305" s="756"/>
      <c r="R305" s="756"/>
      <c r="S305" s="756"/>
      <c r="T305" s="756"/>
    </row>
    <row r="306" spans="1:20" x14ac:dyDescent="0.25">
      <c r="A306" s="757" t="s">
        <v>955</v>
      </c>
      <c r="B306" s="821"/>
      <c r="C306" s="310">
        <v>899925</v>
      </c>
      <c r="D306" s="310">
        <v>0</v>
      </c>
      <c r="E306" s="916">
        <v>899925</v>
      </c>
      <c r="F306" s="922">
        <v>0</v>
      </c>
      <c r="G306" s="922">
        <v>39824.980000000003</v>
      </c>
      <c r="H306" s="918">
        <v>860100.02</v>
      </c>
      <c r="I306" s="756"/>
      <c r="J306" s="756"/>
      <c r="K306" s="756"/>
      <c r="L306" s="756"/>
      <c r="M306" s="756"/>
      <c r="N306" s="756"/>
      <c r="O306" s="756"/>
      <c r="P306" s="756"/>
      <c r="Q306" s="756"/>
      <c r="R306" s="756"/>
      <c r="S306" s="756"/>
      <c r="T306" s="756"/>
    </row>
    <row r="307" spans="1:20" x14ac:dyDescent="0.25">
      <c r="A307" s="757" t="s">
        <v>956</v>
      </c>
      <c r="B307" s="821"/>
      <c r="C307" s="310">
        <v>12000</v>
      </c>
      <c r="D307" s="310">
        <v>0</v>
      </c>
      <c r="E307" s="916">
        <v>12000</v>
      </c>
      <c r="F307" s="922">
        <v>0</v>
      </c>
      <c r="G307" s="922">
        <v>12000</v>
      </c>
      <c r="H307" s="918">
        <v>0</v>
      </c>
      <c r="I307" s="756"/>
      <c r="J307" s="756"/>
      <c r="K307" s="756"/>
      <c r="L307" s="756"/>
      <c r="M307" s="756"/>
      <c r="N307" s="756"/>
      <c r="O307" s="756"/>
      <c r="P307" s="756"/>
      <c r="Q307" s="756"/>
      <c r="R307" s="756"/>
      <c r="S307" s="756"/>
      <c r="T307" s="756"/>
    </row>
    <row r="308" spans="1:20" x14ac:dyDescent="0.25">
      <c r="A308" s="757" t="s">
        <v>957</v>
      </c>
      <c r="B308" s="821"/>
      <c r="C308" s="310">
        <v>90180</v>
      </c>
      <c r="D308" s="310">
        <v>0</v>
      </c>
      <c r="E308" s="916">
        <v>90180</v>
      </c>
      <c r="F308" s="922">
        <v>0</v>
      </c>
      <c r="G308" s="922">
        <v>50600</v>
      </c>
      <c r="H308" s="918">
        <v>39580</v>
      </c>
      <c r="I308" s="756"/>
      <c r="J308" s="756"/>
      <c r="K308" s="756"/>
      <c r="L308" s="756"/>
      <c r="M308" s="756"/>
      <c r="N308" s="756"/>
      <c r="O308" s="756"/>
      <c r="P308" s="756"/>
      <c r="Q308" s="756"/>
      <c r="R308" s="756"/>
      <c r="S308" s="756"/>
      <c r="T308" s="756"/>
    </row>
    <row r="309" spans="1:20" x14ac:dyDescent="0.25">
      <c r="A309" s="757" t="s">
        <v>958</v>
      </c>
      <c r="B309" s="821"/>
      <c r="C309" s="310">
        <v>283797</v>
      </c>
      <c r="D309" s="310">
        <v>0</v>
      </c>
      <c r="E309" s="916">
        <v>283797</v>
      </c>
      <c r="F309" s="922">
        <v>0</v>
      </c>
      <c r="G309" s="922">
        <v>0</v>
      </c>
      <c r="H309" s="918">
        <v>283797</v>
      </c>
      <c r="I309" s="756"/>
      <c r="J309" s="756"/>
      <c r="K309" s="756"/>
      <c r="L309" s="756"/>
      <c r="M309" s="756"/>
      <c r="N309" s="756"/>
      <c r="O309" s="756"/>
      <c r="P309" s="756"/>
      <c r="Q309" s="756"/>
      <c r="R309" s="756"/>
      <c r="S309" s="756"/>
      <c r="T309" s="756"/>
    </row>
    <row r="310" spans="1:20" x14ac:dyDescent="0.25">
      <c r="A310" s="757" t="s">
        <v>959</v>
      </c>
      <c r="B310" s="821"/>
      <c r="C310" s="310">
        <v>9600</v>
      </c>
      <c r="D310" s="310">
        <v>0</v>
      </c>
      <c r="E310" s="916">
        <v>9600</v>
      </c>
      <c r="F310" s="922">
        <v>0</v>
      </c>
      <c r="G310" s="922">
        <v>6480</v>
      </c>
      <c r="H310" s="918">
        <v>3120</v>
      </c>
      <c r="I310" s="756"/>
      <c r="J310" s="756"/>
      <c r="K310" s="756"/>
      <c r="L310" s="756"/>
      <c r="M310" s="756"/>
      <c r="N310" s="756"/>
      <c r="O310" s="756"/>
      <c r="P310" s="756"/>
      <c r="Q310" s="756"/>
      <c r="R310" s="756"/>
      <c r="S310" s="756"/>
      <c r="T310" s="756"/>
    </row>
    <row r="311" spans="1:20" x14ac:dyDescent="0.25">
      <c r="A311" s="757" t="s">
        <v>960</v>
      </c>
      <c r="B311" s="821"/>
      <c r="C311" s="310">
        <v>9600</v>
      </c>
      <c r="D311" s="310">
        <v>0</v>
      </c>
      <c r="E311" s="916">
        <v>9600</v>
      </c>
      <c r="F311" s="922">
        <v>0</v>
      </c>
      <c r="G311" s="922">
        <v>6480</v>
      </c>
      <c r="H311" s="918">
        <v>3120</v>
      </c>
      <c r="I311" s="756"/>
      <c r="J311" s="756"/>
      <c r="K311" s="756"/>
      <c r="L311" s="756"/>
      <c r="M311" s="756"/>
      <c r="N311" s="756"/>
      <c r="O311" s="756"/>
      <c r="P311" s="756"/>
      <c r="Q311" s="756"/>
      <c r="R311" s="756"/>
      <c r="S311" s="756"/>
      <c r="T311" s="756"/>
    </row>
    <row r="312" spans="1:20" x14ac:dyDescent="0.25">
      <c r="A312" s="757" t="s">
        <v>961</v>
      </c>
      <c r="B312" s="821"/>
      <c r="C312" s="310">
        <v>58500</v>
      </c>
      <c r="D312" s="310">
        <v>0</v>
      </c>
      <c r="E312" s="916">
        <v>58500</v>
      </c>
      <c r="F312" s="922">
        <v>0</v>
      </c>
      <c r="G312" s="922">
        <v>0</v>
      </c>
      <c r="H312" s="918">
        <v>58500</v>
      </c>
      <c r="I312" s="756"/>
      <c r="J312" s="756"/>
      <c r="K312" s="756"/>
      <c r="L312" s="756"/>
      <c r="M312" s="756"/>
      <c r="N312" s="756"/>
      <c r="O312" s="756"/>
      <c r="P312" s="756"/>
      <c r="Q312" s="756"/>
      <c r="R312" s="756"/>
      <c r="S312" s="756"/>
      <c r="T312" s="756"/>
    </row>
    <row r="313" spans="1:20" x14ac:dyDescent="0.25">
      <c r="A313" s="757" t="s">
        <v>962</v>
      </c>
      <c r="B313" s="821"/>
      <c r="C313" s="310">
        <v>58500</v>
      </c>
      <c r="D313" s="310">
        <v>0</v>
      </c>
      <c r="E313" s="916">
        <v>58500</v>
      </c>
      <c r="F313" s="922">
        <v>0</v>
      </c>
      <c r="G313" s="922">
        <v>0</v>
      </c>
      <c r="H313" s="918">
        <v>58500</v>
      </c>
      <c r="I313" s="756"/>
      <c r="J313" s="756"/>
      <c r="K313" s="756"/>
      <c r="L313" s="756"/>
      <c r="M313" s="756"/>
      <c r="N313" s="756"/>
      <c r="O313" s="756"/>
      <c r="P313" s="756"/>
      <c r="Q313" s="756"/>
      <c r="R313" s="756"/>
      <c r="S313" s="756"/>
      <c r="T313" s="756"/>
    </row>
    <row r="314" spans="1:20" x14ac:dyDescent="0.25">
      <c r="A314" s="757" t="s">
        <v>963</v>
      </c>
      <c r="B314" s="821"/>
      <c r="C314" s="310">
        <v>58500</v>
      </c>
      <c r="D314" s="310">
        <v>0</v>
      </c>
      <c r="E314" s="916">
        <v>58500</v>
      </c>
      <c r="F314" s="922">
        <v>0</v>
      </c>
      <c r="G314" s="922">
        <v>0</v>
      </c>
      <c r="H314" s="918">
        <v>58500</v>
      </c>
      <c r="I314" s="756"/>
      <c r="J314" s="756"/>
      <c r="K314" s="756"/>
      <c r="L314" s="756"/>
      <c r="M314" s="756"/>
      <c r="N314" s="756"/>
      <c r="O314" s="756"/>
      <c r="P314" s="756"/>
      <c r="Q314" s="756"/>
      <c r="R314" s="756"/>
      <c r="S314" s="756"/>
      <c r="T314" s="756"/>
    </row>
    <row r="315" spans="1:20" x14ac:dyDescent="0.25">
      <c r="A315" s="757" t="s">
        <v>964</v>
      </c>
      <c r="B315" s="821"/>
      <c r="C315" s="310">
        <v>58500</v>
      </c>
      <c r="D315" s="310">
        <v>0</v>
      </c>
      <c r="E315" s="916">
        <v>58500</v>
      </c>
      <c r="F315" s="922">
        <v>0</v>
      </c>
      <c r="G315" s="922">
        <v>0</v>
      </c>
      <c r="H315" s="918">
        <v>58500</v>
      </c>
      <c r="I315" s="756"/>
      <c r="J315" s="756"/>
      <c r="K315" s="756"/>
      <c r="L315" s="756"/>
      <c r="M315" s="756"/>
      <c r="N315" s="756"/>
      <c r="O315" s="756"/>
      <c r="P315" s="756"/>
      <c r="Q315" s="756"/>
      <c r="R315" s="756"/>
      <c r="S315" s="756"/>
      <c r="T315" s="756"/>
    </row>
    <row r="316" spans="1:20" x14ac:dyDescent="0.25">
      <c r="A316" s="757" t="s">
        <v>965</v>
      </c>
      <c r="B316" s="821"/>
      <c r="C316" s="310">
        <v>58500</v>
      </c>
      <c r="D316" s="310">
        <v>0</v>
      </c>
      <c r="E316" s="916">
        <v>58500</v>
      </c>
      <c r="F316" s="922">
        <v>0</v>
      </c>
      <c r="G316" s="922">
        <v>0</v>
      </c>
      <c r="H316" s="918">
        <v>58500</v>
      </c>
      <c r="I316" s="756"/>
      <c r="J316" s="756"/>
      <c r="K316" s="756"/>
      <c r="L316" s="756"/>
      <c r="M316" s="756"/>
      <c r="N316" s="756"/>
      <c r="O316" s="756"/>
      <c r="P316" s="756"/>
      <c r="Q316" s="756"/>
      <c r="R316" s="756"/>
      <c r="S316" s="756"/>
      <c r="T316" s="756"/>
    </row>
    <row r="317" spans="1:20" x14ac:dyDescent="0.25">
      <c r="A317" s="757" t="s">
        <v>966</v>
      </c>
      <c r="B317" s="821"/>
      <c r="C317" s="310">
        <v>58500</v>
      </c>
      <c r="D317" s="310">
        <v>0</v>
      </c>
      <c r="E317" s="916">
        <v>58500</v>
      </c>
      <c r="F317" s="922">
        <v>0</v>
      </c>
      <c r="G317" s="922">
        <v>0</v>
      </c>
      <c r="H317" s="918">
        <v>58500</v>
      </c>
      <c r="I317" s="756"/>
      <c r="J317" s="756"/>
      <c r="K317" s="756"/>
      <c r="L317" s="756"/>
      <c r="M317" s="756"/>
      <c r="N317" s="756"/>
      <c r="O317" s="756"/>
      <c r="P317" s="756"/>
      <c r="Q317" s="756"/>
      <c r="R317" s="756"/>
      <c r="S317" s="756"/>
      <c r="T317" s="756"/>
    </row>
    <row r="318" spans="1:20" x14ac:dyDescent="0.25">
      <c r="A318" s="757" t="s">
        <v>967</v>
      </c>
      <c r="B318" s="821"/>
      <c r="C318" s="310">
        <v>58500</v>
      </c>
      <c r="D318" s="310">
        <v>0</v>
      </c>
      <c r="E318" s="916">
        <v>58500</v>
      </c>
      <c r="F318" s="922">
        <v>0</v>
      </c>
      <c r="G318" s="922">
        <v>0</v>
      </c>
      <c r="H318" s="918">
        <v>58500</v>
      </c>
      <c r="I318" s="756"/>
      <c r="J318" s="756"/>
      <c r="K318" s="756"/>
      <c r="L318" s="756"/>
      <c r="M318" s="756"/>
      <c r="N318" s="756"/>
      <c r="O318" s="756"/>
      <c r="P318" s="756"/>
      <c r="Q318" s="756"/>
      <c r="R318" s="756"/>
      <c r="S318" s="756"/>
      <c r="T318" s="756"/>
    </row>
    <row r="319" spans="1:20" x14ac:dyDescent="0.25">
      <c r="A319" s="757" t="s">
        <v>968</v>
      </c>
      <c r="B319" s="821"/>
      <c r="C319" s="310">
        <v>58500</v>
      </c>
      <c r="D319" s="310">
        <v>0</v>
      </c>
      <c r="E319" s="916">
        <v>58500</v>
      </c>
      <c r="F319" s="922">
        <v>0</v>
      </c>
      <c r="G319" s="922">
        <v>0</v>
      </c>
      <c r="H319" s="918">
        <v>58500</v>
      </c>
      <c r="I319" s="756"/>
      <c r="J319" s="756"/>
      <c r="K319" s="756"/>
      <c r="L319" s="756"/>
      <c r="M319" s="756"/>
      <c r="N319" s="756"/>
      <c r="O319" s="756"/>
      <c r="P319" s="756"/>
      <c r="Q319" s="756"/>
      <c r="R319" s="756"/>
      <c r="S319" s="756"/>
      <c r="T319" s="756"/>
    </row>
    <row r="320" spans="1:20" x14ac:dyDescent="0.25">
      <c r="A320" s="757" t="s">
        <v>969</v>
      </c>
      <c r="B320" s="821"/>
      <c r="C320" s="310">
        <v>7500</v>
      </c>
      <c r="D320" s="310">
        <v>0</v>
      </c>
      <c r="E320" s="916">
        <v>7500</v>
      </c>
      <c r="F320" s="922">
        <v>0</v>
      </c>
      <c r="G320" s="922">
        <v>5250</v>
      </c>
      <c r="H320" s="918">
        <v>2250</v>
      </c>
      <c r="I320" s="756"/>
      <c r="J320" s="756"/>
      <c r="K320" s="756"/>
      <c r="L320" s="756"/>
      <c r="M320" s="756"/>
      <c r="N320" s="756"/>
      <c r="O320" s="756"/>
      <c r="P320" s="756"/>
      <c r="Q320" s="756"/>
      <c r="R320" s="756"/>
      <c r="S320" s="756"/>
      <c r="T320" s="756"/>
    </row>
    <row r="321" spans="1:20" x14ac:dyDescent="0.25">
      <c r="A321" s="757" t="s">
        <v>970</v>
      </c>
      <c r="B321" s="821"/>
      <c r="C321" s="310">
        <v>7500</v>
      </c>
      <c r="D321" s="310">
        <v>0</v>
      </c>
      <c r="E321" s="916">
        <v>7500</v>
      </c>
      <c r="F321" s="922">
        <v>0</v>
      </c>
      <c r="G321" s="922">
        <v>7500</v>
      </c>
      <c r="H321" s="918">
        <v>0</v>
      </c>
      <c r="I321" s="756"/>
      <c r="J321" s="756"/>
      <c r="K321" s="756"/>
      <c r="L321" s="756"/>
      <c r="M321" s="756"/>
      <c r="N321" s="756"/>
      <c r="O321" s="756"/>
      <c r="P321" s="756"/>
      <c r="Q321" s="756"/>
      <c r="R321" s="756"/>
      <c r="S321" s="756"/>
      <c r="T321" s="756"/>
    </row>
    <row r="322" spans="1:20" x14ac:dyDescent="0.25">
      <c r="A322" s="757" t="s">
        <v>971</v>
      </c>
      <c r="B322" s="821"/>
      <c r="C322" s="310">
        <v>45120</v>
      </c>
      <c r="D322" s="310">
        <v>0</v>
      </c>
      <c r="E322" s="916">
        <v>45120</v>
      </c>
      <c r="F322" s="922">
        <v>0</v>
      </c>
      <c r="G322" s="922">
        <v>40608</v>
      </c>
      <c r="H322" s="918">
        <v>4512</v>
      </c>
      <c r="I322" s="756"/>
      <c r="J322" s="756"/>
      <c r="K322" s="756"/>
      <c r="L322" s="756"/>
      <c r="M322" s="756"/>
      <c r="N322" s="756"/>
      <c r="O322" s="756"/>
      <c r="P322" s="756"/>
      <c r="Q322" s="756"/>
      <c r="R322" s="756"/>
      <c r="S322" s="756"/>
      <c r="T322" s="756"/>
    </row>
    <row r="323" spans="1:20" x14ac:dyDescent="0.25">
      <c r="A323" s="757" t="s">
        <v>972</v>
      </c>
      <c r="B323" s="821"/>
      <c r="C323" s="310">
        <v>54680</v>
      </c>
      <c r="D323" s="310">
        <v>0</v>
      </c>
      <c r="E323" s="916">
        <v>54680</v>
      </c>
      <c r="F323" s="922">
        <v>0</v>
      </c>
      <c r="G323" s="922">
        <v>49212</v>
      </c>
      <c r="H323" s="918">
        <v>5468</v>
      </c>
      <c r="I323" s="756"/>
      <c r="J323" s="756"/>
      <c r="K323" s="756"/>
      <c r="L323" s="756"/>
      <c r="M323" s="756"/>
      <c r="N323" s="756"/>
      <c r="O323" s="756"/>
      <c r="P323" s="756"/>
      <c r="Q323" s="756"/>
      <c r="R323" s="756"/>
      <c r="S323" s="756"/>
      <c r="T323" s="756"/>
    </row>
    <row r="324" spans="1:20" x14ac:dyDescent="0.25">
      <c r="A324" s="757" t="s">
        <v>973</v>
      </c>
      <c r="B324" s="821"/>
      <c r="C324" s="310">
        <v>7500</v>
      </c>
      <c r="D324" s="310">
        <v>0</v>
      </c>
      <c r="E324" s="916">
        <v>7500</v>
      </c>
      <c r="F324" s="922">
        <v>0</v>
      </c>
      <c r="G324" s="922">
        <v>7500</v>
      </c>
      <c r="H324" s="918">
        <v>0</v>
      </c>
      <c r="I324" s="756"/>
      <c r="J324" s="756"/>
      <c r="K324" s="756"/>
      <c r="L324" s="756"/>
      <c r="M324" s="756"/>
      <c r="N324" s="756"/>
      <c r="O324" s="756"/>
      <c r="P324" s="756"/>
      <c r="Q324" s="756"/>
      <c r="R324" s="756"/>
      <c r="S324" s="756"/>
      <c r="T324" s="756"/>
    </row>
    <row r="325" spans="1:20" x14ac:dyDescent="0.25">
      <c r="A325" s="757" t="s">
        <v>974</v>
      </c>
      <c r="B325" s="821"/>
      <c r="C325" s="310">
        <v>400</v>
      </c>
      <c r="D325" s="310">
        <v>0</v>
      </c>
      <c r="E325" s="916">
        <v>400</v>
      </c>
      <c r="F325" s="922">
        <v>0</v>
      </c>
      <c r="G325" s="922">
        <v>0</v>
      </c>
      <c r="H325" s="918">
        <v>400</v>
      </c>
      <c r="I325" s="756"/>
      <c r="J325" s="756"/>
      <c r="K325" s="756"/>
      <c r="L325" s="756"/>
      <c r="M325" s="756"/>
      <c r="N325" s="756"/>
      <c r="O325" s="756"/>
      <c r="P325" s="756"/>
      <c r="Q325" s="756"/>
      <c r="R325" s="756"/>
      <c r="S325" s="756"/>
      <c r="T325" s="756"/>
    </row>
    <row r="326" spans="1:20" x14ac:dyDescent="0.25">
      <c r="A326" s="757" t="s">
        <v>975</v>
      </c>
      <c r="B326" s="821"/>
      <c r="C326" s="310">
        <v>400</v>
      </c>
      <c r="D326" s="310">
        <v>0</v>
      </c>
      <c r="E326" s="916">
        <v>400</v>
      </c>
      <c r="F326" s="922">
        <v>0</v>
      </c>
      <c r="G326" s="922">
        <v>0</v>
      </c>
      <c r="H326" s="918">
        <v>400</v>
      </c>
      <c r="I326" s="756"/>
      <c r="J326" s="756"/>
      <c r="K326" s="756"/>
      <c r="L326" s="756"/>
      <c r="M326" s="756"/>
      <c r="N326" s="756"/>
      <c r="O326" s="756"/>
      <c r="P326" s="756"/>
      <c r="Q326" s="756"/>
      <c r="R326" s="756"/>
      <c r="S326" s="756"/>
      <c r="T326" s="756"/>
    </row>
    <row r="327" spans="1:20" x14ac:dyDescent="0.25">
      <c r="A327" s="757" t="s">
        <v>976</v>
      </c>
      <c r="B327" s="821"/>
      <c r="C327" s="310">
        <v>173682.24</v>
      </c>
      <c r="D327" s="310">
        <v>0</v>
      </c>
      <c r="E327" s="916">
        <v>173682.24</v>
      </c>
      <c r="F327" s="922">
        <v>0</v>
      </c>
      <c r="G327" s="922">
        <v>17368</v>
      </c>
      <c r="H327" s="918">
        <v>156314.23999999999</v>
      </c>
      <c r="I327" s="756"/>
      <c r="J327" s="756"/>
      <c r="K327" s="756"/>
      <c r="L327" s="756"/>
      <c r="M327" s="756"/>
      <c r="N327" s="756"/>
      <c r="O327" s="756"/>
      <c r="P327" s="756"/>
      <c r="Q327" s="756"/>
      <c r="R327" s="756"/>
      <c r="S327" s="756"/>
      <c r="T327" s="756"/>
    </row>
    <row r="328" spans="1:20" x14ac:dyDescent="0.25">
      <c r="A328" s="757" t="s">
        <v>977</v>
      </c>
      <c r="B328" s="821"/>
      <c r="C328" s="310">
        <v>58500</v>
      </c>
      <c r="D328" s="310">
        <v>0</v>
      </c>
      <c r="E328" s="916">
        <v>58500</v>
      </c>
      <c r="F328" s="922">
        <v>0</v>
      </c>
      <c r="G328" s="922">
        <v>8000</v>
      </c>
      <c r="H328" s="918">
        <v>50500</v>
      </c>
      <c r="I328" s="756"/>
      <c r="J328" s="756"/>
      <c r="K328" s="756"/>
      <c r="L328" s="756"/>
      <c r="M328" s="756"/>
      <c r="N328" s="756"/>
      <c r="O328" s="756"/>
      <c r="P328" s="756"/>
      <c r="Q328" s="756"/>
      <c r="R328" s="756"/>
      <c r="S328" s="756"/>
      <c r="T328" s="756"/>
    </row>
    <row r="329" spans="1:20" x14ac:dyDescent="0.25">
      <c r="A329" s="757" t="s">
        <v>978</v>
      </c>
      <c r="B329" s="821"/>
      <c r="C329" s="310">
        <v>9500</v>
      </c>
      <c r="D329" s="310">
        <v>0</v>
      </c>
      <c r="E329" s="916">
        <v>9500</v>
      </c>
      <c r="F329" s="922">
        <v>0</v>
      </c>
      <c r="G329" s="922">
        <v>9500</v>
      </c>
      <c r="H329" s="918">
        <v>0</v>
      </c>
      <c r="I329" s="756"/>
      <c r="J329" s="756"/>
      <c r="K329" s="756"/>
      <c r="L329" s="756"/>
      <c r="M329" s="756"/>
      <c r="N329" s="756"/>
      <c r="O329" s="756"/>
      <c r="P329" s="756"/>
      <c r="Q329" s="756"/>
      <c r="R329" s="756"/>
      <c r="S329" s="756"/>
      <c r="T329" s="756"/>
    </row>
    <row r="330" spans="1:20" x14ac:dyDescent="0.25">
      <c r="A330" s="757" t="s">
        <v>979</v>
      </c>
      <c r="B330" s="821"/>
      <c r="C330" s="310">
        <v>18000</v>
      </c>
      <c r="D330" s="310">
        <v>0</v>
      </c>
      <c r="E330" s="916">
        <v>18000</v>
      </c>
      <c r="F330" s="922">
        <v>0</v>
      </c>
      <c r="G330" s="922">
        <v>0</v>
      </c>
      <c r="H330" s="918">
        <v>18000</v>
      </c>
      <c r="I330" s="756"/>
      <c r="J330" s="756"/>
      <c r="K330" s="756"/>
      <c r="L330" s="756"/>
      <c r="M330" s="756"/>
      <c r="N330" s="756"/>
      <c r="O330" s="756"/>
      <c r="P330" s="756"/>
      <c r="Q330" s="756"/>
      <c r="R330" s="756"/>
      <c r="S330" s="756"/>
      <c r="T330" s="756"/>
    </row>
    <row r="331" spans="1:20" x14ac:dyDescent="0.25">
      <c r="A331" s="757" t="s">
        <v>980</v>
      </c>
      <c r="B331" s="821"/>
      <c r="C331" s="310">
        <v>30000</v>
      </c>
      <c r="D331" s="310">
        <v>0</v>
      </c>
      <c r="E331" s="916">
        <v>30000</v>
      </c>
      <c r="F331" s="922">
        <v>0</v>
      </c>
      <c r="G331" s="922">
        <v>0</v>
      </c>
      <c r="H331" s="918">
        <v>30000</v>
      </c>
      <c r="I331" s="756"/>
      <c r="J331" s="756"/>
      <c r="K331" s="756"/>
      <c r="L331" s="756"/>
      <c r="M331" s="756"/>
      <c r="N331" s="756"/>
      <c r="O331" s="756"/>
      <c r="P331" s="756"/>
      <c r="Q331" s="756"/>
      <c r="R331" s="756"/>
      <c r="S331" s="756"/>
      <c r="T331" s="756"/>
    </row>
    <row r="332" spans="1:20" x14ac:dyDescent="0.25">
      <c r="A332" s="757" t="s">
        <v>981</v>
      </c>
      <c r="B332" s="821"/>
      <c r="C332" s="310">
        <v>112500</v>
      </c>
      <c r="D332" s="310">
        <v>0</v>
      </c>
      <c r="E332" s="916">
        <v>112500</v>
      </c>
      <c r="F332" s="922">
        <v>0</v>
      </c>
      <c r="G332" s="922">
        <v>0</v>
      </c>
      <c r="H332" s="918">
        <v>112500</v>
      </c>
      <c r="I332" s="756"/>
      <c r="J332" s="756"/>
      <c r="K332" s="756"/>
      <c r="L332" s="756"/>
      <c r="M332" s="756"/>
      <c r="N332" s="756"/>
      <c r="O332" s="756"/>
      <c r="P332" s="756"/>
      <c r="Q332" s="756"/>
      <c r="R332" s="756"/>
      <c r="S332" s="756"/>
      <c r="T332" s="756"/>
    </row>
    <row r="333" spans="1:20" ht="15.75" thickBot="1" x14ac:dyDescent="0.3">
      <c r="A333" s="757" t="s">
        <v>982</v>
      </c>
      <c r="B333" s="821"/>
      <c r="C333" s="310">
        <v>20000</v>
      </c>
      <c r="D333" s="310">
        <v>0</v>
      </c>
      <c r="E333" s="916">
        <v>20000</v>
      </c>
      <c r="F333" s="922">
        <v>0</v>
      </c>
      <c r="G333" s="922">
        <v>0</v>
      </c>
      <c r="H333" s="918">
        <v>20000</v>
      </c>
      <c r="I333" s="756"/>
      <c r="J333" s="756"/>
      <c r="K333" s="756"/>
      <c r="L333" s="756"/>
      <c r="M333" s="756"/>
      <c r="N333" s="756"/>
      <c r="O333" s="756"/>
      <c r="P333" s="756"/>
      <c r="Q333" s="756"/>
      <c r="R333" s="756"/>
      <c r="S333" s="756"/>
      <c r="T333" s="756"/>
    </row>
    <row r="334" spans="1:20" ht="15.75" thickBot="1" x14ac:dyDescent="0.3">
      <c r="A334" s="773" t="s">
        <v>278</v>
      </c>
      <c r="B334" s="774"/>
      <c r="C334" s="562">
        <v>19406093.529999997</v>
      </c>
      <c r="D334" s="599">
        <v>0</v>
      </c>
      <c r="E334" s="559">
        <v>19406093.529999997</v>
      </c>
      <c r="F334" s="600">
        <v>7019227.6399999987</v>
      </c>
      <c r="G334" s="560">
        <v>2011347.08</v>
      </c>
      <c r="H334" s="561">
        <v>10375518.810000001</v>
      </c>
      <c r="I334" s="756"/>
      <c r="J334" s="756"/>
      <c r="K334" s="756"/>
      <c r="L334" s="756"/>
      <c r="M334" s="756"/>
      <c r="N334" s="756"/>
      <c r="O334" s="756"/>
      <c r="P334" s="756"/>
      <c r="Q334" s="756"/>
      <c r="R334" s="756"/>
      <c r="S334" s="756"/>
      <c r="T334" s="756"/>
    </row>
    <row r="335" spans="1:20" ht="15.75" thickBot="1" x14ac:dyDescent="0.3">
      <c r="A335" s="755" t="s">
        <v>21</v>
      </c>
      <c r="B335" s="759"/>
      <c r="C335" s="310"/>
      <c r="D335" s="322"/>
      <c r="E335" s="311">
        <v>0</v>
      </c>
      <c r="F335" s="323"/>
      <c r="G335" s="312"/>
      <c r="H335" s="314">
        <v>0</v>
      </c>
      <c r="I335" s="756"/>
      <c r="J335" s="756"/>
      <c r="K335" s="756"/>
      <c r="L335" s="756"/>
      <c r="M335" s="756"/>
      <c r="N335" s="756"/>
      <c r="O335" s="756"/>
      <c r="P335" s="756"/>
      <c r="Q335" s="756"/>
      <c r="R335" s="756"/>
      <c r="S335" s="756"/>
      <c r="T335" s="756"/>
    </row>
    <row r="336" spans="1:20" ht="15.75" thickBot="1" x14ac:dyDescent="0.3">
      <c r="A336" s="773" t="s">
        <v>279</v>
      </c>
      <c r="B336" s="774"/>
      <c r="C336" s="562">
        <v>0</v>
      </c>
      <c r="D336" s="599">
        <v>0</v>
      </c>
      <c r="E336" s="559">
        <v>0</v>
      </c>
      <c r="F336" s="600">
        <v>0</v>
      </c>
      <c r="G336" s="560">
        <v>0</v>
      </c>
      <c r="H336" s="561">
        <v>0</v>
      </c>
      <c r="I336" s="756"/>
      <c r="J336" s="756"/>
      <c r="K336" s="756"/>
      <c r="L336" s="756"/>
      <c r="M336" s="756"/>
      <c r="N336" s="756"/>
      <c r="O336" s="756"/>
      <c r="P336" s="756"/>
      <c r="Q336" s="756"/>
      <c r="R336" s="756"/>
      <c r="S336" s="756"/>
      <c r="T336" s="756"/>
    </row>
    <row r="337" spans="1:20" x14ac:dyDescent="0.25">
      <c r="A337" s="920" t="s">
        <v>983</v>
      </c>
      <c r="B337" s="914"/>
      <c r="C337" s="915">
        <v>284330.08</v>
      </c>
      <c r="D337" s="921">
        <v>0</v>
      </c>
      <c r="E337" s="916">
        <v>284330.08</v>
      </c>
      <c r="F337" s="922">
        <v>161555</v>
      </c>
      <c r="G337" s="922">
        <v>0</v>
      </c>
      <c r="H337" s="918">
        <v>122775.08000000002</v>
      </c>
      <c r="I337" s="756"/>
      <c r="J337" s="760"/>
      <c r="K337" s="977"/>
      <c r="L337" s="756"/>
      <c r="M337" s="756"/>
      <c r="N337" s="756"/>
      <c r="O337" s="756"/>
      <c r="P337" s="756"/>
      <c r="Q337" s="756"/>
      <c r="R337" s="756"/>
      <c r="S337" s="756"/>
      <c r="T337" s="756"/>
    </row>
    <row r="338" spans="1:20" x14ac:dyDescent="0.25">
      <c r="A338" s="913" t="s">
        <v>984</v>
      </c>
      <c r="B338" s="919"/>
      <c r="C338" s="915">
        <v>408060</v>
      </c>
      <c r="D338" s="921">
        <v>298960</v>
      </c>
      <c r="E338" s="916">
        <v>109100</v>
      </c>
      <c r="F338" s="922">
        <v>59900</v>
      </c>
      <c r="G338" s="922">
        <v>0</v>
      </c>
      <c r="H338" s="918">
        <v>49200</v>
      </c>
      <c r="I338" s="756"/>
      <c r="J338" s="760"/>
      <c r="K338" s="977"/>
      <c r="L338" s="756"/>
      <c r="M338" s="756"/>
      <c r="N338" s="756"/>
      <c r="O338" s="756"/>
      <c r="P338" s="756"/>
      <c r="Q338" s="756"/>
      <c r="R338" s="756"/>
      <c r="S338" s="756"/>
      <c r="T338" s="756"/>
    </row>
    <row r="339" spans="1:20" x14ac:dyDescent="0.25">
      <c r="A339" s="913" t="s">
        <v>985</v>
      </c>
      <c r="B339" s="919"/>
      <c r="C339" s="915">
        <v>10351</v>
      </c>
      <c r="D339" s="921">
        <v>4215</v>
      </c>
      <c r="E339" s="916">
        <v>6136</v>
      </c>
      <c r="F339" s="922">
        <v>0</v>
      </c>
      <c r="G339" s="922">
        <v>0</v>
      </c>
      <c r="H339" s="918">
        <v>6136</v>
      </c>
      <c r="I339" s="756"/>
      <c r="J339" s="760"/>
      <c r="K339" s="977"/>
      <c r="L339" s="756"/>
      <c r="M339" s="756"/>
      <c r="N339" s="756"/>
      <c r="O339" s="756"/>
      <c r="P339" s="756"/>
      <c r="Q339" s="756"/>
      <c r="R339" s="756"/>
      <c r="S339" s="756"/>
      <c r="T339" s="756"/>
    </row>
    <row r="340" spans="1:20" x14ac:dyDescent="0.25">
      <c r="A340" s="913" t="s">
        <v>986</v>
      </c>
      <c r="B340" s="919"/>
      <c r="C340" s="915">
        <v>266000</v>
      </c>
      <c r="D340" s="921">
        <v>0</v>
      </c>
      <c r="E340" s="916">
        <v>266000</v>
      </c>
      <c r="F340" s="922">
        <v>235800</v>
      </c>
      <c r="G340" s="922">
        <v>6000</v>
      </c>
      <c r="H340" s="918">
        <v>24200</v>
      </c>
      <c r="I340" s="756"/>
      <c r="J340" s="760"/>
      <c r="K340" s="977"/>
      <c r="L340" s="756"/>
      <c r="M340" s="756"/>
      <c r="N340" s="756"/>
      <c r="O340" s="756"/>
      <c r="P340" s="756"/>
      <c r="Q340" s="756"/>
      <c r="R340" s="756"/>
      <c r="S340" s="756"/>
      <c r="T340" s="756"/>
    </row>
    <row r="341" spans="1:20" x14ac:dyDescent="0.25">
      <c r="A341" s="924" t="s">
        <v>987</v>
      </c>
      <c r="B341" s="919"/>
      <c r="C341" s="915">
        <v>565685.93999999994</v>
      </c>
      <c r="D341" s="921">
        <v>0</v>
      </c>
      <c r="E341" s="916">
        <v>565685.93999999994</v>
      </c>
      <c r="F341" s="922">
        <v>424264.45</v>
      </c>
      <c r="G341" s="922">
        <v>141421.54999999999</v>
      </c>
      <c r="H341" s="918">
        <v>-6.0000000055879354E-2</v>
      </c>
      <c r="I341" s="756"/>
      <c r="J341" s="760"/>
      <c r="K341" s="977"/>
      <c r="L341" s="756"/>
      <c r="M341" s="756"/>
      <c r="N341" s="756"/>
      <c r="O341" s="756"/>
      <c r="P341" s="756"/>
      <c r="Q341" s="756"/>
      <c r="R341" s="756"/>
      <c r="S341" s="756"/>
      <c r="T341" s="756"/>
    </row>
    <row r="342" spans="1:20" x14ac:dyDescent="0.25">
      <c r="A342" s="913" t="s">
        <v>988</v>
      </c>
      <c r="B342" s="919"/>
      <c r="C342" s="915">
        <v>973549</v>
      </c>
      <c r="D342" s="921">
        <v>0</v>
      </c>
      <c r="E342" s="916">
        <v>973549</v>
      </c>
      <c r="F342" s="922">
        <v>808102</v>
      </c>
      <c r="G342" s="922">
        <v>116851</v>
      </c>
      <c r="H342" s="918">
        <v>48596</v>
      </c>
      <c r="I342" s="756"/>
      <c r="J342" s="760"/>
      <c r="K342" s="977"/>
      <c r="L342" s="756"/>
      <c r="M342" s="756"/>
      <c r="N342" s="756"/>
      <c r="O342" s="756"/>
      <c r="P342" s="756"/>
      <c r="Q342" s="756"/>
      <c r="R342" s="756"/>
      <c r="S342" s="756"/>
      <c r="T342" s="756"/>
    </row>
    <row r="343" spans="1:20" s="931" customFormat="1" x14ac:dyDescent="0.25">
      <c r="A343" s="913" t="s">
        <v>989</v>
      </c>
      <c r="B343" s="919"/>
      <c r="C343" s="915">
        <v>462920</v>
      </c>
      <c r="D343" s="921">
        <v>0</v>
      </c>
      <c r="E343" s="916">
        <v>462920</v>
      </c>
      <c r="F343" s="922">
        <v>241725</v>
      </c>
      <c r="G343" s="922">
        <v>94794</v>
      </c>
      <c r="H343" s="918">
        <v>126401</v>
      </c>
      <c r="I343" s="756"/>
      <c r="J343" s="937"/>
      <c r="K343" s="977"/>
      <c r="L343" s="945"/>
      <c r="M343" s="945"/>
      <c r="N343" s="945"/>
      <c r="O343" s="945"/>
      <c r="P343" s="945"/>
      <c r="Q343" s="945"/>
      <c r="R343" s="945"/>
      <c r="S343" s="945"/>
      <c r="T343" s="945"/>
    </row>
    <row r="344" spans="1:20" x14ac:dyDescent="0.25">
      <c r="A344" s="913" t="s">
        <v>990</v>
      </c>
      <c r="B344" s="919"/>
      <c r="C344" s="915">
        <v>41249.72</v>
      </c>
      <c r="D344" s="921">
        <v>0</v>
      </c>
      <c r="E344" s="916">
        <v>41249.72</v>
      </c>
      <c r="F344" s="922">
        <v>32999.78</v>
      </c>
      <c r="G344" s="922">
        <v>6428.9</v>
      </c>
      <c r="H344" s="918">
        <v>1821.0400000000027</v>
      </c>
      <c r="I344" s="756"/>
      <c r="J344" s="760"/>
      <c r="K344" s="977"/>
      <c r="L344" s="756"/>
      <c r="M344" s="756"/>
      <c r="N344" s="756"/>
      <c r="O344" s="756"/>
      <c r="P344" s="756"/>
      <c r="Q344" s="756"/>
      <c r="R344" s="756"/>
      <c r="S344" s="756"/>
      <c r="T344" s="756"/>
    </row>
    <row r="345" spans="1:20" x14ac:dyDescent="0.25">
      <c r="A345" s="913" t="s">
        <v>991</v>
      </c>
      <c r="B345" s="919"/>
      <c r="C345" s="915">
        <v>72651.679999999993</v>
      </c>
      <c r="D345" s="921">
        <v>27688</v>
      </c>
      <c r="E345" s="916">
        <v>44963.679999999993</v>
      </c>
      <c r="F345" s="922">
        <v>24118.75</v>
      </c>
      <c r="G345" s="922">
        <v>529.79</v>
      </c>
      <c r="H345" s="918">
        <v>20315.139999999992</v>
      </c>
      <c r="I345" s="756"/>
      <c r="J345" s="760"/>
      <c r="K345" s="977"/>
      <c r="L345" s="756"/>
      <c r="M345" s="756"/>
      <c r="N345" s="756"/>
      <c r="O345" s="756"/>
      <c r="P345" s="756"/>
      <c r="Q345" s="756"/>
      <c r="R345" s="756"/>
      <c r="S345" s="756"/>
      <c r="T345" s="756"/>
    </row>
    <row r="346" spans="1:20" x14ac:dyDescent="0.25">
      <c r="A346" s="913" t="s">
        <v>992</v>
      </c>
      <c r="B346" s="919"/>
      <c r="C346" s="915">
        <v>189061.16</v>
      </c>
      <c r="D346" s="921">
        <v>0</v>
      </c>
      <c r="E346" s="916">
        <v>189061.16</v>
      </c>
      <c r="F346" s="922">
        <v>189061.16</v>
      </c>
      <c r="G346" s="922">
        <v>0</v>
      </c>
      <c r="H346" s="918">
        <v>0</v>
      </c>
      <c r="I346" s="756"/>
      <c r="J346" s="760"/>
      <c r="K346" s="977"/>
      <c r="L346" s="756"/>
      <c r="M346" s="756"/>
      <c r="N346" s="756"/>
      <c r="O346" s="756"/>
      <c r="P346" s="756"/>
      <c r="Q346" s="756"/>
      <c r="R346" s="756"/>
      <c r="S346" s="756"/>
      <c r="T346" s="756"/>
    </row>
    <row r="347" spans="1:20" x14ac:dyDescent="0.25">
      <c r="A347" s="913" t="s">
        <v>993</v>
      </c>
      <c r="B347" s="919"/>
      <c r="C347" s="915">
        <v>55000</v>
      </c>
      <c r="D347" s="921">
        <v>0</v>
      </c>
      <c r="E347" s="916">
        <v>55000</v>
      </c>
      <c r="F347" s="922">
        <v>49500</v>
      </c>
      <c r="G347" s="922">
        <v>5500</v>
      </c>
      <c r="H347" s="918">
        <v>0</v>
      </c>
      <c r="I347" s="756"/>
      <c r="J347" s="760"/>
      <c r="K347" s="977"/>
      <c r="L347" s="756"/>
      <c r="M347" s="756"/>
      <c r="N347" s="756"/>
      <c r="O347" s="756"/>
      <c r="P347" s="756"/>
      <c r="Q347" s="756"/>
      <c r="R347" s="756"/>
      <c r="S347" s="756"/>
      <c r="T347" s="756"/>
    </row>
    <row r="348" spans="1:20" x14ac:dyDescent="0.25">
      <c r="A348" s="913" t="s">
        <v>994</v>
      </c>
      <c r="B348" s="919"/>
      <c r="C348" s="925">
        <v>4694878</v>
      </c>
      <c r="D348" s="926">
        <v>0</v>
      </c>
      <c r="E348" s="916">
        <v>4694878</v>
      </c>
      <c r="F348" s="922">
        <v>1695298</v>
      </c>
      <c r="G348" s="922">
        <v>415961</v>
      </c>
      <c r="H348" s="918">
        <v>2583619</v>
      </c>
      <c r="I348" s="756"/>
      <c r="J348" s="760"/>
      <c r="K348" s="977"/>
      <c r="L348" s="756"/>
      <c r="M348" s="756"/>
      <c r="N348" s="756"/>
      <c r="O348" s="756"/>
      <c r="P348" s="756"/>
      <c r="Q348" s="756"/>
      <c r="R348" s="756"/>
      <c r="S348" s="756"/>
      <c r="T348" s="756"/>
    </row>
    <row r="349" spans="1:20" x14ac:dyDescent="0.25">
      <c r="A349" s="913" t="s">
        <v>995</v>
      </c>
      <c r="B349" s="919"/>
      <c r="C349" s="915">
        <v>20247.059999999998</v>
      </c>
      <c r="D349" s="921">
        <v>4049.42</v>
      </c>
      <c r="E349" s="916">
        <v>16197.639999999998</v>
      </c>
      <c r="F349" s="922">
        <v>14577.88</v>
      </c>
      <c r="G349" s="922">
        <v>1619.76</v>
      </c>
      <c r="H349" s="918">
        <v>0</v>
      </c>
      <c r="I349" s="756"/>
      <c r="J349" s="760"/>
      <c r="K349" s="977"/>
      <c r="L349" s="756"/>
      <c r="M349" s="756"/>
      <c r="N349" s="756"/>
      <c r="O349" s="756"/>
      <c r="P349" s="756"/>
      <c r="Q349" s="756"/>
      <c r="R349" s="756"/>
      <c r="S349" s="756"/>
      <c r="T349" s="756"/>
    </row>
    <row r="350" spans="1:20" s="931" customFormat="1" x14ac:dyDescent="0.25">
      <c r="A350" s="913" t="s">
        <v>996</v>
      </c>
      <c r="B350" s="919"/>
      <c r="C350" s="915">
        <v>2825237</v>
      </c>
      <c r="D350" s="921">
        <v>778000</v>
      </c>
      <c r="E350" s="916">
        <v>2047237</v>
      </c>
      <c r="F350" s="922">
        <v>1074798</v>
      </c>
      <c r="G350" s="922">
        <v>0</v>
      </c>
      <c r="H350" s="918">
        <v>972439</v>
      </c>
      <c r="I350" s="945"/>
      <c r="J350" s="937"/>
      <c r="K350" s="977"/>
      <c r="L350" s="945"/>
      <c r="M350" s="945"/>
      <c r="N350" s="945"/>
      <c r="O350" s="945"/>
      <c r="P350" s="945"/>
      <c r="Q350" s="945"/>
      <c r="R350" s="945"/>
      <c r="S350" s="945"/>
      <c r="T350" s="945"/>
    </row>
    <row r="351" spans="1:20" x14ac:dyDescent="0.25">
      <c r="A351" s="913" t="s">
        <v>997</v>
      </c>
      <c r="B351" s="919"/>
      <c r="C351" s="915">
        <v>110343.75</v>
      </c>
      <c r="D351" s="921">
        <v>0</v>
      </c>
      <c r="E351" s="916">
        <v>110343.75</v>
      </c>
      <c r="F351" s="922">
        <v>71723.44</v>
      </c>
      <c r="G351" s="922">
        <v>0</v>
      </c>
      <c r="H351" s="918">
        <v>38620.31</v>
      </c>
      <c r="I351" s="756"/>
      <c r="J351" s="760"/>
      <c r="K351" s="977"/>
      <c r="L351" s="756"/>
      <c r="M351" s="756"/>
      <c r="N351" s="756"/>
      <c r="O351" s="756"/>
      <c r="P351" s="756"/>
      <c r="Q351" s="756"/>
      <c r="R351" s="756"/>
      <c r="S351" s="756"/>
      <c r="T351" s="756"/>
    </row>
    <row r="352" spans="1:20" s="931" customFormat="1" x14ac:dyDescent="0.25">
      <c r="A352" s="913" t="s">
        <v>998</v>
      </c>
      <c r="B352" s="919"/>
      <c r="C352" s="915">
        <v>1264700</v>
      </c>
      <c r="D352" s="921">
        <v>756200</v>
      </c>
      <c r="E352" s="916">
        <v>508500</v>
      </c>
      <c r="F352" s="922">
        <v>254250</v>
      </c>
      <c r="G352" s="922">
        <v>90735.8</v>
      </c>
      <c r="H352" s="918">
        <v>163514.20000000001</v>
      </c>
      <c r="I352" s="945"/>
      <c r="J352" s="937"/>
      <c r="K352" s="977"/>
      <c r="L352" s="945"/>
      <c r="M352" s="945"/>
      <c r="N352" s="945"/>
      <c r="O352" s="945"/>
      <c r="P352" s="945"/>
      <c r="Q352" s="945"/>
      <c r="R352" s="945"/>
      <c r="S352" s="945"/>
      <c r="T352" s="945"/>
    </row>
    <row r="353" spans="1:20" x14ac:dyDescent="0.25">
      <c r="A353" s="913" t="s">
        <v>999</v>
      </c>
      <c r="B353" s="919"/>
      <c r="C353" s="915">
        <v>455727.4</v>
      </c>
      <c r="D353" s="921">
        <v>252183.40000000002</v>
      </c>
      <c r="E353" s="916">
        <v>203544</v>
      </c>
      <c r="F353" s="922">
        <v>40708.800000000003</v>
      </c>
      <c r="G353" s="922">
        <v>0</v>
      </c>
      <c r="H353" s="918">
        <v>162835.20000000001</v>
      </c>
      <c r="I353" s="756"/>
      <c r="J353" s="760"/>
      <c r="K353" s="977"/>
      <c r="L353" s="756"/>
      <c r="M353" s="756"/>
      <c r="N353" s="756"/>
      <c r="O353" s="756"/>
      <c r="P353" s="756"/>
      <c r="Q353" s="756"/>
      <c r="R353" s="756"/>
      <c r="S353" s="756"/>
      <c r="T353" s="756"/>
    </row>
    <row r="354" spans="1:20" x14ac:dyDescent="0.25">
      <c r="A354" s="913" t="s">
        <v>1000</v>
      </c>
      <c r="B354" s="919"/>
      <c r="C354" s="915">
        <v>53000</v>
      </c>
      <c r="D354" s="921">
        <v>0</v>
      </c>
      <c r="E354" s="916">
        <v>53000</v>
      </c>
      <c r="F354" s="922">
        <v>42400</v>
      </c>
      <c r="G354" s="922">
        <v>0</v>
      </c>
      <c r="H354" s="918">
        <v>10600</v>
      </c>
      <c r="I354" s="756"/>
      <c r="J354" s="760"/>
      <c r="K354" s="977"/>
      <c r="L354" s="756"/>
      <c r="M354" s="756"/>
      <c r="N354" s="756"/>
      <c r="O354" s="756"/>
      <c r="P354" s="756"/>
      <c r="Q354" s="756"/>
      <c r="R354" s="756"/>
      <c r="S354" s="756"/>
      <c r="T354" s="756"/>
    </row>
    <row r="355" spans="1:20" s="931" customFormat="1" x14ac:dyDescent="0.25">
      <c r="A355" s="913" t="s">
        <v>1001</v>
      </c>
      <c r="B355" s="919"/>
      <c r="C355" s="915">
        <v>181800.56</v>
      </c>
      <c r="D355" s="921">
        <v>0</v>
      </c>
      <c r="E355" s="916">
        <v>181800.56</v>
      </c>
      <c r="F355" s="922">
        <v>181800.56</v>
      </c>
      <c r="G355" s="922">
        <v>0</v>
      </c>
      <c r="H355" s="918">
        <v>0</v>
      </c>
      <c r="I355" s="945"/>
      <c r="J355" s="937"/>
      <c r="K355" s="977"/>
      <c r="L355" s="945"/>
      <c r="M355" s="945"/>
      <c r="N355" s="945"/>
      <c r="O355" s="945"/>
      <c r="P355" s="945"/>
      <c r="Q355" s="945"/>
      <c r="R355" s="945"/>
      <c r="S355" s="945"/>
      <c r="T355" s="945"/>
    </row>
    <row r="356" spans="1:20" x14ac:dyDescent="0.25">
      <c r="A356" s="913" t="s">
        <v>1002</v>
      </c>
      <c r="B356" s="919"/>
      <c r="C356" s="915">
        <v>32000</v>
      </c>
      <c r="D356" s="921">
        <v>0</v>
      </c>
      <c r="E356" s="916">
        <v>32000</v>
      </c>
      <c r="F356" s="922">
        <v>32000</v>
      </c>
      <c r="G356" s="922">
        <v>0</v>
      </c>
      <c r="H356" s="918">
        <v>0</v>
      </c>
      <c r="I356" s="756"/>
      <c r="J356" s="760"/>
      <c r="K356" s="977"/>
      <c r="L356" s="756"/>
      <c r="M356" s="756"/>
      <c r="N356" s="756"/>
      <c r="O356" s="756"/>
      <c r="P356" s="756"/>
      <c r="Q356" s="756"/>
      <c r="R356" s="756"/>
      <c r="S356" s="756"/>
      <c r="T356" s="756"/>
    </row>
    <row r="357" spans="1:20" x14ac:dyDescent="0.25">
      <c r="A357" s="913" t="s">
        <v>1003</v>
      </c>
      <c r="B357" s="919"/>
      <c r="C357" s="915">
        <v>173516.24</v>
      </c>
      <c r="D357" s="921">
        <v>0</v>
      </c>
      <c r="E357" s="916">
        <v>173516.24</v>
      </c>
      <c r="F357" s="922">
        <v>0</v>
      </c>
      <c r="G357" s="922">
        <v>173516.24</v>
      </c>
      <c r="H357" s="918">
        <v>0</v>
      </c>
      <c r="I357" s="756"/>
      <c r="J357" s="760"/>
      <c r="K357" s="977"/>
      <c r="L357" s="756"/>
      <c r="M357" s="756"/>
      <c r="N357" s="756"/>
      <c r="O357" s="756"/>
      <c r="P357" s="756"/>
      <c r="Q357" s="756"/>
      <c r="R357" s="756"/>
      <c r="S357" s="756"/>
      <c r="T357" s="756"/>
    </row>
    <row r="358" spans="1:20" x14ac:dyDescent="0.25">
      <c r="A358" s="913" t="s">
        <v>1004</v>
      </c>
      <c r="B358" s="919"/>
      <c r="C358" s="915">
        <v>349920</v>
      </c>
      <c r="D358" s="921">
        <v>0</v>
      </c>
      <c r="E358" s="916">
        <v>349920</v>
      </c>
      <c r="F358" s="922">
        <v>0</v>
      </c>
      <c r="G358" s="922">
        <v>157464</v>
      </c>
      <c r="H358" s="918">
        <v>192456</v>
      </c>
      <c r="I358" s="756"/>
      <c r="J358" s="760"/>
      <c r="K358" s="977"/>
      <c r="L358" s="756"/>
      <c r="M358" s="756"/>
      <c r="N358" s="756"/>
      <c r="O358" s="756"/>
      <c r="P358" s="756"/>
      <c r="Q358" s="756"/>
      <c r="R358" s="756"/>
      <c r="S358" s="756"/>
      <c r="T358" s="756"/>
    </row>
    <row r="359" spans="1:20" x14ac:dyDescent="0.25">
      <c r="A359" s="913" t="s">
        <v>1005</v>
      </c>
      <c r="B359" s="919"/>
      <c r="C359" s="915">
        <v>113066.47</v>
      </c>
      <c r="D359" s="921">
        <v>0</v>
      </c>
      <c r="E359" s="916">
        <v>113066.47</v>
      </c>
      <c r="F359" s="922">
        <v>0</v>
      </c>
      <c r="G359" s="922">
        <v>22613.29</v>
      </c>
      <c r="H359" s="918">
        <v>90453.18</v>
      </c>
      <c r="I359" s="756"/>
      <c r="J359" s="760"/>
      <c r="K359" s="977"/>
      <c r="L359" s="756"/>
      <c r="M359" s="756"/>
      <c r="N359" s="756"/>
      <c r="O359" s="756"/>
      <c r="P359" s="756"/>
      <c r="Q359" s="756"/>
      <c r="R359" s="756"/>
      <c r="S359" s="756"/>
      <c r="T359" s="756"/>
    </row>
    <row r="360" spans="1:20" x14ac:dyDescent="0.25">
      <c r="A360" s="947" t="s">
        <v>1006</v>
      </c>
      <c r="B360" s="919"/>
      <c r="C360" s="925">
        <v>2012500</v>
      </c>
      <c r="D360" s="926">
        <v>0</v>
      </c>
      <c r="E360" s="916">
        <v>2012500</v>
      </c>
      <c r="F360" s="922"/>
      <c r="G360" s="922">
        <v>115345</v>
      </c>
      <c r="H360" s="918">
        <v>1897155</v>
      </c>
      <c r="I360" s="756"/>
      <c r="J360" s="760"/>
      <c r="K360" s="977"/>
      <c r="L360" s="756"/>
      <c r="M360" s="756"/>
      <c r="N360" s="756"/>
      <c r="O360" s="756"/>
      <c r="P360" s="756"/>
      <c r="Q360" s="756"/>
      <c r="R360" s="756"/>
      <c r="S360" s="756"/>
      <c r="T360" s="756"/>
    </row>
    <row r="361" spans="1:20" x14ac:dyDescent="0.25">
      <c r="A361" s="947" t="s">
        <v>1007</v>
      </c>
      <c r="B361" s="919"/>
      <c r="C361" s="925">
        <v>11500</v>
      </c>
      <c r="D361" s="926">
        <v>4000</v>
      </c>
      <c r="E361" s="916">
        <v>7500</v>
      </c>
      <c r="F361" s="922">
        <v>0</v>
      </c>
      <c r="G361" s="922">
        <v>7500</v>
      </c>
      <c r="H361" s="918">
        <v>0</v>
      </c>
      <c r="I361" s="756"/>
      <c r="J361" s="760"/>
      <c r="K361" s="977"/>
      <c r="L361" s="756"/>
      <c r="M361" s="756"/>
      <c r="N361" s="756"/>
      <c r="O361" s="756"/>
      <c r="P361" s="756"/>
      <c r="Q361" s="756"/>
      <c r="R361" s="756"/>
      <c r="S361" s="756"/>
      <c r="T361" s="756"/>
    </row>
    <row r="362" spans="1:20" ht="15.75" thickBot="1" x14ac:dyDescent="0.3">
      <c r="A362" s="947" t="s">
        <v>1008</v>
      </c>
      <c r="B362" s="919"/>
      <c r="C362" s="925">
        <v>169621</v>
      </c>
      <c r="D362" s="926">
        <v>0</v>
      </c>
      <c r="E362" s="916">
        <v>169621</v>
      </c>
      <c r="F362" s="922">
        <v>0</v>
      </c>
      <c r="G362" s="922">
        <v>127215.75</v>
      </c>
      <c r="H362" s="918">
        <v>42405.25</v>
      </c>
      <c r="I362" s="756"/>
      <c r="J362" s="760"/>
      <c r="K362" s="977"/>
      <c r="L362" s="756"/>
      <c r="M362" s="756"/>
      <c r="N362" s="756"/>
      <c r="O362" s="756"/>
      <c r="P362" s="756"/>
      <c r="Q362" s="756"/>
      <c r="R362" s="756"/>
      <c r="S362" s="756"/>
      <c r="T362" s="756"/>
    </row>
    <row r="363" spans="1:20" ht="15.75" thickBot="1" x14ac:dyDescent="0.3">
      <c r="A363" s="773" t="s">
        <v>280</v>
      </c>
      <c r="B363" s="774"/>
      <c r="C363" s="562">
        <v>15796916.060000002</v>
      </c>
      <c r="D363" s="599">
        <v>2125295.8199999998</v>
      </c>
      <c r="E363" s="559">
        <v>13671620.24</v>
      </c>
      <c r="F363" s="600">
        <v>5634582.8199999994</v>
      </c>
      <c r="G363" s="560">
        <v>1483496.08</v>
      </c>
      <c r="H363" s="561">
        <v>6553541.3399999999</v>
      </c>
      <c r="I363" s="756"/>
      <c r="J363" s="756"/>
      <c r="K363" s="756"/>
      <c r="L363" s="756"/>
      <c r="M363" s="756"/>
      <c r="N363" s="756"/>
      <c r="O363" s="756"/>
      <c r="P363" s="756"/>
      <c r="Q363" s="756"/>
      <c r="R363" s="756"/>
      <c r="S363" s="756"/>
      <c r="T363" s="756"/>
    </row>
    <row r="364" spans="1:20" ht="15.75" thickBot="1" x14ac:dyDescent="0.3">
      <c r="A364" s="775" t="s">
        <v>25</v>
      </c>
      <c r="B364" s="803"/>
      <c r="C364" s="802">
        <v>38298063.57</v>
      </c>
      <c r="D364" s="802">
        <v>2125295.8199999998</v>
      </c>
      <c r="E364" s="801">
        <v>36172767.749999993</v>
      </c>
      <c r="F364" s="800">
        <v>13126810.459999997</v>
      </c>
      <c r="G364" s="800">
        <v>4100697.14</v>
      </c>
      <c r="H364" s="799">
        <v>18945260.149999999</v>
      </c>
      <c r="I364" s="605"/>
      <c r="J364" s="605"/>
      <c r="K364" s="605"/>
      <c r="L364" s="605"/>
      <c r="M364" s="605"/>
      <c r="N364" s="605"/>
      <c r="O364" s="605"/>
      <c r="P364" s="605"/>
      <c r="Q364" s="605"/>
      <c r="R364" s="605"/>
      <c r="S364" s="605"/>
      <c r="T364" s="605"/>
    </row>
    <row r="365" spans="1:20" ht="15.75" thickTop="1" x14ac:dyDescent="0.25">
      <c r="A365" s="605"/>
      <c r="B365" s="605"/>
      <c r="C365" s="882"/>
      <c r="D365" s="605"/>
      <c r="E365" s="605"/>
      <c r="F365" s="605"/>
      <c r="G365" s="605"/>
      <c r="H365" s="605"/>
      <c r="I365" s="605"/>
      <c r="J365" s="605"/>
      <c r="K365" s="605"/>
      <c r="L365" s="605"/>
      <c r="M365" s="605"/>
      <c r="N365" s="605"/>
      <c r="O365" s="605"/>
      <c r="P365" s="605"/>
      <c r="Q365" s="605"/>
      <c r="R365" s="605"/>
      <c r="S365" s="605"/>
      <c r="T365" s="605"/>
    </row>
    <row r="366" spans="1:20" x14ac:dyDescent="0.25">
      <c r="A366" s="605"/>
      <c r="B366" s="605"/>
      <c r="C366" s="882"/>
      <c r="D366" s="978"/>
      <c r="E366" s="605"/>
      <c r="F366" s="605"/>
      <c r="G366" s="605"/>
      <c r="H366" s="605"/>
      <c r="I366" s="605"/>
      <c r="J366" s="605"/>
      <c r="K366" s="605"/>
      <c r="L366" s="605"/>
      <c r="M366" s="605"/>
      <c r="N366" s="605"/>
      <c r="O366" s="605"/>
      <c r="P366" s="605"/>
      <c r="Q366" s="605"/>
      <c r="R366" s="605"/>
      <c r="S366" s="605"/>
      <c r="T366" s="605"/>
    </row>
    <row r="367" spans="1:20" ht="16.5" thickBot="1" x14ac:dyDescent="0.3">
      <c r="A367" s="1327" t="s">
        <v>293</v>
      </c>
      <c r="B367" s="1327"/>
      <c r="C367" s="1327"/>
      <c r="D367" s="1327"/>
      <c r="E367" s="1327"/>
      <c r="F367" s="1327"/>
      <c r="G367" s="1327"/>
      <c r="H367" s="1327"/>
      <c r="I367" s="1327"/>
      <c r="J367" s="1327"/>
      <c r="K367" s="1327"/>
      <c r="L367" s="1327"/>
      <c r="M367" s="1327"/>
      <c r="N367" s="1327"/>
      <c r="O367" s="1327"/>
      <c r="P367" s="1327"/>
      <c r="Q367" s="1327"/>
      <c r="R367" s="1327"/>
      <c r="S367" s="1327"/>
      <c r="T367" s="1327"/>
    </row>
    <row r="368" spans="1:20" ht="15.75" thickTop="1" x14ac:dyDescent="0.25">
      <c r="A368" s="776"/>
      <c r="B368" s="776"/>
      <c r="C368" s="776"/>
      <c r="D368" s="776"/>
      <c r="E368" s="776"/>
      <c r="F368" s="776"/>
      <c r="G368" s="776"/>
      <c r="H368" s="776"/>
      <c r="I368" s="776"/>
      <c r="J368" s="776"/>
      <c r="K368" s="776"/>
      <c r="L368" s="776"/>
      <c r="M368" s="776"/>
      <c r="N368" s="776"/>
      <c r="O368" s="776"/>
      <c r="P368" s="776"/>
      <c r="Q368" s="776"/>
      <c r="R368" s="776"/>
      <c r="S368" s="776"/>
      <c r="T368" s="776"/>
    </row>
    <row r="369" spans="1:20" ht="15.75" x14ac:dyDescent="0.25">
      <c r="A369" s="777">
        <v>1</v>
      </c>
      <c r="B369" s="777"/>
      <c r="C369" s="1326" t="s">
        <v>294</v>
      </c>
      <c r="D369" s="1326"/>
      <c r="E369" s="1326"/>
      <c r="F369" s="1326"/>
      <c r="G369" s="1326"/>
      <c r="H369" s="1326"/>
      <c r="I369" s="1326"/>
      <c r="J369" s="1326"/>
      <c r="K369" s="1326"/>
      <c r="L369" s="1326"/>
      <c r="M369" s="1326"/>
      <c r="N369" s="1326"/>
      <c r="O369" s="1326"/>
      <c r="P369" s="1326"/>
      <c r="Q369" s="1326"/>
      <c r="R369" s="1326"/>
      <c r="S369" s="1326"/>
      <c r="T369" s="1326"/>
    </row>
    <row r="370" spans="1:20" x14ac:dyDescent="0.25">
      <c r="A370" s="776"/>
      <c r="B370" s="776"/>
      <c r="C370" s="776"/>
      <c r="D370" s="776"/>
      <c r="E370" s="776"/>
      <c r="F370" s="776"/>
      <c r="G370" s="776"/>
      <c r="H370" s="776"/>
      <c r="I370" s="776"/>
      <c r="J370" s="776"/>
      <c r="K370" s="776"/>
      <c r="L370" s="776"/>
      <c r="M370" s="776"/>
      <c r="N370" s="776"/>
      <c r="O370" s="776"/>
      <c r="P370" s="776"/>
      <c r="Q370" s="776"/>
      <c r="R370" s="776"/>
      <c r="S370" s="776"/>
      <c r="T370" s="776"/>
    </row>
    <row r="371" spans="1:20" ht="15.75" x14ac:dyDescent="0.25">
      <c r="A371" s="777">
        <v>2</v>
      </c>
      <c r="B371" s="777"/>
      <c r="C371" s="1326" t="s">
        <v>295</v>
      </c>
      <c r="D371" s="1326"/>
      <c r="E371" s="1326"/>
      <c r="F371" s="1326"/>
      <c r="G371" s="1326"/>
      <c r="H371" s="1326"/>
      <c r="I371" s="1326"/>
      <c r="J371" s="1326"/>
      <c r="K371" s="1326"/>
      <c r="L371" s="1326"/>
      <c r="M371" s="1326"/>
      <c r="N371" s="1326"/>
      <c r="O371" s="1326"/>
      <c r="P371" s="1326"/>
      <c r="Q371" s="1326"/>
      <c r="R371" s="1326"/>
      <c r="S371" s="1326"/>
      <c r="T371" s="1326"/>
    </row>
    <row r="372" spans="1:20" x14ac:dyDescent="0.25">
      <c r="A372" s="776"/>
      <c r="B372" s="776"/>
      <c r="C372" s="776"/>
      <c r="D372" s="776"/>
      <c r="E372" s="776"/>
      <c r="F372" s="776"/>
      <c r="G372" s="776"/>
      <c r="H372" s="776"/>
      <c r="I372" s="776"/>
      <c r="J372" s="776"/>
      <c r="K372" s="776"/>
      <c r="L372" s="776"/>
      <c r="M372" s="776"/>
      <c r="N372" s="776"/>
      <c r="O372" s="776"/>
      <c r="P372" s="776"/>
      <c r="Q372" s="776"/>
      <c r="R372" s="776"/>
      <c r="S372" s="776"/>
      <c r="T372" s="776"/>
    </row>
    <row r="373" spans="1:20" ht="15.75" x14ac:dyDescent="0.25">
      <c r="A373" s="777">
        <v>3</v>
      </c>
      <c r="B373" s="777"/>
      <c r="C373" s="1328" t="s">
        <v>296</v>
      </c>
      <c r="D373" s="1328"/>
      <c r="E373" s="1328"/>
      <c r="F373" s="1328"/>
      <c r="G373" s="1328"/>
      <c r="H373" s="1328"/>
      <c r="I373" s="1328"/>
      <c r="J373" s="1328"/>
      <c r="K373" s="1328"/>
      <c r="L373" s="1328"/>
      <c r="M373" s="1328"/>
      <c r="N373" s="1328"/>
      <c r="O373" s="1328"/>
      <c r="P373" s="1328"/>
      <c r="Q373" s="1328"/>
      <c r="R373" s="1328"/>
      <c r="S373" s="1328"/>
      <c r="T373" s="1328"/>
    </row>
    <row r="374" spans="1:20" x14ac:dyDescent="0.25">
      <c r="A374" s="776"/>
      <c r="B374" s="776"/>
      <c r="C374" s="776"/>
      <c r="D374" s="776"/>
      <c r="E374" s="776"/>
      <c r="F374" s="776"/>
      <c r="G374" s="776"/>
      <c r="H374" s="776"/>
      <c r="I374" s="776"/>
      <c r="J374" s="776"/>
      <c r="K374" s="776"/>
      <c r="L374" s="776"/>
      <c r="M374" s="776"/>
      <c r="N374" s="776"/>
      <c r="O374" s="776"/>
      <c r="P374" s="776"/>
      <c r="Q374" s="776"/>
      <c r="R374" s="776"/>
      <c r="S374" s="776"/>
      <c r="T374" s="776"/>
    </row>
    <row r="375" spans="1:20" ht="15.75" x14ac:dyDescent="0.25">
      <c r="A375" s="777">
        <v>4</v>
      </c>
      <c r="B375" s="777"/>
      <c r="C375" s="1326" t="s">
        <v>297</v>
      </c>
      <c r="D375" s="1326"/>
      <c r="E375" s="1326"/>
      <c r="F375" s="1326"/>
      <c r="G375" s="1326"/>
      <c r="H375" s="1326"/>
      <c r="I375" s="1326"/>
      <c r="J375" s="1326"/>
      <c r="K375" s="1326"/>
      <c r="L375" s="1326"/>
      <c r="M375" s="1326"/>
      <c r="N375" s="1326"/>
      <c r="O375" s="1326"/>
      <c r="P375" s="1326"/>
      <c r="Q375" s="1326"/>
      <c r="R375" s="1326"/>
      <c r="S375" s="1326"/>
      <c r="T375" s="1326"/>
    </row>
    <row r="376" spans="1:20" x14ac:dyDescent="0.25">
      <c r="A376" s="776"/>
      <c r="B376" s="776"/>
      <c r="C376" s="776"/>
      <c r="D376" s="776"/>
      <c r="E376" s="776"/>
      <c r="F376" s="776"/>
      <c r="G376" s="776"/>
      <c r="H376" s="776"/>
      <c r="I376" s="776"/>
      <c r="J376" s="776"/>
      <c r="K376" s="776"/>
      <c r="L376" s="776"/>
      <c r="M376" s="776"/>
      <c r="N376" s="776"/>
      <c r="O376" s="776"/>
      <c r="P376" s="776"/>
      <c r="Q376" s="776"/>
      <c r="R376" s="776"/>
      <c r="S376" s="776"/>
      <c r="T376" s="776"/>
    </row>
  </sheetData>
  <mergeCells count="21">
    <mergeCell ref="C375:T375"/>
    <mergeCell ref="A198:B198"/>
    <mergeCell ref="A367:T367"/>
    <mergeCell ref="C369:T369"/>
    <mergeCell ref="C371:T371"/>
    <mergeCell ref="C373:T373"/>
    <mergeCell ref="A191:B193"/>
    <mergeCell ref="C191:C192"/>
    <mergeCell ref="D191:D192"/>
    <mergeCell ref="E191:H191"/>
    <mergeCell ref="A2:S2"/>
    <mergeCell ref="A8:B10"/>
    <mergeCell ref="C8:C9"/>
    <mergeCell ref="D8:H8"/>
    <mergeCell ref="I8:M8"/>
    <mergeCell ref="R8:S8"/>
    <mergeCell ref="A15:B15"/>
    <mergeCell ref="A151:B151"/>
    <mergeCell ref="A155:B155"/>
    <mergeCell ref="A182:B182"/>
    <mergeCell ref="A184:S184"/>
  </mergeCells>
  <pageMargins left="0.19685039370078741" right="0.15748031496062992" top="0.43307086614173229" bottom="0.27559055118110237" header="0.15748031496062992" footer="0.15748031496062992"/>
  <pageSetup paperSize="9" scale="48" fitToHeight="0" orientation="landscape" r:id="rId1"/>
  <headerFooter>
    <oddHeader xml:space="preserve">&amp;CUNIVERSITE DE TECHNOLOGIE DE TROYES 
COMPTE FINANCIER 2025 </oddHeader>
    <oddFooter>&amp;L&amp;"Arial,Italique"&amp;8CA UTT du 09/03/2026 - point 5.3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AA5936"/>
  <sheetViews>
    <sheetView showGridLines="0" zoomScale="70" zoomScaleNormal="70" workbookViewId="0">
      <pane ySplit="10" topLeftCell="A11" activePane="bottomLeft" state="frozen"/>
      <selection pane="bottomLeft" sqref="A1:XFD1048576"/>
    </sheetView>
  </sheetViews>
  <sheetFormatPr baseColWidth="10" defaultColWidth="11.42578125" defaultRowHeight="15" x14ac:dyDescent="0.25"/>
  <cols>
    <col min="1" max="1" width="28.85546875" style="828" customWidth="1"/>
    <col min="2" max="2" width="66.5703125" style="816" customWidth="1"/>
    <col min="3" max="3" width="31.85546875" style="816" customWidth="1"/>
    <col min="4" max="4" width="23.85546875" style="816" bestFit="1" customWidth="1"/>
    <col min="5" max="5" width="16.5703125" style="824" customWidth="1"/>
    <col min="6" max="6" width="20.28515625" style="824" customWidth="1"/>
    <col min="7" max="8" width="16.28515625" style="824" customWidth="1"/>
    <col min="9" max="9" width="17.5703125" style="822" customWidth="1"/>
    <col min="10" max="11" width="14.28515625" style="822" customWidth="1"/>
    <col min="12" max="12" width="8.7109375" style="822" customWidth="1"/>
    <col min="13" max="13" width="19.42578125" style="816" customWidth="1"/>
    <col min="14" max="14" width="7.85546875" style="816" customWidth="1"/>
    <col min="15" max="16" width="15.7109375" style="816" customWidth="1"/>
    <col min="17" max="17" width="8.28515625" style="816" customWidth="1"/>
    <col min="18" max="19" width="11.7109375" style="821" customWidth="1"/>
    <col min="20" max="25" width="13.7109375" style="816" customWidth="1"/>
    <col min="26" max="27" width="11.42578125" style="822"/>
    <col min="28" max="16384" width="11.42578125" style="816"/>
  </cols>
  <sheetData>
    <row r="1" spans="1:27" ht="18.75" x14ac:dyDescent="0.25">
      <c r="A1" s="1310" t="s">
        <v>452</v>
      </c>
      <c r="B1" s="1354"/>
      <c r="C1" s="1354"/>
      <c r="D1" s="1354"/>
      <c r="E1" s="1354"/>
      <c r="F1" s="1354"/>
      <c r="G1" s="1354"/>
      <c r="H1" s="1354"/>
      <c r="I1" s="1354"/>
      <c r="J1" s="1354"/>
      <c r="K1" s="1354"/>
      <c r="L1" s="1354"/>
      <c r="M1" s="1354"/>
      <c r="N1" s="1354"/>
      <c r="O1" s="1354"/>
      <c r="P1" s="1354"/>
      <c r="Q1" s="823"/>
      <c r="R1" s="1015"/>
      <c r="S1" s="1015"/>
      <c r="T1" s="823"/>
      <c r="U1" s="823"/>
      <c r="V1" s="823"/>
      <c r="W1" s="823"/>
      <c r="X1" s="823"/>
      <c r="Y1" s="823"/>
    </row>
    <row r="2" spans="1:27" ht="18.75" x14ac:dyDescent="0.25">
      <c r="A2" s="1310" t="s">
        <v>258</v>
      </c>
      <c r="B2" s="1354"/>
      <c r="C2" s="1354"/>
      <c r="D2" s="1354"/>
      <c r="E2" s="1354"/>
      <c r="F2" s="1354"/>
      <c r="G2" s="1354"/>
      <c r="H2" s="1354"/>
      <c r="I2" s="1354"/>
      <c r="J2" s="1354"/>
      <c r="K2" s="1354"/>
      <c r="L2" s="1354"/>
      <c r="M2" s="1354"/>
      <c r="N2" s="1354"/>
      <c r="O2" s="1354"/>
      <c r="P2" s="1354"/>
      <c r="Q2" s="823"/>
      <c r="R2" s="1015"/>
      <c r="S2" s="1015"/>
      <c r="T2" s="823"/>
      <c r="U2" s="823"/>
      <c r="V2" s="823"/>
      <c r="W2" s="823"/>
      <c r="X2" s="823"/>
      <c r="Y2" s="823"/>
    </row>
    <row r="3" spans="1:27" ht="18.75" x14ac:dyDescent="0.25">
      <c r="A3" s="554"/>
      <c r="B3" s="805"/>
    </row>
    <row r="4" spans="1:27" ht="15.75" x14ac:dyDescent="0.25">
      <c r="A4" s="729" t="s">
        <v>87</v>
      </c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29"/>
      <c r="Q4" s="778"/>
      <c r="R4" s="1016"/>
      <c r="S4" s="1016"/>
      <c r="T4" s="778"/>
      <c r="U4" s="778"/>
      <c r="V4" s="778"/>
      <c r="W4" s="778"/>
      <c r="X4" s="778"/>
      <c r="Y4" s="778"/>
    </row>
    <row r="5" spans="1:27" ht="15.75" x14ac:dyDescent="0.25">
      <c r="A5" s="555" t="s">
        <v>233</v>
      </c>
      <c r="B5" s="263"/>
    </row>
    <row r="7" spans="1:27" ht="16.5" thickBot="1" x14ac:dyDescent="0.3">
      <c r="A7" s="325" t="s">
        <v>259</v>
      </c>
      <c r="B7" s="324"/>
      <c r="C7" s="325"/>
      <c r="D7" s="325"/>
      <c r="E7" s="256"/>
      <c r="F7" s="325"/>
      <c r="G7" s="325"/>
      <c r="H7" s="325"/>
      <c r="I7" s="325"/>
      <c r="J7" s="325"/>
      <c r="K7" s="325"/>
      <c r="L7" s="325"/>
      <c r="M7" s="325"/>
      <c r="N7" s="325"/>
      <c r="O7" s="256"/>
      <c r="P7" s="256"/>
      <c r="Q7" s="256"/>
      <c r="R7" s="1017"/>
      <c r="S7" s="1017"/>
      <c r="T7" s="256"/>
      <c r="U7" s="256"/>
      <c r="V7" s="256"/>
      <c r="W7" s="256"/>
      <c r="X7" s="256"/>
      <c r="Y7" s="256"/>
    </row>
    <row r="8" spans="1:27" ht="17.25" customHeight="1" thickTop="1" thickBot="1" x14ac:dyDescent="0.3">
      <c r="A8" s="556"/>
      <c r="B8" s="251"/>
      <c r="C8" s="325"/>
      <c r="D8" s="326" t="s">
        <v>298</v>
      </c>
      <c r="E8" s="251"/>
      <c r="F8" s="1341" t="s">
        <v>231</v>
      </c>
      <c r="G8" s="1355"/>
      <c r="H8" s="1355"/>
      <c r="I8" s="1355"/>
      <c r="J8" s="1355"/>
      <c r="K8" s="1342"/>
      <c r="L8" s="251"/>
      <c r="M8" s="815" t="s">
        <v>325</v>
      </c>
      <c r="N8" s="730"/>
      <c r="O8" s="1356" t="s">
        <v>326</v>
      </c>
      <c r="P8" s="1357"/>
      <c r="Q8" s="822"/>
      <c r="R8" s="1018"/>
      <c r="Z8" s="816"/>
      <c r="AA8" s="816"/>
    </row>
    <row r="9" spans="1:27" s="826" customFormat="1" ht="46.5" thickTop="1" thickBot="1" x14ac:dyDescent="0.3">
      <c r="A9" s="1358" t="s">
        <v>235</v>
      </c>
      <c r="B9" s="1359"/>
      <c r="C9" s="1346" t="s">
        <v>236</v>
      </c>
      <c r="D9" s="523" t="s">
        <v>299</v>
      </c>
      <c r="E9" s="524"/>
      <c r="F9" s="735" t="s">
        <v>510</v>
      </c>
      <c r="G9" s="736" t="s">
        <v>511</v>
      </c>
      <c r="H9" s="737" t="s">
        <v>443</v>
      </c>
      <c r="I9" s="735" t="s">
        <v>512</v>
      </c>
      <c r="J9" s="736" t="s">
        <v>513</v>
      </c>
      <c r="K9" s="737" t="s">
        <v>444</v>
      </c>
      <c r="L9" s="524"/>
      <c r="M9" s="525" t="s">
        <v>331</v>
      </c>
      <c r="N9" s="731"/>
      <c r="O9" s="525" t="s">
        <v>332</v>
      </c>
      <c r="P9" s="526" t="s">
        <v>333</v>
      </c>
      <c r="Q9" s="825"/>
      <c r="R9" s="1019" t="s">
        <v>520</v>
      </c>
      <c r="S9" s="1020" t="s">
        <v>521</v>
      </c>
    </row>
    <row r="10" spans="1:27" ht="17.25" thickTop="1" thickBot="1" x14ac:dyDescent="0.3">
      <c r="A10" s="1360"/>
      <c r="B10" s="1361"/>
      <c r="C10" s="1346"/>
      <c r="D10" s="328" t="s">
        <v>166</v>
      </c>
      <c r="E10" s="251"/>
      <c r="F10" s="791" t="s">
        <v>173</v>
      </c>
      <c r="G10" s="330" t="s">
        <v>176</v>
      </c>
      <c r="H10" s="704" t="s">
        <v>445</v>
      </c>
      <c r="I10" s="329" t="s">
        <v>179</v>
      </c>
      <c r="J10" s="330" t="s">
        <v>335</v>
      </c>
      <c r="K10" s="704" t="s">
        <v>446</v>
      </c>
      <c r="L10" s="251"/>
      <c r="M10" s="332" t="s">
        <v>447</v>
      </c>
      <c r="N10" s="732"/>
      <c r="O10" s="332" t="s">
        <v>448</v>
      </c>
      <c r="P10" s="331" t="s">
        <v>449</v>
      </c>
      <c r="Q10" s="822"/>
      <c r="R10" s="1018"/>
      <c r="Z10" s="816"/>
      <c r="AA10" s="816"/>
    </row>
    <row r="11" spans="1:27" ht="19.5" customHeight="1" x14ac:dyDescent="0.25">
      <c r="A11" s="1368" t="s">
        <v>816</v>
      </c>
      <c r="B11" s="1369"/>
      <c r="C11" s="549" t="s">
        <v>43</v>
      </c>
      <c r="D11" s="514">
        <v>82000</v>
      </c>
      <c r="E11" s="335"/>
      <c r="F11" s="794">
        <v>82000</v>
      </c>
      <c r="G11" s="351"/>
      <c r="H11" s="707">
        <v>82000</v>
      </c>
      <c r="I11" s="350">
        <v>7283</v>
      </c>
      <c r="J11" s="351">
        <v>74717.19</v>
      </c>
      <c r="K11" s="933">
        <v>82000.19</v>
      </c>
      <c r="L11" s="868"/>
      <c r="M11" s="981">
        <v>-0.19000000000232831</v>
      </c>
      <c r="N11" s="701"/>
      <c r="O11" s="986">
        <v>0</v>
      </c>
      <c r="P11" s="983">
        <v>-0.19000000000232831</v>
      </c>
      <c r="Q11" s="1056"/>
      <c r="R11" s="1021"/>
      <c r="S11" s="1022"/>
      <c r="Z11" s="816"/>
      <c r="AA11" s="816"/>
    </row>
    <row r="12" spans="1:27" ht="19.5" customHeight="1" x14ac:dyDescent="0.25">
      <c r="A12" s="1372" t="s">
        <v>817</v>
      </c>
      <c r="B12" s="1373"/>
      <c r="C12" s="348" t="s">
        <v>43</v>
      </c>
      <c r="D12" s="514">
        <v>2440000</v>
      </c>
      <c r="E12" s="335"/>
      <c r="F12" s="794">
        <v>594715</v>
      </c>
      <c r="G12" s="351">
        <v>75017.34</v>
      </c>
      <c r="H12" s="707">
        <v>669732.34</v>
      </c>
      <c r="I12" s="350">
        <v>195822</v>
      </c>
      <c r="J12" s="351">
        <v>450281.08</v>
      </c>
      <c r="K12" s="933">
        <v>646103.08000000007</v>
      </c>
      <c r="L12" s="868"/>
      <c r="M12" s="349">
        <v>23629.259999999893</v>
      </c>
      <c r="N12" s="701"/>
      <c r="O12" s="355">
        <v>1770267.6600000001</v>
      </c>
      <c r="P12" s="354">
        <v>1793896.92</v>
      </c>
      <c r="Q12" s="1056"/>
      <c r="R12" s="1025"/>
      <c r="S12" s="1026"/>
      <c r="Z12" s="816"/>
      <c r="AA12" s="816"/>
    </row>
    <row r="13" spans="1:27" ht="19.5" customHeight="1" x14ac:dyDescent="0.25">
      <c r="A13" s="1372" t="s">
        <v>818</v>
      </c>
      <c r="B13" s="1373"/>
      <c r="C13" s="348" t="s">
        <v>43</v>
      </c>
      <c r="D13" s="514">
        <v>331943.87</v>
      </c>
      <c r="E13" s="335"/>
      <c r="F13" s="794">
        <v>331943.87</v>
      </c>
      <c r="G13" s="351"/>
      <c r="H13" s="707">
        <v>331943.87</v>
      </c>
      <c r="I13" s="350">
        <v>331943.87</v>
      </c>
      <c r="J13" s="351"/>
      <c r="K13" s="933">
        <v>331943.87</v>
      </c>
      <c r="L13" s="868"/>
      <c r="M13" s="349">
        <v>0</v>
      </c>
      <c r="N13" s="701"/>
      <c r="O13" s="355">
        <v>0</v>
      </c>
      <c r="P13" s="354">
        <v>0</v>
      </c>
      <c r="Q13" s="1056"/>
      <c r="R13" s="1025"/>
      <c r="S13" s="1026"/>
      <c r="Z13" s="816"/>
      <c r="AA13" s="816"/>
    </row>
    <row r="14" spans="1:27" ht="19.5" customHeight="1" thickBot="1" x14ac:dyDescent="0.3">
      <c r="A14" s="1370" t="s">
        <v>847</v>
      </c>
      <c r="B14" s="1371"/>
      <c r="C14" s="333" t="s">
        <v>43</v>
      </c>
      <c r="D14" s="514">
        <v>241110.11</v>
      </c>
      <c r="E14" s="335"/>
      <c r="F14" s="794"/>
      <c r="G14" s="351">
        <v>89910.11</v>
      </c>
      <c r="H14" s="707">
        <v>89910.11</v>
      </c>
      <c r="I14" s="350"/>
      <c r="J14" s="351">
        <v>89910.11</v>
      </c>
      <c r="K14" s="933">
        <v>89910.11</v>
      </c>
      <c r="L14" s="868"/>
      <c r="M14" s="349">
        <v>0</v>
      </c>
      <c r="N14" s="701"/>
      <c r="O14" s="355">
        <v>151200</v>
      </c>
      <c r="P14" s="354">
        <v>151200</v>
      </c>
      <c r="Q14" s="1056"/>
      <c r="R14" s="1053"/>
      <c r="S14" s="1054"/>
      <c r="Z14" s="816"/>
      <c r="AA14" s="816"/>
    </row>
    <row r="15" spans="1:27" ht="18.75" customHeight="1" thickBot="1" x14ac:dyDescent="0.3">
      <c r="A15" s="1348" t="s">
        <v>302</v>
      </c>
      <c r="B15" s="1348"/>
      <c r="C15" s="1348"/>
      <c r="D15" s="338">
        <v>3095053.98</v>
      </c>
      <c r="E15" s="335"/>
      <c r="F15" s="790">
        <v>1008658.87</v>
      </c>
      <c r="G15" s="339">
        <v>164927.45000000001</v>
      </c>
      <c r="H15" s="877">
        <v>1173586.32</v>
      </c>
      <c r="I15" s="339">
        <v>535048.87</v>
      </c>
      <c r="J15" s="339">
        <v>614908.38</v>
      </c>
      <c r="K15" s="877">
        <v>1149957.2500000002</v>
      </c>
      <c r="L15" s="335"/>
      <c r="M15" s="338">
        <v>23629.069999999891</v>
      </c>
      <c r="N15" s="987"/>
      <c r="O15" s="341">
        <v>1921467.6600000001</v>
      </c>
      <c r="P15" s="340">
        <v>1945096.73</v>
      </c>
      <c r="Q15" s="822"/>
      <c r="R15" s="1023">
        <v>0</v>
      </c>
      <c r="S15" s="1024">
        <v>0</v>
      </c>
      <c r="Z15" s="816"/>
      <c r="AA15" s="816"/>
    </row>
    <row r="16" spans="1:27" s="931" customFormat="1" ht="16.5" customHeight="1" x14ac:dyDescent="0.25">
      <c r="A16" s="1106" t="s">
        <v>522</v>
      </c>
      <c r="B16" s="928" t="s">
        <v>523</v>
      </c>
      <c r="C16" s="1076" t="s">
        <v>10</v>
      </c>
      <c r="D16" s="1077">
        <v>767979.17</v>
      </c>
      <c r="E16" s="1107"/>
      <c r="F16" s="1108">
        <v>712444.18</v>
      </c>
      <c r="G16" s="1109">
        <v>55534.99</v>
      </c>
      <c r="H16" s="1110">
        <v>767979.17</v>
      </c>
      <c r="I16" s="1111">
        <v>712444.18</v>
      </c>
      <c r="J16" s="1109">
        <v>55534.99</v>
      </c>
      <c r="K16" s="1110">
        <v>767979.17</v>
      </c>
      <c r="L16" s="1112"/>
      <c r="M16" s="1077">
        <v>0</v>
      </c>
      <c r="N16" s="938"/>
      <c r="O16" s="1078">
        <v>0</v>
      </c>
      <c r="P16" s="1113">
        <v>0</v>
      </c>
      <c r="Q16" s="930"/>
      <c r="R16" s="1114"/>
      <c r="S16" s="1115"/>
    </row>
    <row r="17" spans="1:20" s="931" customFormat="1" ht="16.5" customHeight="1" x14ac:dyDescent="0.25">
      <c r="A17" s="927"/>
      <c r="B17" s="927"/>
      <c r="C17" s="1116" t="s">
        <v>264</v>
      </c>
      <c r="D17" s="1117">
        <v>268712.73999999993</v>
      </c>
      <c r="E17" s="1107"/>
      <c r="F17" s="1118">
        <v>236620.17</v>
      </c>
      <c r="G17" s="1119">
        <v>7122.49</v>
      </c>
      <c r="H17" s="933">
        <v>243742.66</v>
      </c>
      <c r="I17" s="1120">
        <v>233526.55</v>
      </c>
      <c r="J17" s="1119">
        <v>7172.49</v>
      </c>
      <c r="K17" s="933">
        <v>240699.03999999998</v>
      </c>
      <c r="L17" s="1112"/>
      <c r="M17" s="1081">
        <v>3043.6200000000244</v>
      </c>
      <c r="N17" s="938"/>
      <c r="O17" s="1086">
        <v>24970.079999999929</v>
      </c>
      <c r="P17" s="1121">
        <v>28013.699999999953</v>
      </c>
      <c r="Q17" s="930"/>
      <c r="R17" s="1122"/>
      <c r="S17" s="1123"/>
    </row>
    <row r="18" spans="1:20" s="931" customFormat="1" ht="16.5" customHeight="1" x14ac:dyDescent="0.25">
      <c r="A18" s="927"/>
      <c r="B18" s="927"/>
      <c r="C18" s="1124" t="s">
        <v>43</v>
      </c>
      <c r="D18" s="1117">
        <v>8504.09</v>
      </c>
      <c r="E18" s="1107"/>
      <c r="F18" s="1125">
        <v>8504.09</v>
      </c>
      <c r="G18" s="1126">
        <v>0</v>
      </c>
      <c r="H18" s="1127">
        <v>8504.09</v>
      </c>
      <c r="I18" s="1128">
        <v>8504.09</v>
      </c>
      <c r="J18" s="1126">
        <v>0</v>
      </c>
      <c r="K18" s="1127">
        <v>8504.09</v>
      </c>
      <c r="L18" s="1112"/>
      <c r="M18" s="1117">
        <v>0</v>
      </c>
      <c r="N18" s="938"/>
      <c r="O18" s="1129">
        <v>0</v>
      </c>
      <c r="P18" s="1130">
        <v>0</v>
      </c>
      <c r="Q18" s="930"/>
      <c r="R18" s="1131"/>
      <c r="S18" s="1132"/>
    </row>
    <row r="19" spans="1:20" s="931" customFormat="1" ht="16.5" customHeight="1" thickBot="1" x14ac:dyDescent="0.3">
      <c r="A19" s="1330" t="s">
        <v>848</v>
      </c>
      <c r="B19" s="1331" t="s">
        <v>1036</v>
      </c>
      <c r="C19" s="1133"/>
      <c r="D19" s="1134">
        <v>1045196</v>
      </c>
      <c r="E19" s="1107"/>
      <c r="F19" s="1135">
        <v>957568.44000000006</v>
      </c>
      <c r="G19" s="1136">
        <v>62657.479999999996</v>
      </c>
      <c r="H19" s="1137">
        <v>1020225.92</v>
      </c>
      <c r="I19" s="1135">
        <v>954474.82</v>
      </c>
      <c r="J19" s="1136">
        <v>62707.479999999996</v>
      </c>
      <c r="K19" s="1137">
        <v>1017182.2999999999</v>
      </c>
      <c r="L19" s="1112"/>
      <c r="M19" s="1134">
        <v>3043.6200000000244</v>
      </c>
      <c r="N19" s="938"/>
      <c r="O19" s="1138">
        <v>24970.079999999929</v>
      </c>
      <c r="P19" s="1139">
        <v>28013.699999999953</v>
      </c>
      <c r="Q19" s="930"/>
      <c r="R19" s="1140">
        <v>0</v>
      </c>
      <c r="S19" s="1141">
        <v>0</v>
      </c>
    </row>
    <row r="20" spans="1:20" s="931" customFormat="1" ht="24.75" customHeight="1" x14ac:dyDescent="0.25">
      <c r="A20" s="928" t="s">
        <v>524</v>
      </c>
      <c r="B20" s="928" t="s">
        <v>525</v>
      </c>
      <c r="C20" s="1076" t="s">
        <v>10</v>
      </c>
      <c r="D20" s="1077">
        <v>1127695.0200000003</v>
      </c>
      <c r="E20" s="1107"/>
      <c r="F20" s="1108">
        <v>543651.81000000006</v>
      </c>
      <c r="G20" s="1109">
        <v>194681.07</v>
      </c>
      <c r="H20" s="1110">
        <v>738332.88000000012</v>
      </c>
      <c r="I20" s="1111">
        <v>543651.81000000006</v>
      </c>
      <c r="J20" s="1109">
        <v>194681.07</v>
      </c>
      <c r="K20" s="1110">
        <v>738332.88000000012</v>
      </c>
      <c r="L20" s="1112"/>
      <c r="M20" s="1077">
        <v>0</v>
      </c>
      <c r="N20" s="938"/>
      <c r="O20" s="1078">
        <v>389362.14000000013</v>
      </c>
      <c r="P20" s="1113">
        <v>389362.14000000013</v>
      </c>
      <c r="Q20" s="930"/>
      <c r="R20" s="1114"/>
      <c r="S20" s="1115"/>
    </row>
    <row r="21" spans="1:20" s="931" customFormat="1" ht="15.75" x14ac:dyDescent="0.25">
      <c r="A21" s="927"/>
      <c r="B21" s="927"/>
      <c r="C21" s="1116" t="s">
        <v>264</v>
      </c>
      <c r="D21" s="1117">
        <v>1910479.2899999996</v>
      </c>
      <c r="E21" s="1107"/>
      <c r="F21" s="1118">
        <v>906540.01</v>
      </c>
      <c r="G21" s="1119">
        <v>271727.96000000002</v>
      </c>
      <c r="H21" s="933">
        <v>1178267.97</v>
      </c>
      <c r="I21" s="1120">
        <v>855785.8</v>
      </c>
      <c r="J21" s="1119">
        <v>187204.72</v>
      </c>
      <c r="K21" s="933">
        <v>1042990.52</v>
      </c>
      <c r="L21" s="1112"/>
      <c r="M21" s="1081">
        <v>135277.44999999995</v>
      </c>
      <c r="N21" s="938"/>
      <c r="O21" s="1086">
        <v>486729.83999999962</v>
      </c>
      <c r="P21" s="1121">
        <v>867488.76999999955</v>
      </c>
      <c r="Q21" s="930"/>
      <c r="R21" s="1122">
        <v>245481.48</v>
      </c>
      <c r="S21" s="1123"/>
    </row>
    <row r="22" spans="1:20" s="931" customFormat="1" ht="15.75" x14ac:dyDescent="0.25">
      <c r="A22" s="927"/>
      <c r="B22" s="927"/>
      <c r="C22" s="1124" t="s">
        <v>43</v>
      </c>
      <c r="D22" s="1117">
        <v>311825.69</v>
      </c>
      <c r="E22" s="1107"/>
      <c r="F22" s="1125">
        <v>311825.69</v>
      </c>
      <c r="G22" s="1126">
        <v>0</v>
      </c>
      <c r="H22" s="1127">
        <v>311825.69</v>
      </c>
      <c r="I22" s="1128">
        <v>311825.69</v>
      </c>
      <c r="J22" s="1126">
        <v>0</v>
      </c>
      <c r="K22" s="1127">
        <v>311825.69</v>
      </c>
      <c r="L22" s="1112"/>
      <c r="M22" s="1117">
        <v>0</v>
      </c>
      <c r="N22" s="938"/>
      <c r="O22" s="1129">
        <v>0</v>
      </c>
      <c r="P22" s="1130">
        <v>0</v>
      </c>
      <c r="Q22" s="930"/>
      <c r="R22" s="1131"/>
      <c r="S22" s="1132"/>
    </row>
    <row r="23" spans="1:20" s="931" customFormat="1" ht="16.5" thickBot="1" x14ac:dyDescent="0.3">
      <c r="A23" s="1330" t="s">
        <v>849</v>
      </c>
      <c r="B23" s="1331" t="s">
        <v>1037</v>
      </c>
      <c r="C23" s="1142"/>
      <c r="D23" s="1134">
        <v>3350000</v>
      </c>
      <c r="E23" s="1107"/>
      <c r="F23" s="1135">
        <v>1762017.51</v>
      </c>
      <c r="G23" s="1136">
        <v>466409.03</v>
      </c>
      <c r="H23" s="1137">
        <v>2228426.54</v>
      </c>
      <c r="I23" s="1135">
        <v>1711263.3</v>
      </c>
      <c r="J23" s="1136">
        <v>381885.79000000004</v>
      </c>
      <c r="K23" s="1137">
        <v>2093149.09</v>
      </c>
      <c r="L23" s="1112"/>
      <c r="M23" s="1134">
        <v>135277.44999999995</v>
      </c>
      <c r="N23" s="938"/>
      <c r="O23" s="1138">
        <v>876091.97999999975</v>
      </c>
      <c r="P23" s="1139">
        <v>1256850.9099999997</v>
      </c>
      <c r="Q23" s="930"/>
      <c r="R23" s="1140">
        <v>245481.48</v>
      </c>
      <c r="S23" s="1141">
        <v>0</v>
      </c>
    </row>
    <row r="24" spans="1:20" s="931" customFormat="1" ht="16.5" customHeight="1" x14ac:dyDescent="0.25">
      <c r="A24" s="928" t="s">
        <v>526</v>
      </c>
      <c r="B24" s="928" t="s">
        <v>527</v>
      </c>
      <c r="C24" s="1076" t="s">
        <v>10</v>
      </c>
      <c r="D24" s="1077"/>
      <c r="E24" s="1107"/>
      <c r="F24" s="1108">
        <v>0</v>
      </c>
      <c r="G24" s="1109"/>
      <c r="H24" s="1110">
        <v>0</v>
      </c>
      <c r="I24" s="1111">
        <v>0</v>
      </c>
      <c r="J24" s="1109"/>
      <c r="K24" s="1110">
        <v>0</v>
      </c>
      <c r="L24" s="1112"/>
      <c r="M24" s="1077">
        <v>0</v>
      </c>
      <c r="N24" s="938"/>
      <c r="O24" s="1078">
        <v>0</v>
      </c>
      <c r="P24" s="1113">
        <v>0</v>
      </c>
      <c r="Q24" s="930"/>
      <c r="R24" s="1114"/>
      <c r="S24" s="1115"/>
    </row>
    <row r="25" spans="1:20" s="931" customFormat="1" ht="16.5" customHeight="1" x14ac:dyDescent="0.25">
      <c r="A25" s="927"/>
      <c r="B25" s="927"/>
      <c r="C25" s="1116" t="s">
        <v>264</v>
      </c>
      <c r="D25" s="1117">
        <v>81909.279999999999</v>
      </c>
      <c r="E25" s="1107"/>
      <c r="F25" s="1118">
        <v>30204.9</v>
      </c>
      <c r="G25" s="1119">
        <v>12971.27</v>
      </c>
      <c r="H25" s="933">
        <v>43176.17</v>
      </c>
      <c r="I25" s="1120">
        <v>28250</v>
      </c>
      <c r="J25" s="1119">
        <v>14925.94</v>
      </c>
      <c r="K25" s="933">
        <v>43175.94</v>
      </c>
      <c r="L25" s="1112"/>
      <c r="M25" s="1081">
        <v>0.22999999999592546</v>
      </c>
      <c r="N25" s="938"/>
      <c r="O25" s="1086">
        <v>31308.07</v>
      </c>
      <c r="P25" s="1121">
        <v>38733.339999999997</v>
      </c>
      <c r="Q25" s="930"/>
      <c r="R25" s="1122">
        <v>7425.04</v>
      </c>
      <c r="S25" s="1123"/>
    </row>
    <row r="26" spans="1:20" s="931" customFormat="1" ht="16.5" customHeight="1" x14ac:dyDescent="0.25">
      <c r="A26" s="927"/>
      <c r="B26" s="927"/>
      <c r="C26" s="1124" t="s">
        <v>43</v>
      </c>
      <c r="D26" s="1117">
        <v>18328.759999999998</v>
      </c>
      <c r="E26" s="1107"/>
      <c r="F26" s="1125">
        <v>18328.759999999998</v>
      </c>
      <c r="G26" s="1126"/>
      <c r="H26" s="1127">
        <v>18328.759999999998</v>
      </c>
      <c r="I26" s="1128">
        <v>18305.760000000002</v>
      </c>
      <c r="J26" s="1126"/>
      <c r="K26" s="1127">
        <v>18305.760000000002</v>
      </c>
      <c r="L26" s="1112"/>
      <c r="M26" s="1117">
        <v>22.999999999996362</v>
      </c>
      <c r="N26" s="938"/>
      <c r="O26" s="1129">
        <v>0</v>
      </c>
      <c r="P26" s="1130">
        <v>22.999999999996362</v>
      </c>
      <c r="Q26" s="930"/>
      <c r="R26" s="1131"/>
      <c r="S26" s="1132"/>
    </row>
    <row r="27" spans="1:20" s="931" customFormat="1" ht="16.5" customHeight="1" thickBot="1" x14ac:dyDescent="0.3">
      <c r="A27" s="1330" t="s">
        <v>850</v>
      </c>
      <c r="B27" s="1331" t="s">
        <v>1038</v>
      </c>
      <c r="C27" s="1133"/>
      <c r="D27" s="1134">
        <v>100238.04</v>
      </c>
      <c r="E27" s="1107"/>
      <c r="F27" s="1135">
        <v>48533.66</v>
      </c>
      <c r="G27" s="1136">
        <v>12971.27</v>
      </c>
      <c r="H27" s="1137">
        <v>61504.929999999993</v>
      </c>
      <c r="I27" s="1135">
        <v>46555.76</v>
      </c>
      <c r="J27" s="1136">
        <v>14925.94</v>
      </c>
      <c r="K27" s="1137">
        <v>61481.700000000004</v>
      </c>
      <c r="L27" s="1112"/>
      <c r="M27" s="1134">
        <v>23.229999999992287</v>
      </c>
      <c r="N27" s="938"/>
      <c r="O27" s="1138">
        <v>31308.07</v>
      </c>
      <c r="P27" s="1139">
        <v>38756.339999999997</v>
      </c>
      <c r="Q27" s="930"/>
      <c r="R27" s="1140">
        <v>7425.04</v>
      </c>
      <c r="S27" s="1141">
        <v>0</v>
      </c>
    </row>
    <row r="28" spans="1:20" s="931" customFormat="1" ht="24.75" customHeight="1" x14ac:dyDescent="0.25">
      <c r="A28" s="928" t="s">
        <v>528</v>
      </c>
      <c r="B28" s="928" t="s">
        <v>529</v>
      </c>
      <c r="C28" s="1076" t="s">
        <v>10</v>
      </c>
      <c r="D28" s="1077">
        <v>131979.21</v>
      </c>
      <c r="E28" s="1107"/>
      <c r="F28" s="1108">
        <v>108569.05</v>
      </c>
      <c r="G28" s="1109">
        <v>23410.16</v>
      </c>
      <c r="H28" s="1110">
        <v>131979.21</v>
      </c>
      <c r="I28" s="1111">
        <v>108569.05</v>
      </c>
      <c r="J28" s="1109">
        <v>23410.16</v>
      </c>
      <c r="K28" s="1110">
        <v>131979.21</v>
      </c>
      <c r="L28" s="1112"/>
      <c r="M28" s="1077">
        <v>0</v>
      </c>
      <c r="N28" s="938"/>
      <c r="O28" s="1078">
        <v>0</v>
      </c>
      <c r="P28" s="1113">
        <v>0</v>
      </c>
      <c r="Q28" s="930"/>
      <c r="R28" s="1114"/>
      <c r="S28" s="1115"/>
    </row>
    <row r="29" spans="1:20" s="931" customFormat="1" ht="15.75" x14ac:dyDescent="0.25">
      <c r="A29" s="927"/>
      <c r="B29" s="927"/>
      <c r="C29" s="1116" t="s">
        <v>264</v>
      </c>
      <c r="D29" s="1117">
        <v>67142.760000000009</v>
      </c>
      <c r="E29" s="1107"/>
      <c r="F29" s="1118">
        <v>6087.8</v>
      </c>
      <c r="G29" s="1119">
        <v>10818.4</v>
      </c>
      <c r="H29" s="933">
        <v>16906.2</v>
      </c>
      <c r="I29" s="1120">
        <v>6047.15</v>
      </c>
      <c r="J29" s="1119">
        <v>10055.950000000001</v>
      </c>
      <c r="K29" s="933">
        <v>16103.1</v>
      </c>
      <c r="L29" s="1112"/>
      <c r="M29" s="1081">
        <v>803.10000000000036</v>
      </c>
      <c r="N29" s="938"/>
      <c r="O29" s="1086">
        <v>35428.560000000012</v>
      </c>
      <c r="P29" s="1121">
        <v>51039.660000000011</v>
      </c>
      <c r="Q29" s="930"/>
      <c r="R29" s="1122">
        <v>14808</v>
      </c>
      <c r="S29" s="1123"/>
    </row>
    <row r="30" spans="1:20" s="931" customFormat="1" ht="15.75" x14ac:dyDescent="0.25">
      <c r="A30" s="927"/>
      <c r="B30" s="927"/>
      <c r="C30" s="1124" t="s">
        <v>43</v>
      </c>
      <c r="D30" s="1117">
        <v>786.03</v>
      </c>
      <c r="E30" s="1107"/>
      <c r="F30" s="1125">
        <v>0</v>
      </c>
      <c r="G30" s="1126">
        <v>786.03</v>
      </c>
      <c r="H30" s="1127">
        <v>786.03</v>
      </c>
      <c r="I30" s="1128">
        <v>0</v>
      </c>
      <c r="J30" s="1126">
        <v>0</v>
      </c>
      <c r="K30" s="1127">
        <v>0</v>
      </c>
      <c r="L30" s="1112"/>
      <c r="M30" s="1117">
        <v>786.03</v>
      </c>
      <c r="N30" s="938"/>
      <c r="O30" s="1129">
        <v>0</v>
      </c>
      <c r="P30" s="1130">
        <v>786.03</v>
      </c>
      <c r="Q30" s="930"/>
      <c r="R30" s="1131"/>
      <c r="S30" s="1132"/>
    </row>
    <row r="31" spans="1:20" s="931" customFormat="1" ht="16.5" thickBot="1" x14ac:dyDescent="0.3">
      <c r="A31" s="1330" t="s">
        <v>851</v>
      </c>
      <c r="B31" s="1331" t="s">
        <v>1039</v>
      </c>
      <c r="C31" s="1142"/>
      <c r="D31" s="1134">
        <v>199908</v>
      </c>
      <c r="E31" s="1107"/>
      <c r="F31" s="1135">
        <v>114656.85</v>
      </c>
      <c r="G31" s="1136">
        <v>35014.589999999997</v>
      </c>
      <c r="H31" s="1137">
        <v>149671.44</v>
      </c>
      <c r="I31" s="1135">
        <v>114616.2</v>
      </c>
      <c r="J31" s="1136">
        <v>33466.11</v>
      </c>
      <c r="K31" s="1137">
        <v>148082.31</v>
      </c>
      <c r="L31" s="1112"/>
      <c r="M31" s="1134">
        <v>1589.1300000000003</v>
      </c>
      <c r="N31" s="938"/>
      <c r="O31" s="1138">
        <v>35428.560000000012</v>
      </c>
      <c r="P31" s="1139">
        <v>51825.69000000001</v>
      </c>
      <c r="Q31" s="930"/>
      <c r="R31" s="1140">
        <v>14808</v>
      </c>
      <c r="S31" s="1141">
        <v>0</v>
      </c>
    </row>
    <row r="32" spans="1:20" s="931" customFormat="1" ht="16.5" customHeight="1" x14ac:dyDescent="0.25">
      <c r="A32" s="928" t="s">
        <v>530</v>
      </c>
      <c r="B32" s="928" t="s">
        <v>531</v>
      </c>
      <c r="C32" s="1076" t="s">
        <v>10</v>
      </c>
      <c r="D32" s="1077">
        <v>96797.96</v>
      </c>
      <c r="E32" s="1107"/>
      <c r="F32" s="1108">
        <v>93455.360000000001</v>
      </c>
      <c r="G32" s="1109">
        <v>3342.6</v>
      </c>
      <c r="H32" s="1110">
        <v>96797.96</v>
      </c>
      <c r="I32" s="1111">
        <v>93455.360000000001</v>
      </c>
      <c r="J32" s="1109">
        <v>3342.6</v>
      </c>
      <c r="K32" s="1110">
        <v>96797.96</v>
      </c>
      <c r="L32" s="1112"/>
      <c r="M32" s="1077">
        <v>0</v>
      </c>
      <c r="N32" s="938"/>
      <c r="O32" s="1078">
        <v>0</v>
      </c>
      <c r="P32" s="1113">
        <v>0</v>
      </c>
      <c r="Q32" s="930"/>
      <c r="R32" s="1114"/>
      <c r="S32" s="1115"/>
      <c r="T32" s="930"/>
    </row>
    <row r="33" spans="1:19" s="931" customFormat="1" ht="16.5" customHeight="1" x14ac:dyDescent="0.25">
      <c r="A33" s="927"/>
      <c r="B33" s="927"/>
      <c r="C33" s="1116" t="s">
        <v>264</v>
      </c>
      <c r="D33" s="1117">
        <v>51108.51</v>
      </c>
      <c r="E33" s="1107"/>
      <c r="F33" s="1118">
        <v>30648.58</v>
      </c>
      <c r="G33" s="1119">
        <v>3447.77</v>
      </c>
      <c r="H33" s="933">
        <v>34096.35</v>
      </c>
      <c r="I33" s="1120">
        <v>30165.25</v>
      </c>
      <c r="J33" s="1119">
        <v>3447.77</v>
      </c>
      <c r="K33" s="933">
        <v>33613.019999999997</v>
      </c>
      <c r="L33" s="1112"/>
      <c r="M33" s="1081">
        <v>483.33000000000175</v>
      </c>
      <c r="N33" s="938"/>
      <c r="O33" s="1086">
        <v>1051.5600000000031</v>
      </c>
      <c r="P33" s="1121">
        <v>17495.490000000005</v>
      </c>
      <c r="Q33" s="930"/>
      <c r="R33" s="1122">
        <v>15960.6</v>
      </c>
      <c r="S33" s="1123"/>
    </row>
    <row r="34" spans="1:19" s="931" customFormat="1" ht="16.5" customHeight="1" x14ac:dyDescent="0.25">
      <c r="A34" s="927"/>
      <c r="B34" s="927"/>
      <c r="C34" s="1124" t="s">
        <v>43</v>
      </c>
      <c r="D34" s="1117">
        <v>1059.1300000000001</v>
      </c>
      <c r="E34" s="1107"/>
      <c r="F34" s="1125">
        <v>1059.1300000000001</v>
      </c>
      <c r="G34" s="1126">
        <v>0</v>
      </c>
      <c r="H34" s="1127">
        <v>1059.1300000000001</v>
      </c>
      <c r="I34" s="1128">
        <v>1059.1300000000001</v>
      </c>
      <c r="J34" s="1126">
        <v>0</v>
      </c>
      <c r="K34" s="1127">
        <v>1059.1300000000001</v>
      </c>
      <c r="L34" s="1112"/>
      <c r="M34" s="1117">
        <v>0</v>
      </c>
      <c r="N34" s="938"/>
      <c r="O34" s="1129">
        <v>0</v>
      </c>
      <c r="P34" s="1130">
        <v>0</v>
      </c>
      <c r="Q34" s="930"/>
      <c r="R34" s="1131"/>
      <c r="S34" s="1132"/>
    </row>
    <row r="35" spans="1:19" s="931" customFormat="1" ht="16.5" customHeight="1" thickBot="1" x14ac:dyDescent="0.3">
      <c r="A35" s="1330" t="s">
        <v>852</v>
      </c>
      <c r="B35" s="1331" t="s">
        <v>1040</v>
      </c>
      <c r="C35" s="1133"/>
      <c r="D35" s="1134">
        <v>148965.6</v>
      </c>
      <c r="E35" s="1107"/>
      <c r="F35" s="1135">
        <v>125163.07</v>
      </c>
      <c r="G35" s="1136">
        <v>6790.37</v>
      </c>
      <c r="H35" s="1137">
        <v>131953.44</v>
      </c>
      <c r="I35" s="1135">
        <v>124679.74</v>
      </c>
      <c r="J35" s="1136">
        <v>6790.37</v>
      </c>
      <c r="K35" s="1137">
        <v>131470.11000000002</v>
      </c>
      <c r="L35" s="1112"/>
      <c r="M35" s="1134">
        <v>483.33000000000175</v>
      </c>
      <c r="N35" s="938"/>
      <c r="O35" s="1138">
        <v>1051.5600000000031</v>
      </c>
      <c r="P35" s="1139">
        <v>17495.490000000005</v>
      </c>
      <c r="Q35" s="930"/>
      <c r="R35" s="1140">
        <v>15960.6</v>
      </c>
      <c r="S35" s="1141">
        <v>0</v>
      </c>
    </row>
    <row r="36" spans="1:19" s="931" customFormat="1" ht="24.75" customHeight="1" x14ac:dyDescent="0.25">
      <c r="A36" s="928" t="s">
        <v>532</v>
      </c>
      <c r="B36" s="928" t="s">
        <v>533</v>
      </c>
      <c r="C36" s="1076" t="s">
        <v>10</v>
      </c>
      <c r="D36" s="1077">
        <v>54525.25</v>
      </c>
      <c r="E36" s="1107"/>
      <c r="F36" s="1108">
        <v>54525.25</v>
      </c>
      <c r="G36" s="1109">
        <v>0</v>
      </c>
      <c r="H36" s="1110">
        <v>54525.25</v>
      </c>
      <c r="I36" s="1111">
        <v>54525.25</v>
      </c>
      <c r="J36" s="1109">
        <v>0</v>
      </c>
      <c r="K36" s="1110">
        <v>54525.25</v>
      </c>
      <c r="L36" s="1112"/>
      <c r="M36" s="1077">
        <v>0</v>
      </c>
      <c r="N36" s="938"/>
      <c r="O36" s="1078">
        <v>0</v>
      </c>
      <c r="P36" s="1113">
        <v>0</v>
      </c>
      <c r="Q36" s="930"/>
      <c r="R36" s="1114"/>
      <c r="S36" s="1115"/>
    </row>
    <row r="37" spans="1:19" s="931" customFormat="1" ht="15.75" x14ac:dyDescent="0.25">
      <c r="A37" s="927"/>
      <c r="B37" s="927"/>
      <c r="C37" s="1116" t="s">
        <v>264</v>
      </c>
      <c r="D37" s="1117">
        <v>151882.41999999998</v>
      </c>
      <c r="E37" s="1107"/>
      <c r="F37" s="1118">
        <v>106354.34</v>
      </c>
      <c r="G37" s="1119">
        <v>10117.39</v>
      </c>
      <c r="H37" s="933">
        <v>116471.73</v>
      </c>
      <c r="I37" s="1120">
        <v>104587.47</v>
      </c>
      <c r="J37" s="1119">
        <v>10222.52</v>
      </c>
      <c r="K37" s="933">
        <v>114809.99</v>
      </c>
      <c r="L37" s="1112"/>
      <c r="M37" s="1081">
        <v>1661.7399999999907</v>
      </c>
      <c r="N37" s="938"/>
      <c r="O37" s="1086">
        <v>6661.4499999999862</v>
      </c>
      <c r="P37" s="1121">
        <v>37072.429999999978</v>
      </c>
      <c r="Q37" s="930"/>
      <c r="R37" s="1122">
        <v>28749.24</v>
      </c>
      <c r="S37" s="1123"/>
    </row>
    <row r="38" spans="1:19" s="931" customFormat="1" ht="15.75" x14ac:dyDescent="0.25">
      <c r="A38" s="927"/>
      <c r="B38" s="927"/>
      <c r="C38" s="1124" t="s">
        <v>43</v>
      </c>
      <c r="D38" s="1117">
        <v>61918.57</v>
      </c>
      <c r="E38" s="1107"/>
      <c r="F38" s="1125">
        <v>61918.57</v>
      </c>
      <c r="G38" s="1126">
        <v>0</v>
      </c>
      <c r="H38" s="1127">
        <v>61918.57</v>
      </c>
      <c r="I38" s="1128">
        <v>61918.57</v>
      </c>
      <c r="J38" s="1126">
        <v>0</v>
      </c>
      <c r="K38" s="1127">
        <v>61918.57</v>
      </c>
      <c r="L38" s="1112"/>
      <c r="M38" s="1117">
        <v>0</v>
      </c>
      <c r="N38" s="938"/>
      <c r="O38" s="1129">
        <v>0</v>
      </c>
      <c r="P38" s="1130">
        <v>0</v>
      </c>
      <c r="Q38" s="930"/>
      <c r="R38" s="1131"/>
      <c r="S38" s="1132"/>
    </row>
    <row r="39" spans="1:19" s="931" customFormat="1" ht="16.5" thickBot="1" x14ac:dyDescent="0.3">
      <c r="A39" s="1330" t="s">
        <v>853</v>
      </c>
      <c r="B39" s="1331" t="s">
        <v>1041</v>
      </c>
      <c r="C39" s="1142"/>
      <c r="D39" s="1134">
        <v>268326.24</v>
      </c>
      <c r="E39" s="1107"/>
      <c r="F39" s="1135">
        <v>222798.16</v>
      </c>
      <c r="G39" s="1136">
        <v>10117.39</v>
      </c>
      <c r="H39" s="1137">
        <v>232915.55</v>
      </c>
      <c r="I39" s="1135">
        <v>221031.29</v>
      </c>
      <c r="J39" s="1136">
        <v>10222.52</v>
      </c>
      <c r="K39" s="1137">
        <v>231253.81</v>
      </c>
      <c r="L39" s="1112"/>
      <c r="M39" s="1134">
        <v>1661.7399999999907</v>
      </c>
      <c r="N39" s="938"/>
      <c r="O39" s="1138">
        <v>6661.4499999999862</v>
      </c>
      <c r="P39" s="1139">
        <v>37072.429999999978</v>
      </c>
      <c r="Q39" s="930"/>
      <c r="R39" s="1140">
        <v>28749.24</v>
      </c>
      <c r="S39" s="1141">
        <v>0</v>
      </c>
    </row>
    <row r="40" spans="1:19" s="931" customFormat="1" ht="16.5" customHeight="1" x14ac:dyDescent="0.25">
      <c r="A40" s="928" t="s">
        <v>534</v>
      </c>
      <c r="B40" s="928" t="s">
        <v>535</v>
      </c>
      <c r="C40" s="1076" t="s">
        <v>10</v>
      </c>
      <c r="D40" s="1077">
        <v>98783.31</v>
      </c>
      <c r="E40" s="1107"/>
      <c r="F40" s="1108">
        <v>26291.89</v>
      </c>
      <c r="G40" s="1109">
        <v>72491.42</v>
      </c>
      <c r="H40" s="1110">
        <v>98783.31</v>
      </c>
      <c r="I40" s="1111">
        <v>26291.89</v>
      </c>
      <c r="J40" s="1109">
        <v>72491.42</v>
      </c>
      <c r="K40" s="1110">
        <v>98783.31</v>
      </c>
      <c r="L40" s="1112"/>
      <c r="M40" s="1077">
        <v>0</v>
      </c>
      <c r="N40" s="938"/>
      <c r="O40" s="1078">
        <v>0</v>
      </c>
      <c r="P40" s="1113">
        <v>0</v>
      </c>
      <c r="Q40" s="930"/>
      <c r="R40" s="1114"/>
      <c r="S40" s="1115"/>
    </row>
    <row r="41" spans="1:19" s="931" customFormat="1" ht="16.5" customHeight="1" x14ac:dyDescent="0.25">
      <c r="A41" s="927"/>
      <c r="B41" s="927"/>
      <c r="C41" s="1116" t="s">
        <v>264</v>
      </c>
      <c r="D41" s="1117">
        <v>85336.939999999988</v>
      </c>
      <c r="E41" s="1107"/>
      <c r="F41" s="1118">
        <v>13285.66</v>
      </c>
      <c r="G41" s="1119">
        <v>44493.06</v>
      </c>
      <c r="H41" s="933">
        <v>57778.720000000001</v>
      </c>
      <c r="I41" s="1120">
        <v>13285.66</v>
      </c>
      <c r="J41" s="1119">
        <v>44493.06</v>
      </c>
      <c r="K41" s="933">
        <v>57778.720000000001</v>
      </c>
      <c r="L41" s="1112"/>
      <c r="M41" s="1081">
        <v>0</v>
      </c>
      <c r="N41" s="938"/>
      <c r="O41" s="1086">
        <v>6734.859999999986</v>
      </c>
      <c r="P41" s="1121">
        <v>27558.219999999987</v>
      </c>
      <c r="Q41" s="930"/>
      <c r="R41" s="1122">
        <v>20823.36</v>
      </c>
      <c r="S41" s="1123"/>
    </row>
    <row r="42" spans="1:19" s="931" customFormat="1" ht="16.5" customHeight="1" x14ac:dyDescent="0.25">
      <c r="A42" s="927"/>
      <c r="B42" s="927"/>
      <c r="C42" s="1124" t="s">
        <v>43</v>
      </c>
      <c r="D42" s="1117">
        <v>10231.11</v>
      </c>
      <c r="E42" s="1107"/>
      <c r="F42" s="1125">
        <v>5912.38</v>
      </c>
      <c r="G42" s="1126">
        <v>4318.7299999999996</v>
      </c>
      <c r="H42" s="1127">
        <v>10231.11</v>
      </c>
      <c r="I42" s="1128">
        <v>5892.38</v>
      </c>
      <c r="J42" s="1126">
        <v>4318.7299999999996</v>
      </c>
      <c r="K42" s="1127">
        <v>10211.11</v>
      </c>
      <c r="L42" s="1112"/>
      <c r="M42" s="1117">
        <v>20</v>
      </c>
      <c r="N42" s="938"/>
      <c r="O42" s="1129">
        <v>0</v>
      </c>
      <c r="P42" s="1130">
        <v>20</v>
      </c>
      <c r="Q42" s="930"/>
      <c r="R42" s="1131"/>
      <c r="S42" s="1132"/>
    </row>
    <row r="43" spans="1:19" s="931" customFormat="1" ht="16.5" customHeight="1" thickBot="1" x14ac:dyDescent="0.3">
      <c r="A43" s="1330" t="s">
        <v>854</v>
      </c>
      <c r="B43" s="1331" t="s">
        <v>1042</v>
      </c>
      <c r="C43" s="1133"/>
      <c r="D43" s="1134">
        <v>194351.35999999999</v>
      </c>
      <c r="E43" s="1107"/>
      <c r="F43" s="1135">
        <v>45489.93</v>
      </c>
      <c r="G43" s="1136">
        <v>121303.20999999999</v>
      </c>
      <c r="H43" s="1137">
        <v>166793.14000000001</v>
      </c>
      <c r="I43" s="1135">
        <v>45469.93</v>
      </c>
      <c r="J43" s="1136">
        <v>121303.20999999999</v>
      </c>
      <c r="K43" s="1137">
        <v>166773.14000000001</v>
      </c>
      <c r="L43" s="1112"/>
      <c r="M43" s="1134">
        <v>20</v>
      </c>
      <c r="N43" s="938"/>
      <c r="O43" s="1138">
        <v>6734.859999999986</v>
      </c>
      <c r="P43" s="1139">
        <v>27578.219999999987</v>
      </c>
      <c r="Q43" s="930"/>
      <c r="R43" s="1140">
        <v>20823.36</v>
      </c>
      <c r="S43" s="1141">
        <v>0</v>
      </c>
    </row>
    <row r="44" spans="1:19" s="931" customFormat="1" ht="24.75" customHeight="1" x14ac:dyDescent="0.25">
      <c r="A44" s="928" t="s">
        <v>536</v>
      </c>
      <c r="B44" s="928" t="s">
        <v>537</v>
      </c>
      <c r="C44" s="1076" t="s">
        <v>10</v>
      </c>
      <c r="D44" s="1077">
        <v>80022.850000000006</v>
      </c>
      <c r="E44" s="1107"/>
      <c r="F44" s="1108">
        <v>80022.850000000006</v>
      </c>
      <c r="G44" s="1109"/>
      <c r="H44" s="1110">
        <v>80022.850000000006</v>
      </c>
      <c r="I44" s="1111">
        <v>80022.850000000006</v>
      </c>
      <c r="J44" s="1109"/>
      <c r="K44" s="1110">
        <v>80022.850000000006</v>
      </c>
      <c r="L44" s="1112"/>
      <c r="M44" s="1077">
        <v>0</v>
      </c>
      <c r="N44" s="938"/>
      <c r="O44" s="1078">
        <v>0</v>
      </c>
      <c r="P44" s="1113">
        <v>0</v>
      </c>
      <c r="Q44" s="930"/>
      <c r="R44" s="1114"/>
      <c r="S44" s="1115"/>
    </row>
    <row r="45" spans="1:19" s="931" customFormat="1" ht="15.75" x14ac:dyDescent="0.25">
      <c r="A45" s="927"/>
      <c r="B45" s="927"/>
      <c r="C45" s="1116" t="s">
        <v>264</v>
      </c>
      <c r="D45" s="1117">
        <v>70597.149999999994</v>
      </c>
      <c r="E45" s="1107"/>
      <c r="F45" s="1118">
        <v>28331.9</v>
      </c>
      <c r="G45" s="1119">
        <v>8461.7000000000007</v>
      </c>
      <c r="H45" s="933">
        <v>36793.600000000006</v>
      </c>
      <c r="I45" s="1120">
        <v>19059.900000000001</v>
      </c>
      <c r="J45" s="1119">
        <v>12705.7</v>
      </c>
      <c r="K45" s="933">
        <v>31765.600000000002</v>
      </c>
      <c r="L45" s="1112"/>
      <c r="M45" s="1081">
        <v>5028.0000000000036</v>
      </c>
      <c r="N45" s="938"/>
      <c r="O45" s="1086">
        <v>12683.549999999988</v>
      </c>
      <c r="P45" s="1121">
        <v>38831.549999999988</v>
      </c>
      <c r="Q45" s="930"/>
      <c r="R45" s="1122">
        <v>21120</v>
      </c>
      <c r="S45" s="1123"/>
    </row>
    <row r="46" spans="1:19" s="931" customFormat="1" ht="15.75" x14ac:dyDescent="0.25">
      <c r="A46" s="927"/>
      <c r="B46" s="927"/>
      <c r="C46" s="1124" t="s">
        <v>43</v>
      </c>
      <c r="D46" s="1117">
        <v>46500</v>
      </c>
      <c r="E46" s="1107"/>
      <c r="F46" s="1125">
        <v>46500</v>
      </c>
      <c r="G46" s="1126"/>
      <c r="H46" s="1127">
        <v>46500</v>
      </c>
      <c r="I46" s="1128">
        <v>46500</v>
      </c>
      <c r="J46" s="1126"/>
      <c r="K46" s="1127">
        <v>46500</v>
      </c>
      <c r="L46" s="1112"/>
      <c r="M46" s="1117">
        <v>0</v>
      </c>
      <c r="N46" s="938"/>
      <c r="O46" s="1129">
        <v>0</v>
      </c>
      <c r="P46" s="1130">
        <v>0</v>
      </c>
      <c r="Q46" s="930"/>
      <c r="R46" s="1131"/>
      <c r="S46" s="1132"/>
    </row>
    <row r="47" spans="1:19" s="931" customFormat="1" ht="16.5" thickBot="1" x14ac:dyDescent="0.3">
      <c r="A47" s="1330" t="s">
        <v>855</v>
      </c>
      <c r="B47" s="1331" t="s">
        <v>1043</v>
      </c>
      <c r="C47" s="1142"/>
      <c r="D47" s="1134">
        <v>197120</v>
      </c>
      <c r="E47" s="1107"/>
      <c r="F47" s="1135">
        <v>154854.75</v>
      </c>
      <c r="G47" s="1136">
        <v>8461.7000000000007</v>
      </c>
      <c r="H47" s="1137">
        <v>163316.45000000001</v>
      </c>
      <c r="I47" s="1135">
        <v>145582.75</v>
      </c>
      <c r="J47" s="1136">
        <v>12705.7</v>
      </c>
      <c r="K47" s="1137">
        <v>158288.45000000001</v>
      </c>
      <c r="L47" s="1112"/>
      <c r="M47" s="1134">
        <v>5028.0000000000036</v>
      </c>
      <c r="N47" s="938"/>
      <c r="O47" s="1138">
        <v>12683.549999999988</v>
      </c>
      <c r="P47" s="1139">
        <v>38831.549999999988</v>
      </c>
      <c r="Q47" s="930"/>
      <c r="R47" s="1140">
        <v>21120</v>
      </c>
      <c r="S47" s="1141">
        <v>0</v>
      </c>
    </row>
    <row r="48" spans="1:19" s="931" customFormat="1" ht="16.5" customHeight="1" x14ac:dyDescent="0.25">
      <c r="A48" s="928" t="s">
        <v>538</v>
      </c>
      <c r="B48" s="928" t="s">
        <v>539</v>
      </c>
      <c r="C48" s="1076" t="s">
        <v>10</v>
      </c>
      <c r="D48" s="1077">
        <v>60721.05</v>
      </c>
      <c r="E48" s="1107"/>
      <c r="F48" s="1108">
        <v>54027.21</v>
      </c>
      <c r="G48" s="1109">
        <v>6693.84</v>
      </c>
      <c r="H48" s="1110">
        <v>60721.05</v>
      </c>
      <c r="I48" s="1111">
        <v>54027.21</v>
      </c>
      <c r="J48" s="1109">
        <v>6693.84</v>
      </c>
      <c r="K48" s="1110">
        <v>60721.05</v>
      </c>
      <c r="L48" s="1112"/>
      <c r="M48" s="1077">
        <v>0</v>
      </c>
      <c r="N48" s="938"/>
      <c r="O48" s="1078">
        <v>0</v>
      </c>
      <c r="P48" s="1113">
        <v>0</v>
      </c>
      <c r="Q48" s="930"/>
      <c r="R48" s="1114"/>
      <c r="S48" s="1115"/>
    </row>
    <row r="49" spans="1:19" s="931" customFormat="1" ht="16.5" customHeight="1" x14ac:dyDescent="0.25">
      <c r="A49" s="927"/>
      <c r="B49" s="927"/>
      <c r="C49" s="1116" t="s">
        <v>264</v>
      </c>
      <c r="D49" s="1117">
        <v>23434.03</v>
      </c>
      <c r="E49" s="1107"/>
      <c r="F49" s="1118">
        <v>13592.75</v>
      </c>
      <c r="G49" s="1119">
        <v>9628.5499999999993</v>
      </c>
      <c r="H49" s="933">
        <v>23221.3</v>
      </c>
      <c r="I49" s="1120">
        <v>13572.74</v>
      </c>
      <c r="J49" s="1119">
        <v>9628.5300000000007</v>
      </c>
      <c r="K49" s="933">
        <v>23201.27</v>
      </c>
      <c r="L49" s="1112"/>
      <c r="M49" s="1081">
        <v>20.029999999998836</v>
      </c>
      <c r="N49" s="938"/>
      <c r="O49" s="1086">
        <v>212.72999999999956</v>
      </c>
      <c r="P49" s="1121">
        <v>232.7599999999984</v>
      </c>
      <c r="Q49" s="930"/>
      <c r="R49" s="1122"/>
      <c r="S49" s="1123"/>
    </row>
    <row r="50" spans="1:19" s="931" customFormat="1" ht="16.5" customHeight="1" x14ac:dyDescent="0.25">
      <c r="A50" s="927"/>
      <c r="B50" s="927"/>
      <c r="C50" s="1124" t="s">
        <v>43</v>
      </c>
      <c r="D50" s="1117">
        <v>1317.72</v>
      </c>
      <c r="E50" s="1107"/>
      <c r="F50" s="1125">
        <v>1317.72</v>
      </c>
      <c r="G50" s="1126">
        <v>0</v>
      </c>
      <c r="H50" s="1127">
        <v>1317.72</v>
      </c>
      <c r="I50" s="1128">
        <v>1317.72</v>
      </c>
      <c r="J50" s="1126">
        <v>0</v>
      </c>
      <c r="K50" s="1127">
        <v>1317.72</v>
      </c>
      <c r="L50" s="1112"/>
      <c r="M50" s="1117">
        <v>0</v>
      </c>
      <c r="N50" s="938"/>
      <c r="O50" s="1129">
        <v>0</v>
      </c>
      <c r="P50" s="1130">
        <v>0</v>
      </c>
      <c r="Q50" s="930"/>
      <c r="R50" s="1131"/>
      <c r="S50" s="1132"/>
    </row>
    <row r="51" spans="1:19" s="931" customFormat="1" ht="16.5" customHeight="1" thickBot="1" x14ac:dyDescent="0.3">
      <c r="A51" s="1330" t="s">
        <v>856</v>
      </c>
      <c r="B51" s="1331" t="s">
        <v>1044</v>
      </c>
      <c r="C51" s="1133"/>
      <c r="D51" s="1134">
        <v>85472.8</v>
      </c>
      <c r="E51" s="1107"/>
      <c r="F51" s="1135">
        <v>68937.679999999993</v>
      </c>
      <c r="G51" s="1136">
        <v>16322.39</v>
      </c>
      <c r="H51" s="1137">
        <v>85260.07</v>
      </c>
      <c r="I51" s="1135">
        <v>68917.67</v>
      </c>
      <c r="J51" s="1136">
        <v>16322.37</v>
      </c>
      <c r="K51" s="1137">
        <v>85240.040000000008</v>
      </c>
      <c r="L51" s="1112"/>
      <c r="M51" s="1134">
        <v>20.029999999998836</v>
      </c>
      <c r="N51" s="938"/>
      <c r="O51" s="1138">
        <v>212.72999999999956</v>
      </c>
      <c r="P51" s="1139">
        <v>232.7599999999984</v>
      </c>
      <c r="Q51" s="930"/>
      <c r="R51" s="1140">
        <v>0</v>
      </c>
      <c r="S51" s="1141">
        <v>0</v>
      </c>
    </row>
    <row r="52" spans="1:19" s="931" customFormat="1" ht="24.75" customHeight="1" x14ac:dyDescent="0.25">
      <c r="A52" s="928" t="s">
        <v>540</v>
      </c>
      <c r="B52" s="928" t="s">
        <v>541</v>
      </c>
      <c r="C52" s="1076" t="s">
        <v>10</v>
      </c>
      <c r="D52" s="1077">
        <v>92781.56</v>
      </c>
      <c r="E52" s="1107"/>
      <c r="F52" s="1108">
        <v>92781.56</v>
      </c>
      <c r="G52" s="1109"/>
      <c r="H52" s="1110">
        <v>92781.56</v>
      </c>
      <c r="I52" s="1111">
        <v>92781.56</v>
      </c>
      <c r="J52" s="1109"/>
      <c r="K52" s="1110">
        <v>92781.56</v>
      </c>
      <c r="L52" s="1112"/>
      <c r="M52" s="1077">
        <v>0</v>
      </c>
      <c r="N52" s="938"/>
      <c r="O52" s="1078">
        <v>0</v>
      </c>
      <c r="P52" s="1113">
        <v>0</v>
      </c>
      <c r="Q52" s="930"/>
      <c r="R52" s="1114"/>
      <c r="S52" s="1115"/>
    </row>
    <row r="53" spans="1:19" s="931" customFormat="1" ht="15.75" x14ac:dyDescent="0.25">
      <c r="A53" s="927"/>
      <c r="B53" s="927"/>
      <c r="C53" s="1116" t="s">
        <v>264</v>
      </c>
      <c r="D53" s="1117">
        <v>64660.22</v>
      </c>
      <c r="E53" s="1107"/>
      <c r="F53" s="1118">
        <v>16722.3</v>
      </c>
      <c r="G53" s="1119">
        <v>20801.009999999998</v>
      </c>
      <c r="H53" s="933">
        <v>37523.31</v>
      </c>
      <c r="I53" s="1120">
        <v>16572.29</v>
      </c>
      <c r="J53" s="1119">
        <v>20801.009999999998</v>
      </c>
      <c r="K53" s="933">
        <v>37373.300000000003</v>
      </c>
      <c r="L53" s="1112"/>
      <c r="M53" s="1081">
        <v>150.00999999999476</v>
      </c>
      <c r="N53" s="938"/>
      <c r="O53" s="1086">
        <v>10136.630000000005</v>
      </c>
      <c r="P53" s="1121">
        <v>27286.92</v>
      </c>
      <c r="Q53" s="930"/>
      <c r="R53" s="1122">
        <v>17000.28</v>
      </c>
      <c r="S53" s="1123"/>
    </row>
    <row r="54" spans="1:19" s="931" customFormat="1" ht="15.75" x14ac:dyDescent="0.25">
      <c r="A54" s="927"/>
      <c r="B54" s="927"/>
      <c r="C54" s="1124" t="s">
        <v>43</v>
      </c>
      <c r="D54" s="1117">
        <v>1227.5</v>
      </c>
      <c r="E54" s="1107"/>
      <c r="F54" s="1125">
        <v>1227.5</v>
      </c>
      <c r="G54" s="1126"/>
      <c r="H54" s="1127">
        <v>1227.5</v>
      </c>
      <c r="I54" s="1128">
        <v>1227.5</v>
      </c>
      <c r="J54" s="1126"/>
      <c r="K54" s="1127">
        <v>1227.5</v>
      </c>
      <c r="L54" s="1112"/>
      <c r="M54" s="1117">
        <v>0</v>
      </c>
      <c r="N54" s="938"/>
      <c r="O54" s="1129">
        <v>0</v>
      </c>
      <c r="P54" s="1130">
        <v>0</v>
      </c>
      <c r="Q54" s="930"/>
      <c r="R54" s="1131"/>
      <c r="S54" s="1132"/>
    </row>
    <row r="55" spans="1:19" s="931" customFormat="1" ht="16.5" thickBot="1" x14ac:dyDescent="0.3">
      <c r="A55" s="1330" t="s">
        <v>857</v>
      </c>
      <c r="B55" s="1331" t="s">
        <v>1045</v>
      </c>
      <c r="C55" s="1142"/>
      <c r="D55" s="1134">
        <v>158669.28</v>
      </c>
      <c r="E55" s="1107"/>
      <c r="F55" s="1135">
        <v>110731.36</v>
      </c>
      <c r="G55" s="1136">
        <v>20801.009999999998</v>
      </c>
      <c r="H55" s="1137">
        <v>131532.37</v>
      </c>
      <c r="I55" s="1135">
        <v>110581.35</v>
      </c>
      <c r="J55" s="1136">
        <v>20801.009999999998</v>
      </c>
      <c r="K55" s="1137">
        <v>131382.35999999999</v>
      </c>
      <c r="L55" s="1112"/>
      <c r="M55" s="1134">
        <v>150.00999999999476</v>
      </c>
      <c r="N55" s="938"/>
      <c r="O55" s="1138">
        <v>10136.630000000005</v>
      </c>
      <c r="P55" s="1139">
        <v>27286.92</v>
      </c>
      <c r="Q55" s="930"/>
      <c r="R55" s="1140">
        <v>17000.28</v>
      </c>
      <c r="S55" s="1141">
        <v>0</v>
      </c>
    </row>
    <row r="56" spans="1:19" s="931" customFormat="1" ht="16.5" customHeight="1" x14ac:dyDescent="0.25">
      <c r="A56" s="928" t="s">
        <v>542</v>
      </c>
      <c r="B56" s="928" t="s">
        <v>543</v>
      </c>
      <c r="C56" s="1076" t="s">
        <v>10</v>
      </c>
      <c r="D56" s="1077">
        <v>413587.23000000004</v>
      </c>
      <c r="E56" s="1107"/>
      <c r="F56" s="1108">
        <v>287208.53000000003</v>
      </c>
      <c r="G56" s="1109">
        <v>126378.7</v>
      </c>
      <c r="H56" s="1110">
        <v>413587.23000000004</v>
      </c>
      <c r="I56" s="1111">
        <v>287208.53000000003</v>
      </c>
      <c r="J56" s="1109">
        <v>126378.7</v>
      </c>
      <c r="K56" s="1110">
        <v>413587.23000000004</v>
      </c>
      <c r="L56" s="1112"/>
      <c r="M56" s="1077">
        <v>0</v>
      </c>
      <c r="N56" s="938"/>
      <c r="O56" s="1078">
        <v>0</v>
      </c>
      <c r="P56" s="1113">
        <v>0</v>
      </c>
      <c r="Q56" s="930"/>
      <c r="R56" s="1114"/>
      <c r="S56" s="1115"/>
    </row>
    <row r="57" spans="1:19" s="931" customFormat="1" ht="16.5" customHeight="1" x14ac:dyDescent="0.25">
      <c r="A57" s="927"/>
      <c r="B57" s="927"/>
      <c r="C57" s="1116" t="s">
        <v>264</v>
      </c>
      <c r="D57" s="1117">
        <v>170190.76999999996</v>
      </c>
      <c r="E57" s="1107"/>
      <c r="F57" s="1118">
        <v>52094.63</v>
      </c>
      <c r="G57" s="1119">
        <v>33802.58</v>
      </c>
      <c r="H57" s="933">
        <v>85897.209999999992</v>
      </c>
      <c r="I57" s="1120">
        <v>50598.63</v>
      </c>
      <c r="J57" s="1119">
        <v>33802.58</v>
      </c>
      <c r="K57" s="933">
        <v>84401.209999999992</v>
      </c>
      <c r="L57" s="1112"/>
      <c r="M57" s="1081">
        <v>1496</v>
      </c>
      <c r="N57" s="938"/>
      <c r="O57" s="1086">
        <v>84293.559999999969</v>
      </c>
      <c r="P57" s="1121">
        <v>85789.559999999969</v>
      </c>
      <c r="Q57" s="930"/>
      <c r="R57" s="1122"/>
      <c r="S57" s="1123"/>
    </row>
    <row r="58" spans="1:19" s="931" customFormat="1" ht="16.5" customHeight="1" x14ac:dyDescent="0.25">
      <c r="A58" s="927"/>
      <c r="B58" s="927"/>
      <c r="C58" s="1124" t="s">
        <v>43</v>
      </c>
      <c r="D58" s="1117"/>
      <c r="E58" s="1107"/>
      <c r="F58" s="1125">
        <v>0</v>
      </c>
      <c r="G58" s="1126"/>
      <c r="H58" s="1127">
        <v>0</v>
      </c>
      <c r="I58" s="1128">
        <v>0</v>
      </c>
      <c r="J58" s="1126"/>
      <c r="K58" s="1127">
        <v>0</v>
      </c>
      <c r="L58" s="1112"/>
      <c r="M58" s="1117">
        <v>0</v>
      </c>
      <c r="N58" s="938"/>
      <c r="O58" s="1129">
        <v>0</v>
      </c>
      <c r="P58" s="1130">
        <v>0</v>
      </c>
      <c r="Q58" s="930"/>
      <c r="R58" s="1131"/>
      <c r="S58" s="1132"/>
    </row>
    <row r="59" spans="1:19" s="931" customFormat="1" ht="16.5" customHeight="1" thickBot="1" x14ac:dyDescent="0.3">
      <c r="A59" s="1330" t="s">
        <v>858</v>
      </c>
      <c r="B59" s="1331" t="s">
        <v>1046</v>
      </c>
      <c r="C59" s="1133"/>
      <c r="D59" s="1134">
        <v>583778</v>
      </c>
      <c r="E59" s="1107"/>
      <c r="F59" s="1135">
        <v>339303.16000000003</v>
      </c>
      <c r="G59" s="1136">
        <v>160181.28</v>
      </c>
      <c r="H59" s="1137">
        <v>499484.44000000006</v>
      </c>
      <c r="I59" s="1135">
        <v>337807.16000000003</v>
      </c>
      <c r="J59" s="1136">
        <v>160181.28</v>
      </c>
      <c r="K59" s="1137">
        <v>497988.44000000006</v>
      </c>
      <c r="L59" s="1112"/>
      <c r="M59" s="1134">
        <v>1496</v>
      </c>
      <c r="N59" s="938"/>
      <c r="O59" s="1138">
        <v>84293.559999999969</v>
      </c>
      <c r="P59" s="1139">
        <v>85789.559999999969</v>
      </c>
      <c r="Q59" s="930"/>
      <c r="R59" s="1140">
        <v>0</v>
      </c>
      <c r="S59" s="1141">
        <v>0</v>
      </c>
    </row>
    <row r="60" spans="1:19" s="931" customFormat="1" ht="24.75" customHeight="1" x14ac:dyDescent="0.25">
      <c r="A60" s="928" t="s">
        <v>544</v>
      </c>
      <c r="B60" s="928" t="s">
        <v>545</v>
      </c>
      <c r="C60" s="1076" t="s">
        <v>10</v>
      </c>
      <c r="D60" s="1077">
        <v>28194.12</v>
      </c>
      <c r="E60" s="1107"/>
      <c r="F60" s="1108">
        <v>0</v>
      </c>
      <c r="G60" s="1109">
        <v>20310.59</v>
      </c>
      <c r="H60" s="1110">
        <v>20310.59</v>
      </c>
      <c r="I60" s="1111">
        <v>0</v>
      </c>
      <c r="J60" s="1109">
        <v>20310.59</v>
      </c>
      <c r="K60" s="1110">
        <v>20310.59</v>
      </c>
      <c r="L60" s="1112"/>
      <c r="M60" s="1077">
        <v>0</v>
      </c>
      <c r="N60" s="938"/>
      <c r="O60" s="1078">
        <v>7883.5299999999988</v>
      </c>
      <c r="P60" s="1113">
        <v>7883.5299999999988</v>
      </c>
      <c r="Q60" s="930"/>
      <c r="R60" s="1114"/>
      <c r="S60" s="1115"/>
    </row>
    <row r="61" spans="1:19" s="931" customFormat="1" ht="15.75" x14ac:dyDescent="0.25">
      <c r="A61" s="927"/>
      <c r="B61" s="927"/>
      <c r="C61" s="1116" t="s">
        <v>264</v>
      </c>
      <c r="D61" s="1117">
        <v>96805.88</v>
      </c>
      <c r="E61" s="1107"/>
      <c r="F61" s="1118">
        <v>649.24</v>
      </c>
      <c r="G61" s="1119">
        <v>10498.86</v>
      </c>
      <c r="H61" s="933">
        <v>11148.1</v>
      </c>
      <c r="I61" s="1120">
        <v>629.24</v>
      </c>
      <c r="J61" s="1119">
        <v>10154.39</v>
      </c>
      <c r="K61" s="933">
        <v>10783.63</v>
      </c>
      <c r="L61" s="1112"/>
      <c r="M61" s="1081">
        <v>364.47000000000116</v>
      </c>
      <c r="N61" s="938"/>
      <c r="O61" s="1086">
        <v>85657.78</v>
      </c>
      <c r="P61" s="1121">
        <v>86022.25</v>
      </c>
      <c r="Q61" s="930"/>
      <c r="R61" s="1122"/>
      <c r="S61" s="1123"/>
    </row>
    <row r="62" spans="1:19" s="931" customFormat="1" ht="15.75" x14ac:dyDescent="0.25">
      <c r="A62" s="927"/>
      <c r="B62" s="927"/>
      <c r="C62" s="1124" t="s">
        <v>43</v>
      </c>
      <c r="D62" s="1117"/>
      <c r="E62" s="1107"/>
      <c r="F62" s="1125">
        <v>0</v>
      </c>
      <c r="G62" s="1126"/>
      <c r="H62" s="1127">
        <v>0</v>
      </c>
      <c r="I62" s="1128">
        <v>0</v>
      </c>
      <c r="J62" s="1126"/>
      <c r="K62" s="1127">
        <v>0</v>
      </c>
      <c r="L62" s="1112"/>
      <c r="M62" s="1117">
        <v>0</v>
      </c>
      <c r="N62" s="938"/>
      <c r="O62" s="1129">
        <v>0</v>
      </c>
      <c r="P62" s="1130">
        <v>0</v>
      </c>
      <c r="Q62" s="930"/>
      <c r="R62" s="1131"/>
      <c r="S62" s="1132"/>
    </row>
    <row r="63" spans="1:19" s="931" customFormat="1" ht="16.5" thickBot="1" x14ac:dyDescent="0.3">
      <c r="A63" s="1330" t="s">
        <v>859</v>
      </c>
      <c r="B63" s="1331" t="s">
        <v>1047</v>
      </c>
      <c r="C63" s="1142"/>
      <c r="D63" s="1134">
        <v>125000</v>
      </c>
      <c r="E63" s="1107"/>
      <c r="F63" s="1135">
        <v>649.24</v>
      </c>
      <c r="G63" s="1136">
        <v>30809.45</v>
      </c>
      <c r="H63" s="1137">
        <v>31458.690000000002</v>
      </c>
      <c r="I63" s="1135">
        <v>629.24</v>
      </c>
      <c r="J63" s="1136">
        <v>30464.98</v>
      </c>
      <c r="K63" s="1137">
        <v>31094.22</v>
      </c>
      <c r="L63" s="1112"/>
      <c r="M63" s="1134">
        <v>364.47000000000116</v>
      </c>
      <c r="N63" s="938"/>
      <c r="O63" s="1138">
        <v>93541.31</v>
      </c>
      <c r="P63" s="1139">
        <v>93905.78</v>
      </c>
      <c r="Q63" s="930"/>
      <c r="R63" s="1140">
        <v>0</v>
      </c>
      <c r="S63" s="1141">
        <v>0</v>
      </c>
    </row>
    <row r="64" spans="1:19" s="931" customFormat="1" ht="16.5" customHeight="1" x14ac:dyDescent="0.25">
      <c r="A64" s="928" t="s">
        <v>546</v>
      </c>
      <c r="B64" s="928" t="s">
        <v>547</v>
      </c>
      <c r="C64" s="1076" t="s">
        <v>10</v>
      </c>
      <c r="D64" s="1077">
        <v>123771.87000000001</v>
      </c>
      <c r="E64" s="1107"/>
      <c r="F64" s="1108">
        <v>113097.96</v>
      </c>
      <c r="G64" s="1109">
        <v>10673.91</v>
      </c>
      <c r="H64" s="1110">
        <v>123771.87000000001</v>
      </c>
      <c r="I64" s="1111">
        <v>113097.96</v>
      </c>
      <c r="J64" s="1109">
        <v>10673.91</v>
      </c>
      <c r="K64" s="1110">
        <v>123771.87000000001</v>
      </c>
      <c r="L64" s="1112"/>
      <c r="M64" s="1077">
        <v>0</v>
      </c>
      <c r="N64" s="938"/>
      <c r="O64" s="1078">
        <v>0</v>
      </c>
      <c r="P64" s="1113">
        <v>0</v>
      </c>
      <c r="Q64" s="930"/>
      <c r="R64" s="1114"/>
      <c r="S64" s="1115"/>
    </row>
    <row r="65" spans="1:19" s="931" customFormat="1" ht="16.5" customHeight="1" x14ac:dyDescent="0.25">
      <c r="A65" s="927"/>
      <c r="B65" s="927"/>
      <c r="C65" s="1116" t="s">
        <v>264</v>
      </c>
      <c r="D65" s="1117">
        <v>5081.8799999999901</v>
      </c>
      <c r="E65" s="1107"/>
      <c r="F65" s="1118">
        <v>2339.41</v>
      </c>
      <c r="G65" s="1119">
        <v>99.2</v>
      </c>
      <c r="H65" s="933">
        <v>2438.6099999999997</v>
      </c>
      <c r="I65" s="1120">
        <v>2339.41</v>
      </c>
      <c r="J65" s="1119">
        <v>99.2</v>
      </c>
      <c r="K65" s="933">
        <v>2438.6099999999997</v>
      </c>
      <c r="L65" s="1112"/>
      <c r="M65" s="1081">
        <v>0</v>
      </c>
      <c r="N65" s="938"/>
      <c r="O65" s="1086">
        <v>2643.2699999999904</v>
      </c>
      <c r="P65" s="1121">
        <v>2643.2699999999904</v>
      </c>
      <c r="Q65" s="930"/>
      <c r="R65" s="1122"/>
      <c r="S65" s="1123"/>
    </row>
    <row r="66" spans="1:19" s="931" customFormat="1" ht="16.5" customHeight="1" x14ac:dyDescent="0.25">
      <c r="A66" s="927"/>
      <c r="B66" s="927"/>
      <c r="C66" s="1124" t="s">
        <v>43</v>
      </c>
      <c r="D66" s="1117">
        <v>1146.25</v>
      </c>
      <c r="E66" s="1107"/>
      <c r="F66" s="1125">
        <v>1146.25</v>
      </c>
      <c r="G66" s="1126"/>
      <c r="H66" s="1127">
        <v>1146.25</v>
      </c>
      <c r="I66" s="1128">
        <v>1146.25</v>
      </c>
      <c r="J66" s="1126"/>
      <c r="K66" s="1127">
        <v>1146.25</v>
      </c>
      <c r="L66" s="1112"/>
      <c r="M66" s="1117">
        <v>0</v>
      </c>
      <c r="N66" s="938"/>
      <c r="O66" s="1129">
        <v>0</v>
      </c>
      <c r="P66" s="1130">
        <v>0</v>
      </c>
      <c r="Q66" s="930"/>
      <c r="R66" s="1131"/>
      <c r="S66" s="1132"/>
    </row>
    <row r="67" spans="1:19" s="931" customFormat="1" ht="16.5" customHeight="1" thickBot="1" x14ac:dyDescent="0.3">
      <c r="A67" s="1330" t="s">
        <v>860</v>
      </c>
      <c r="B67" s="1331" t="s">
        <v>1048</v>
      </c>
      <c r="C67" s="1133"/>
      <c r="D67" s="1134">
        <v>130000</v>
      </c>
      <c r="E67" s="1107"/>
      <c r="F67" s="1135">
        <v>116583.62000000001</v>
      </c>
      <c r="G67" s="1136">
        <v>10773.11</v>
      </c>
      <c r="H67" s="1137">
        <v>127356.73000000001</v>
      </c>
      <c r="I67" s="1135">
        <v>116583.62000000001</v>
      </c>
      <c r="J67" s="1136">
        <v>10773.11</v>
      </c>
      <c r="K67" s="1137">
        <v>127356.73000000001</v>
      </c>
      <c r="L67" s="1112"/>
      <c r="M67" s="1134">
        <v>0</v>
      </c>
      <c r="N67" s="938"/>
      <c r="O67" s="1138">
        <v>2643.2699999999904</v>
      </c>
      <c r="P67" s="1139">
        <v>2643.2699999999904</v>
      </c>
      <c r="Q67" s="930"/>
      <c r="R67" s="1140">
        <v>0</v>
      </c>
      <c r="S67" s="1141">
        <v>0</v>
      </c>
    </row>
    <row r="68" spans="1:19" s="931" customFormat="1" ht="24.75" customHeight="1" x14ac:dyDescent="0.25">
      <c r="A68" s="928" t="s">
        <v>548</v>
      </c>
      <c r="B68" s="928" t="s">
        <v>549</v>
      </c>
      <c r="C68" s="1076" t="s">
        <v>10</v>
      </c>
      <c r="D68" s="1077"/>
      <c r="E68" s="1107"/>
      <c r="F68" s="1108"/>
      <c r="G68" s="1109"/>
      <c r="H68" s="1110">
        <v>0</v>
      </c>
      <c r="I68" s="1111"/>
      <c r="J68" s="1109"/>
      <c r="K68" s="1110">
        <v>0</v>
      </c>
      <c r="L68" s="1112"/>
      <c r="M68" s="1077">
        <v>0</v>
      </c>
      <c r="N68" s="938"/>
      <c r="O68" s="1078">
        <v>0</v>
      </c>
      <c r="P68" s="1113">
        <v>0</v>
      </c>
      <c r="Q68" s="930"/>
      <c r="R68" s="1114"/>
      <c r="S68" s="1115"/>
    </row>
    <row r="69" spans="1:19" s="931" customFormat="1" ht="15.75" x14ac:dyDescent="0.25">
      <c r="A69" s="927"/>
      <c r="B69" s="927"/>
      <c r="C69" s="1116" t="s">
        <v>264</v>
      </c>
      <c r="D69" s="1117">
        <v>45000</v>
      </c>
      <c r="E69" s="1107"/>
      <c r="F69" s="1118"/>
      <c r="G69" s="1119"/>
      <c r="H69" s="933">
        <v>0</v>
      </c>
      <c r="I69" s="1120"/>
      <c r="J69" s="1119"/>
      <c r="K69" s="933">
        <v>0</v>
      </c>
      <c r="L69" s="1112"/>
      <c r="M69" s="1081">
        <v>0</v>
      </c>
      <c r="N69" s="938"/>
      <c r="O69" s="1086">
        <v>36000</v>
      </c>
      <c r="P69" s="1121">
        <v>45000</v>
      </c>
      <c r="Q69" s="930"/>
      <c r="R69" s="1122">
        <v>9000</v>
      </c>
      <c r="S69" s="1123"/>
    </row>
    <row r="70" spans="1:19" s="931" customFormat="1" ht="15.75" x14ac:dyDescent="0.25">
      <c r="A70" s="927"/>
      <c r="B70" s="927"/>
      <c r="C70" s="1124" t="s">
        <v>43</v>
      </c>
      <c r="D70" s="1117"/>
      <c r="E70" s="1107"/>
      <c r="F70" s="1125"/>
      <c r="G70" s="1126"/>
      <c r="H70" s="1127">
        <v>0</v>
      </c>
      <c r="I70" s="1128"/>
      <c r="J70" s="1126"/>
      <c r="K70" s="1127">
        <v>0</v>
      </c>
      <c r="L70" s="1112"/>
      <c r="M70" s="1117">
        <v>0</v>
      </c>
      <c r="N70" s="938"/>
      <c r="O70" s="1129">
        <v>0</v>
      </c>
      <c r="P70" s="1130">
        <v>0</v>
      </c>
      <c r="Q70" s="930"/>
      <c r="R70" s="1131"/>
      <c r="S70" s="1132"/>
    </row>
    <row r="71" spans="1:19" s="931" customFormat="1" ht="16.5" thickBot="1" x14ac:dyDescent="0.3">
      <c r="A71" s="1330" t="s">
        <v>861</v>
      </c>
      <c r="B71" s="1331" t="s">
        <v>1049</v>
      </c>
      <c r="C71" s="1142"/>
      <c r="D71" s="1134">
        <v>45000</v>
      </c>
      <c r="E71" s="1107"/>
      <c r="F71" s="1135">
        <v>0</v>
      </c>
      <c r="G71" s="1136">
        <v>0</v>
      </c>
      <c r="H71" s="1137">
        <v>0</v>
      </c>
      <c r="I71" s="1135">
        <v>0</v>
      </c>
      <c r="J71" s="1136">
        <v>0</v>
      </c>
      <c r="K71" s="1137">
        <v>0</v>
      </c>
      <c r="L71" s="1112"/>
      <c r="M71" s="1134">
        <v>0</v>
      </c>
      <c r="N71" s="938"/>
      <c r="O71" s="1138">
        <v>36000</v>
      </c>
      <c r="P71" s="1139">
        <v>45000</v>
      </c>
      <c r="Q71" s="930"/>
      <c r="R71" s="1140">
        <v>9000</v>
      </c>
      <c r="S71" s="1141">
        <v>0</v>
      </c>
    </row>
    <row r="72" spans="1:19" s="931" customFormat="1" ht="16.5" customHeight="1" x14ac:dyDescent="0.25">
      <c r="A72" s="928" t="s">
        <v>550</v>
      </c>
      <c r="B72" s="928" t="s">
        <v>551</v>
      </c>
      <c r="C72" s="1076" t="s">
        <v>10</v>
      </c>
      <c r="D72" s="1077"/>
      <c r="E72" s="1107"/>
      <c r="F72" s="1108"/>
      <c r="G72" s="1109"/>
      <c r="H72" s="1110">
        <v>0</v>
      </c>
      <c r="I72" s="1111"/>
      <c r="J72" s="1109"/>
      <c r="K72" s="1110">
        <v>0</v>
      </c>
      <c r="L72" s="1112"/>
      <c r="M72" s="1077">
        <v>0</v>
      </c>
      <c r="N72" s="938"/>
      <c r="O72" s="1078">
        <v>0</v>
      </c>
      <c r="P72" s="1113">
        <v>0</v>
      </c>
      <c r="Q72" s="930"/>
      <c r="R72" s="1114"/>
      <c r="S72" s="1115"/>
    </row>
    <row r="73" spans="1:19" s="931" customFormat="1" ht="16.5" customHeight="1" x14ac:dyDescent="0.25">
      <c r="A73" s="927"/>
      <c r="B73" s="927"/>
      <c r="C73" s="1116" t="s">
        <v>264</v>
      </c>
      <c r="D73" s="1117">
        <v>20000</v>
      </c>
      <c r="E73" s="1107"/>
      <c r="F73" s="1118"/>
      <c r="G73" s="1119">
        <v>18154.349999999999</v>
      </c>
      <c r="H73" s="933">
        <v>18154.349999999999</v>
      </c>
      <c r="I73" s="1120"/>
      <c r="J73" s="1119">
        <v>17210.57</v>
      </c>
      <c r="K73" s="933">
        <v>17210.57</v>
      </c>
      <c r="L73" s="1112"/>
      <c r="M73" s="1081">
        <v>943.77999999999884</v>
      </c>
      <c r="N73" s="938"/>
      <c r="O73" s="1086">
        <v>1845.6500000000015</v>
      </c>
      <c r="P73" s="1121">
        <v>2789.4300000000003</v>
      </c>
      <c r="Q73" s="930"/>
      <c r="R73" s="1122"/>
      <c r="S73" s="1123"/>
    </row>
    <row r="74" spans="1:19" s="931" customFormat="1" ht="16.5" customHeight="1" x14ac:dyDescent="0.25">
      <c r="A74" s="927"/>
      <c r="B74" s="927"/>
      <c r="C74" s="1124" t="s">
        <v>43</v>
      </c>
      <c r="D74" s="1117"/>
      <c r="E74" s="1107"/>
      <c r="F74" s="1125"/>
      <c r="G74" s="1126"/>
      <c r="H74" s="1127">
        <v>0</v>
      </c>
      <c r="I74" s="1128"/>
      <c r="J74" s="1126"/>
      <c r="K74" s="1127">
        <v>0</v>
      </c>
      <c r="L74" s="1112"/>
      <c r="M74" s="1117">
        <v>0</v>
      </c>
      <c r="N74" s="938"/>
      <c r="O74" s="1129">
        <v>0</v>
      </c>
      <c r="P74" s="1130">
        <v>0</v>
      </c>
      <c r="Q74" s="930"/>
      <c r="R74" s="1131"/>
      <c r="S74" s="1132"/>
    </row>
    <row r="75" spans="1:19" s="931" customFormat="1" ht="16.5" customHeight="1" thickBot="1" x14ac:dyDescent="0.3">
      <c r="A75" s="1330" t="s">
        <v>862</v>
      </c>
      <c r="B75" s="1331" t="s">
        <v>1050</v>
      </c>
      <c r="C75" s="1133"/>
      <c r="D75" s="1134">
        <v>20000</v>
      </c>
      <c r="E75" s="1107"/>
      <c r="F75" s="1135">
        <v>0</v>
      </c>
      <c r="G75" s="1136">
        <v>18154.349999999999</v>
      </c>
      <c r="H75" s="1137">
        <v>18154.349999999999</v>
      </c>
      <c r="I75" s="1135">
        <v>0</v>
      </c>
      <c r="J75" s="1136">
        <v>17210.57</v>
      </c>
      <c r="K75" s="1137">
        <v>17210.57</v>
      </c>
      <c r="L75" s="1112"/>
      <c r="M75" s="1134">
        <v>943.77999999999884</v>
      </c>
      <c r="N75" s="938"/>
      <c r="O75" s="1138">
        <v>1845.6500000000015</v>
      </c>
      <c r="P75" s="1139">
        <v>2789.4300000000003</v>
      </c>
      <c r="Q75" s="930"/>
      <c r="R75" s="1140">
        <v>0</v>
      </c>
      <c r="S75" s="1141">
        <v>0</v>
      </c>
    </row>
    <row r="76" spans="1:19" s="931" customFormat="1" ht="24.75" customHeight="1" x14ac:dyDescent="0.25">
      <c r="A76" s="928" t="s">
        <v>552</v>
      </c>
      <c r="B76" s="928" t="s">
        <v>553</v>
      </c>
      <c r="C76" s="1076" t="s">
        <v>10</v>
      </c>
      <c r="D76" s="1077">
        <v>44493.97</v>
      </c>
      <c r="E76" s="1107"/>
      <c r="F76" s="1108">
        <v>29687.65</v>
      </c>
      <c r="G76" s="1109">
        <v>13801.73</v>
      </c>
      <c r="H76" s="1110">
        <v>43489.380000000005</v>
      </c>
      <c r="I76" s="1111">
        <v>29687.65</v>
      </c>
      <c r="J76" s="1109">
        <v>13801.73</v>
      </c>
      <c r="K76" s="1110">
        <v>43489.380000000005</v>
      </c>
      <c r="L76" s="1112"/>
      <c r="M76" s="1077">
        <v>0</v>
      </c>
      <c r="N76" s="938"/>
      <c r="O76" s="1078">
        <v>1004.5899999999965</v>
      </c>
      <c r="P76" s="1113">
        <v>1004.5899999999965</v>
      </c>
      <c r="Q76" s="930"/>
      <c r="R76" s="1114"/>
      <c r="S76" s="1115"/>
    </row>
    <row r="77" spans="1:19" s="931" customFormat="1" ht="15.75" x14ac:dyDescent="0.25">
      <c r="A77" s="927"/>
      <c r="B77" s="927"/>
      <c r="C77" s="1116" t="s">
        <v>264</v>
      </c>
      <c r="D77" s="1117">
        <v>506.03</v>
      </c>
      <c r="E77" s="1107"/>
      <c r="F77" s="1118"/>
      <c r="G77" s="1119">
        <v>506.03</v>
      </c>
      <c r="H77" s="933">
        <v>506.03</v>
      </c>
      <c r="I77" s="1120"/>
      <c r="J77" s="1119">
        <v>506.03</v>
      </c>
      <c r="K77" s="933">
        <v>506.03</v>
      </c>
      <c r="L77" s="1112"/>
      <c r="M77" s="1081">
        <v>0</v>
      </c>
      <c r="N77" s="938"/>
      <c r="O77" s="1086">
        <v>0</v>
      </c>
      <c r="P77" s="1121">
        <v>0</v>
      </c>
      <c r="Q77" s="930"/>
      <c r="R77" s="1122"/>
      <c r="S77" s="1123"/>
    </row>
    <row r="78" spans="1:19" s="931" customFormat="1" ht="15.75" x14ac:dyDescent="0.25">
      <c r="A78" s="927"/>
      <c r="B78" s="927"/>
      <c r="C78" s="1124" t="s">
        <v>43</v>
      </c>
      <c r="D78" s="1117"/>
      <c r="E78" s="1107"/>
      <c r="F78" s="1125"/>
      <c r="G78" s="1126"/>
      <c r="H78" s="1127">
        <v>0</v>
      </c>
      <c r="I78" s="1128"/>
      <c r="J78" s="1126"/>
      <c r="K78" s="1127">
        <v>0</v>
      </c>
      <c r="L78" s="1112"/>
      <c r="M78" s="1117">
        <v>0</v>
      </c>
      <c r="N78" s="938"/>
      <c r="O78" s="1129">
        <v>0</v>
      </c>
      <c r="P78" s="1130">
        <v>0</v>
      </c>
      <c r="Q78" s="930"/>
      <c r="R78" s="1131"/>
      <c r="S78" s="1132"/>
    </row>
    <row r="79" spans="1:19" s="931" customFormat="1" ht="16.5" thickBot="1" x14ac:dyDescent="0.3">
      <c r="A79" s="1330" t="s">
        <v>863</v>
      </c>
      <c r="B79" s="1331" t="s">
        <v>1051</v>
      </c>
      <c r="C79" s="1142"/>
      <c r="D79" s="1134">
        <v>45000</v>
      </c>
      <c r="E79" s="1107"/>
      <c r="F79" s="1135">
        <v>29687.65</v>
      </c>
      <c r="G79" s="1136">
        <v>14307.76</v>
      </c>
      <c r="H79" s="1137">
        <v>43995.41</v>
      </c>
      <c r="I79" s="1135">
        <v>29687.65</v>
      </c>
      <c r="J79" s="1136">
        <v>14307.76</v>
      </c>
      <c r="K79" s="1137">
        <v>43995.41</v>
      </c>
      <c r="L79" s="1112"/>
      <c r="M79" s="1134">
        <v>0</v>
      </c>
      <c r="N79" s="938"/>
      <c r="O79" s="1138">
        <v>1004.5899999999965</v>
      </c>
      <c r="P79" s="1139">
        <v>1004.5899999999965</v>
      </c>
      <c r="Q79" s="930"/>
      <c r="R79" s="1140">
        <v>0</v>
      </c>
      <c r="S79" s="1141">
        <v>0</v>
      </c>
    </row>
    <row r="80" spans="1:19" s="931" customFormat="1" ht="16.5" customHeight="1" x14ac:dyDescent="0.25">
      <c r="A80" s="928" t="s">
        <v>554</v>
      </c>
      <c r="B80" s="928" t="s">
        <v>555</v>
      </c>
      <c r="C80" s="1076" t="s">
        <v>10</v>
      </c>
      <c r="D80" s="1077">
        <v>155318.04</v>
      </c>
      <c r="E80" s="1107"/>
      <c r="F80" s="1108">
        <v>96279.91</v>
      </c>
      <c r="G80" s="1109">
        <v>35821.949999999997</v>
      </c>
      <c r="H80" s="1110">
        <v>132101.85999999999</v>
      </c>
      <c r="I80" s="1111">
        <v>96279.91</v>
      </c>
      <c r="J80" s="1109">
        <v>35821.949999999997</v>
      </c>
      <c r="K80" s="1110">
        <v>132101.85999999999</v>
      </c>
      <c r="L80" s="1112"/>
      <c r="M80" s="1077">
        <v>0</v>
      </c>
      <c r="N80" s="938"/>
      <c r="O80" s="1078">
        <v>23216.180000000022</v>
      </c>
      <c r="P80" s="1113">
        <v>23216.180000000022</v>
      </c>
      <c r="Q80" s="930"/>
      <c r="R80" s="1114"/>
      <c r="S80" s="1115"/>
    </row>
    <row r="81" spans="1:19" s="931" customFormat="1" ht="16.5" customHeight="1" x14ac:dyDescent="0.25">
      <c r="A81" s="927"/>
      <c r="B81" s="927"/>
      <c r="C81" s="1116" t="s">
        <v>264</v>
      </c>
      <c r="D81" s="1117">
        <v>45865.96</v>
      </c>
      <c r="E81" s="1107"/>
      <c r="F81" s="1118">
        <v>33030.769999999997</v>
      </c>
      <c r="G81" s="1119">
        <v>12835.19</v>
      </c>
      <c r="H81" s="933">
        <v>45865.96</v>
      </c>
      <c r="I81" s="1120">
        <v>30347.91</v>
      </c>
      <c r="J81" s="1119">
        <v>13130.28</v>
      </c>
      <c r="K81" s="933">
        <v>43478.19</v>
      </c>
      <c r="L81" s="1112"/>
      <c r="M81" s="1081">
        <v>2387.7699999999968</v>
      </c>
      <c r="N81" s="938"/>
      <c r="O81" s="1086">
        <v>0</v>
      </c>
      <c r="P81" s="1121">
        <v>2387.7699999999968</v>
      </c>
      <c r="Q81" s="930"/>
      <c r="R81" s="1122"/>
      <c r="S81" s="1123"/>
    </row>
    <row r="82" spans="1:19" s="931" customFormat="1" ht="16.5" customHeight="1" x14ac:dyDescent="0.25">
      <c r="A82" s="927"/>
      <c r="B82" s="927"/>
      <c r="C82" s="1124" t="s">
        <v>43</v>
      </c>
      <c r="D82" s="1117"/>
      <c r="E82" s="1107"/>
      <c r="F82" s="1125">
        <v>0</v>
      </c>
      <c r="G82" s="1126"/>
      <c r="H82" s="1127">
        <v>0</v>
      </c>
      <c r="I82" s="1128">
        <v>0</v>
      </c>
      <c r="J82" s="1126"/>
      <c r="K82" s="1127">
        <v>0</v>
      </c>
      <c r="L82" s="1112"/>
      <c r="M82" s="1117">
        <v>0</v>
      </c>
      <c r="N82" s="938"/>
      <c r="O82" s="1129">
        <v>0</v>
      </c>
      <c r="P82" s="1130">
        <v>0</v>
      </c>
      <c r="Q82" s="930"/>
      <c r="R82" s="1131"/>
      <c r="S82" s="1132"/>
    </row>
    <row r="83" spans="1:19" s="931" customFormat="1" ht="16.5" customHeight="1" thickBot="1" x14ac:dyDescent="0.3">
      <c r="A83" s="1330" t="s">
        <v>864</v>
      </c>
      <c r="B83" s="1331" t="s">
        <v>1052</v>
      </c>
      <c r="C83" s="1133"/>
      <c r="D83" s="1134">
        <v>201184</v>
      </c>
      <c r="E83" s="1107"/>
      <c r="F83" s="1135">
        <v>129310.68</v>
      </c>
      <c r="G83" s="1136">
        <v>48657.14</v>
      </c>
      <c r="H83" s="1137">
        <v>177967.81999999998</v>
      </c>
      <c r="I83" s="1135">
        <v>126627.82</v>
      </c>
      <c r="J83" s="1136">
        <v>48952.229999999996</v>
      </c>
      <c r="K83" s="1137">
        <v>175580.05</v>
      </c>
      <c r="L83" s="1112"/>
      <c r="M83" s="1134">
        <v>2387.7699999999968</v>
      </c>
      <c r="N83" s="938"/>
      <c r="O83" s="1138">
        <v>23216.180000000022</v>
      </c>
      <c r="P83" s="1139">
        <v>25603.950000000019</v>
      </c>
      <c r="Q83" s="930"/>
      <c r="R83" s="1140">
        <v>0</v>
      </c>
      <c r="S83" s="1141">
        <v>0</v>
      </c>
    </row>
    <row r="84" spans="1:19" s="931" customFormat="1" ht="24.75" customHeight="1" x14ac:dyDescent="0.25">
      <c r="A84" s="928" t="s">
        <v>556</v>
      </c>
      <c r="B84" s="928" t="s">
        <v>557</v>
      </c>
      <c r="C84" s="1076" t="s">
        <v>10</v>
      </c>
      <c r="D84" s="1077">
        <v>51000</v>
      </c>
      <c r="E84" s="1107"/>
      <c r="F84" s="1108">
        <v>26355.31</v>
      </c>
      <c r="G84" s="1109">
        <v>12422.64</v>
      </c>
      <c r="H84" s="1110">
        <v>38777.949999999997</v>
      </c>
      <c r="I84" s="1111">
        <v>26355.31</v>
      </c>
      <c r="J84" s="1109">
        <v>12422.64</v>
      </c>
      <c r="K84" s="1110">
        <v>38777.949999999997</v>
      </c>
      <c r="L84" s="1112"/>
      <c r="M84" s="1077">
        <v>0</v>
      </c>
      <c r="N84" s="938"/>
      <c r="O84" s="1078">
        <v>12222.050000000003</v>
      </c>
      <c r="P84" s="1113">
        <v>12222.050000000003</v>
      </c>
      <c r="Q84" s="930"/>
      <c r="R84" s="1114"/>
      <c r="S84" s="1115"/>
    </row>
    <row r="85" spans="1:19" s="931" customFormat="1" ht="15.75" x14ac:dyDescent="0.25">
      <c r="A85" s="927"/>
      <c r="B85" s="927"/>
      <c r="C85" s="1116" t="s">
        <v>264</v>
      </c>
      <c r="D85" s="1117"/>
      <c r="E85" s="1107"/>
      <c r="F85" s="1118">
        <v>0</v>
      </c>
      <c r="G85" s="1119"/>
      <c r="H85" s="933">
        <v>0</v>
      </c>
      <c r="I85" s="1120">
        <v>0</v>
      </c>
      <c r="J85" s="1119"/>
      <c r="K85" s="933">
        <v>0</v>
      </c>
      <c r="L85" s="1112"/>
      <c r="M85" s="1081">
        <v>0</v>
      </c>
      <c r="N85" s="938"/>
      <c r="O85" s="1086">
        <v>0</v>
      </c>
      <c r="P85" s="1121">
        <v>0</v>
      </c>
      <c r="Q85" s="930"/>
      <c r="R85" s="1122"/>
      <c r="S85" s="1123"/>
    </row>
    <row r="86" spans="1:19" s="931" customFormat="1" ht="15.75" x14ac:dyDescent="0.25">
      <c r="A86" s="927"/>
      <c r="B86" s="927"/>
      <c r="C86" s="1124" t="s">
        <v>43</v>
      </c>
      <c r="D86" s="1117"/>
      <c r="E86" s="1107"/>
      <c r="F86" s="1125">
        <v>0</v>
      </c>
      <c r="G86" s="1126"/>
      <c r="H86" s="1127">
        <v>0</v>
      </c>
      <c r="I86" s="1128">
        <v>0</v>
      </c>
      <c r="J86" s="1126"/>
      <c r="K86" s="1127">
        <v>0</v>
      </c>
      <c r="L86" s="1112"/>
      <c r="M86" s="1117">
        <v>0</v>
      </c>
      <c r="N86" s="938"/>
      <c r="O86" s="1129">
        <v>0</v>
      </c>
      <c r="P86" s="1130">
        <v>0</v>
      </c>
      <c r="Q86" s="930"/>
      <c r="R86" s="1131"/>
      <c r="S86" s="1132"/>
    </row>
    <row r="87" spans="1:19" s="931" customFormat="1" ht="16.5" thickBot="1" x14ac:dyDescent="0.3">
      <c r="A87" s="1330" t="s">
        <v>865</v>
      </c>
      <c r="B87" s="1331" t="s">
        <v>1053</v>
      </c>
      <c r="C87" s="1142"/>
      <c r="D87" s="1134">
        <v>51000</v>
      </c>
      <c r="E87" s="1107"/>
      <c r="F87" s="1135">
        <v>26355.31</v>
      </c>
      <c r="G87" s="1136">
        <v>12422.64</v>
      </c>
      <c r="H87" s="1137">
        <v>38777.949999999997</v>
      </c>
      <c r="I87" s="1135">
        <v>26355.31</v>
      </c>
      <c r="J87" s="1136">
        <v>12422.64</v>
      </c>
      <c r="K87" s="1137">
        <v>38777.949999999997</v>
      </c>
      <c r="L87" s="1112"/>
      <c r="M87" s="1134">
        <v>0</v>
      </c>
      <c r="N87" s="938"/>
      <c r="O87" s="1138">
        <v>12222.050000000003</v>
      </c>
      <c r="P87" s="1139">
        <v>12222.050000000003</v>
      </c>
      <c r="Q87" s="930"/>
      <c r="R87" s="1140">
        <v>0</v>
      </c>
      <c r="S87" s="1141">
        <v>0</v>
      </c>
    </row>
    <row r="88" spans="1:19" s="931" customFormat="1" ht="16.5" customHeight="1" x14ac:dyDescent="0.25">
      <c r="A88" s="928" t="s">
        <v>558</v>
      </c>
      <c r="B88" s="928" t="s">
        <v>559</v>
      </c>
      <c r="C88" s="1076" t="s">
        <v>10</v>
      </c>
      <c r="D88" s="1077">
        <v>50000</v>
      </c>
      <c r="E88" s="1107"/>
      <c r="F88" s="1108">
        <v>39556.910000000003</v>
      </c>
      <c r="G88" s="1109">
        <v>4620</v>
      </c>
      <c r="H88" s="1110">
        <v>44176.91</v>
      </c>
      <c r="I88" s="1111">
        <v>39556.910000000003</v>
      </c>
      <c r="J88" s="1109">
        <v>4620</v>
      </c>
      <c r="K88" s="1110">
        <v>44176.91</v>
      </c>
      <c r="L88" s="1112"/>
      <c r="M88" s="1077">
        <v>0</v>
      </c>
      <c r="N88" s="938"/>
      <c r="O88" s="1078">
        <v>5823.0899999999965</v>
      </c>
      <c r="P88" s="1113">
        <v>5823.0899999999965</v>
      </c>
      <c r="Q88" s="930"/>
      <c r="R88" s="1114"/>
      <c r="S88" s="1115"/>
    </row>
    <row r="89" spans="1:19" s="931" customFormat="1" ht="16.5" customHeight="1" x14ac:dyDescent="0.25">
      <c r="A89" s="927"/>
      <c r="B89" s="927"/>
      <c r="C89" s="1116" t="s">
        <v>264</v>
      </c>
      <c r="D89" s="1117"/>
      <c r="E89" s="1107"/>
      <c r="F89" s="1118">
        <v>0</v>
      </c>
      <c r="G89" s="1119"/>
      <c r="H89" s="933">
        <v>0</v>
      </c>
      <c r="I89" s="1120">
        <v>0</v>
      </c>
      <c r="J89" s="1119"/>
      <c r="K89" s="933">
        <v>0</v>
      </c>
      <c r="L89" s="1112"/>
      <c r="M89" s="1081">
        <v>0</v>
      </c>
      <c r="N89" s="938"/>
      <c r="O89" s="1086">
        <v>0</v>
      </c>
      <c r="P89" s="1121">
        <v>0</v>
      </c>
      <c r="Q89" s="930"/>
      <c r="R89" s="1122"/>
      <c r="S89" s="1123"/>
    </row>
    <row r="90" spans="1:19" s="931" customFormat="1" ht="16.5" customHeight="1" x14ac:dyDescent="0.25">
      <c r="A90" s="927"/>
      <c r="B90" s="927"/>
      <c r="C90" s="1124" t="s">
        <v>43</v>
      </c>
      <c r="D90" s="1117"/>
      <c r="E90" s="1107"/>
      <c r="F90" s="1125">
        <v>0</v>
      </c>
      <c r="G90" s="1126"/>
      <c r="H90" s="1127">
        <v>0</v>
      </c>
      <c r="I90" s="1128">
        <v>0</v>
      </c>
      <c r="J90" s="1126"/>
      <c r="K90" s="1127">
        <v>0</v>
      </c>
      <c r="L90" s="1112"/>
      <c r="M90" s="1117">
        <v>0</v>
      </c>
      <c r="N90" s="938"/>
      <c r="O90" s="1129">
        <v>0</v>
      </c>
      <c r="P90" s="1130">
        <v>0</v>
      </c>
      <c r="Q90" s="930"/>
      <c r="R90" s="1131"/>
      <c r="S90" s="1132"/>
    </row>
    <row r="91" spans="1:19" s="931" customFormat="1" ht="16.5" customHeight="1" thickBot="1" x14ac:dyDescent="0.3">
      <c r="A91" s="1330" t="s">
        <v>866</v>
      </c>
      <c r="B91" s="1331" t="s">
        <v>1054</v>
      </c>
      <c r="C91" s="1133"/>
      <c r="D91" s="1134">
        <v>50000</v>
      </c>
      <c r="E91" s="1107"/>
      <c r="F91" s="1135">
        <v>39556.910000000003</v>
      </c>
      <c r="G91" s="1136">
        <v>4620</v>
      </c>
      <c r="H91" s="1137">
        <v>44176.91</v>
      </c>
      <c r="I91" s="1135">
        <v>39556.910000000003</v>
      </c>
      <c r="J91" s="1136">
        <v>4620</v>
      </c>
      <c r="K91" s="1137">
        <v>44176.91</v>
      </c>
      <c r="L91" s="1112"/>
      <c r="M91" s="1134">
        <v>0</v>
      </c>
      <c r="N91" s="938"/>
      <c r="O91" s="1138">
        <v>5823.0899999999965</v>
      </c>
      <c r="P91" s="1139">
        <v>5823.0899999999965</v>
      </c>
      <c r="Q91" s="930"/>
      <c r="R91" s="1140">
        <v>0</v>
      </c>
      <c r="S91" s="1141">
        <v>0</v>
      </c>
    </row>
    <row r="92" spans="1:19" s="931" customFormat="1" ht="24.75" customHeight="1" x14ac:dyDescent="0.25">
      <c r="A92" s="928" t="s">
        <v>560</v>
      </c>
      <c r="B92" s="928" t="s">
        <v>561</v>
      </c>
      <c r="C92" s="1076" t="s">
        <v>10</v>
      </c>
      <c r="D92" s="1077">
        <v>50000</v>
      </c>
      <c r="E92" s="1107"/>
      <c r="F92" s="1108">
        <v>39555.53</v>
      </c>
      <c r="G92" s="1109">
        <v>4620</v>
      </c>
      <c r="H92" s="1110">
        <v>44175.53</v>
      </c>
      <c r="I92" s="1111">
        <v>39555.53</v>
      </c>
      <c r="J92" s="1109">
        <v>4620</v>
      </c>
      <c r="K92" s="1110">
        <v>44175.53</v>
      </c>
      <c r="L92" s="1112"/>
      <c r="M92" s="1077">
        <v>0</v>
      </c>
      <c r="N92" s="938"/>
      <c r="O92" s="1078">
        <v>5824.4700000000012</v>
      </c>
      <c r="P92" s="1113">
        <v>5824.4700000000012</v>
      </c>
      <c r="Q92" s="930"/>
      <c r="R92" s="1114"/>
      <c r="S92" s="1115"/>
    </row>
    <row r="93" spans="1:19" s="931" customFormat="1" ht="15.75" x14ac:dyDescent="0.25">
      <c r="A93" s="927"/>
      <c r="B93" s="927"/>
      <c r="C93" s="1116" t="s">
        <v>264</v>
      </c>
      <c r="D93" s="1117"/>
      <c r="E93" s="1107"/>
      <c r="F93" s="1118">
        <v>0</v>
      </c>
      <c r="G93" s="1119"/>
      <c r="H93" s="933">
        <v>0</v>
      </c>
      <c r="I93" s="1120">
        <v>0</v>
      </c>
      <c r="J93" s="1119"/>
      <c r="K93" s="933">
        <v>0</v>
      </c>
      <c r="L93" s="1112"/>
      <c r="M93" s="1081">
        <v>0</v>
      </c>
      <c r="N93" s="938"/>
      <c r="O93" s="1086">
        <v>0</v>
      </c>
      <c r="P93" s="1121">
        <v>0</v>
      </c>
      <c r="Q93" s="930"/>
      <c r="R93" s="1122"/>
      <c r="S93" s="1123"/>
    </row>
    <row r="94" spans="1:19" s="931" customFormat="1" ht="15.75" x14ac:dyDescent="0.25">
      <c r="A94" s="927"/>
      <c r="B94" s="927"/>
      <c r="C94" s="1124" t="s">
        <v>43</v>
      </c>
      <c r="D94" s="1117"/>
      <c r="E94" s="1107"/>
      <c r="F94" s="1125">
        <v>0</v>
      </c>
      <c r="G94" s="1126"/>
      <c r="H94" s="1127">
        <v>0</v>
      </c>
      <c r="I94" s="1128">
        <v>0</v>
      </c>
      <c r="J94" s="1126"/>
      <c r="K94" s="1127">
        <v>0</v>
      </c>
      <c r="L94" s="1112"/>
      <c r="M94" s="1117">
        <v>0</v>
      </c>
      <c r="N94" s="938"/>
      <c r="O94" s="1129">
        <v>0</v>
      </c>
      <c r="P94" s="1130">
        <v>0</v>
      </c>
      <c r="Q94" s="930"/>
      <c r="R94" s="1131"/>
      <c r="S94" s="1132"/>
    </row>
    <row r="95" spans="1:19" s="931" customFormat="1" ht="16.5" thickBot="1" x14ac:dyDescent="0.3">
      <c r="A95" s="1330" t="s">
        <v>867</v>
      </c>
      <c r="B95" s="1331" t="s">
        <v>1055</v>
      </c>
      <c r="C95" s="1142"/>
      <c r="D95" s="1134">
        <v>50000</v>
      </c>
      <c r="E95" s="1107"/>
      <c r="F95" s="1135">
        <v>39555.53</v>
      </c>
      <c r="G95" s="1136">
        <v>4620</v>
      </c>
      <c r="H95" s="1137">
        <v>44175.53</v>
      </c>
      <c r="I95" s="1135">
        <v>39555.53</v>
      </c>
      <c r="J95" s="1136">
        <v>4620</v>
      </c>
      <c r="K95" s="1137">
        <v>44175.53</v>
      </c>
      <c r="L95" s="1112"/>
      <c r="M95" s="1134">
        <v>0</v>
      </c>
      <c r="N95" s="938"/>
      <c r="O95" s="1138">
        <v>5824.4700000000012</v>
      </c>
      <c r="P95" s="1139">
        <v>5824.4700000000012</v>
      </c>
      <c r="Q95" s="930"/>
      <c r="R95" s="1140">
        <v>0</v>
      </c>
      <c r="S95" s="1141">
        <v>0</v>
      </c>
    </row>
    <row r="96" spans="1:19" s="931" customFormat="1" ht="16.5" customHeight="1" x14ac:dyDescent="0.25">
      <c r="A96" s="928" t="s">
        <v>562</v>
      </c>
      <c r="B96" s="928" t="s">
        <v>563</v>
      </c>
      <c r="C96" s="1076" t="s">
        <v>10</v>
      </c>
      <c r="D96" s="1077">
        <v>50000</v>
      </c>
      <c r="E96" s="1107"/>
      <c r="F96" s="1108">
        <v>11825.83</v>
      </c>
      <c r="G96" s="1109">
        <v>28166.799999999999</v>
      </c>
      <c r="H96" s="1110">
        <v>39992.629999999997</v>
      </c>
      <c r="I96" s="1111">
        <v>11825.83</v>
      </c>
      <c r="J96" s="1109">
        <v>28166.799999999999</v>
      </c>
      <c r="K96" s="1110">
        <v>39992.629999999997</v>
      </c>
      <c r="L96" s="1112"/>
      <c r="M96" s="1077">
        <v>0</v>
      </c>
      <c r="N96" s="938"/>
      <c r="O96" s="1078">
        <v>10007.370000000003</v>
      </c>
      <c r="P96" s="1113">
        <v>10007.370000000003</v>
      </c>
      <c r="Q96" s="930"/>
      <c r="R96" s="1114"/>
      <c r="S96" s="1115"/>
    </row>
    <row r="97" spans="1:19" s="931" customFormat="1" ht="16.5" customHeight="1" x14ac:dyDescent="0.25">
      <c r="A97" s="927"/>
      <c r="B97" s="927"/>
      <c r="C97" s="1116" t="s">
        <v>264</v>
      </c>
      <c r="D97" s="1117"/>
      <c r="E97" s="1107"/>
      <c r="F97" s="1118">
        <v>0</v>
      </c>
      <c r="G97" s="1119"/>
      <c r="H97" s="933">
        <v>0</v>
      </c>
      <c r="I97" s="1120">
        <v>0</v>
      </c>
      <c r="J97" s="1119"/>
      <c r="K97" s="933">
        <v>0</v>
      </c>
      <c r="L97" s="1112"/>
      <c r="M97" s="1081">
        <v>0</v>
      </c>
      <c r="N97" s="938"/>
      <c r="O97" s="1086">
        <v>0</v>
      </c>
      <c r="P97" s="1121">
        <v>0</v>
      </c>
      <c r="Q97" s="930"/>
      <c r="R97" s="1122"/>
      <c r="S97" s="1123"/>
    </row>
    <row r="98" spans="1:19" s="931" customFormat="1" ht="16.5" customHeight="1" x14ac:dyDescent="0.25">
      <c r="A98" s="927"/>
      <c r="B98" s="927"/>
      <c r="C98" s="1124" t="s">
        <v>43</v>
      </c>
      <c r="D98" s="1117"/>
      <c r="E98" s="1107"/>
      <c r="F98" s="1125">
        <v>0</v>
      </c>
      <c r="G98" s="1126"/>
      <c r="H98" s="1127">
        <v>0</v>
      </c>
      <c r="I98" s="1128">
        <v>0</v>
      </c>
      <c r="J98" s="1126"/>
      <c r="K98" s="1127">
        <v>0</v>
      </c>
      <c r="L98" s="1112"/>
      <c r="M98" s="1117">
        <v>0</v>
      </c>
      <c r="N98" s="938"/>
      <c r="O98" s="1129">
        <v>0</v>
      </c>
      <c r="P98" s="1130">
        <v>0</v>
      </c>
      <c r="Q98" s="930"/>
      <c r="R98" s="1131"/>
      <c r="S98" s="1132"/>
    </row>
    <row r="99" spans="1:19" s="931" customFormat="1" ht="16.5" customHeight="1" thickBot="1" x14ac:dyDescent="0.3">
      <c r="A99" s="1330" t="s">
        <v>868</v>
      </c>
      <c r="B99" s="1331" t="s">
        <v>1056</v>
      </c>
      <c r="C99" s="1133"/>
      <c r="D99" s="1134">
        <v>50000</v>
      </c>
      <c r="E99" s="1107"/>
      <c r="F99" s="1135">
        <v>11825.83</v>
      </c>
      <c r="G99" s="1136">
        <v>28166.799999999999</v>
      </c>
      <c r="H99" s="1137">
        <v>39992.629999999997</v>
      </c>
      <c r="I99" s="1135">
        <v>11825.83</v>
      </c>
      <c r="J99" s="1136">
        <v>28166.799999999999</v>
      </c>
      <c r="K99" s="1137">
        <v>39992.629999999997</v>
      </c>
      <c r="L99" s="1112"/>
      <c r="M99" s="1134">
        <v>0</v>
      </c>
      <c r="N99" s="938"/>
      <c r="O99" s="1138">
        <v>10007.370000000003</v>
      </c>
      <c r="P99" s="1139">
        <v>10007.370000000003</v>
      </c>
      <c r="Q99" s="930"/>
      <c r="R99" s="1140">
        <v>0</v>
      </c>
      <c r="S99" s="1141">
        <v>0</v>
      </c>
    </row>
    <row r="100" spans="1:19" s="931" customFormat="1" ht="24.75" customHeight="1" x14ac:dyDescent="0.25">
      <c r="A100" s="928" t="s">
        <v>564</v>
      </c>
      <c r="B100" s="928" t="s">
        <v>565</v>
      </c>
      <c r="C100" s="1076" t="s">
        <v>10</v>
      </c>
      <c r="D100" s="1077">
        <v>50000</v>
      </c>
      <c r="E100" s="1107"/>
      <c r="F100" s="1108">
        <v>39515.96</v>
      </c>
      <c r="G100" s="1109">
        <v>9238.67</v>
      </c>
      <c r="H100" s="1110">
        <v>48754.63</v>
      </c>
      <c r="I100" s="1111">
        <v>39515.96</v>
      </c>
      <c r="J100" s="1109">
        <v>9238.67</v>
      </c>
      <c r="K100" s="1110">
        <v>48754.63</v>
      </c>
      <c r="L100" s="1112"/>
      <c r="M100" s="1077">
        <v>0</v>
      </c>
      <c r="N100" s="938"/>
      <c r="O100" s="1078">
        <v>1245.3700000000026</v>
      </c>
      <c r="P100" s="1113">
        <v>1245.3700000000026</v>
      </c>
      <c r="Q100" s="930"/>
      <c r="R100" s="1114"/>
      <c r="S100" s="1115"/>
    </row>
    <row r="101" spans="1:19" s="931" customFormat="1" ht="15.75" x14ac:dyDescent="0.25">
      <c r="A101" s="927"/>
      <c r="B101" s="927"/>
      <c r="C101" s="1116" t="s">
        <v>264</v>
      </c>
      <c r="D101" s="1117"/>
      <c r="E101" s="1107"/>
      <c r="F101" s="1118">
        <v>0</v>
      </c>
      <c r="G101" s="1119"/>
      <c r="H101" s="933">
        <v>0</v>
      </c>
      <c r="I101" s="1120">
        <v>0</v>
      </c>
      <c r="J101" s="1119"/>
      <c r="K101" s="933">
        <v>0</v>
      </c>
      <c r="L101" s="1112"/>
      <c r="M101" s="1081">
        <v>0</v>
      </c>
      <c r="N101" s="938"/>
      <c r="O101" s="1086">
        <v>0</v>
      </c>
      <c r="P101" s="1121">
        <v>0</v>
      </c>
      <c r="Q101" s="930"/>
      <c r="R101" s="1122"/>
      <c r="S101" s="1123"/>
    </row>
    <row r="102" spans="1:19" s="931" customFormat="1" ht="15.75" x14ac:dyDescent="0.25">
      <c r="A102" s="927"/>
      <c r="B102" s="927"/>
      <c r="C102" s="1124" t="s">
        <v>43</v>
      </c>
      <c r="D102" s="1117"/>
      <c r="E102" s="1107"/>
      <c r="F102" s="1125">
        <v>0</v>
      </c>
      <c r="G102" s="1126"/>
      <c r="H102" s="1127">
        <v>0</v>
      </c>
      <c r="I102" s="1128">
        <v>0</v>
      </c>
      <c r="J102" s="1126"/>
      <c r="K102" s="1127">
        <v>0</v>
      </c>
      <c r="L102" s="1112"/>
      <c r="M102" s="1117">
        <v>0</v>
      </c>
      <c r="N102" s="938"/>
      <c r="O102" s="1129">
        <v>0</v>
      </c>
      <c r="P102" s="1130">
        <v>0</v>
      </c>
      <c r="Q102" s="930"/>
      <c r="R102" s="1131"/>
      <c r="S102" s="1132"/>
    </row>
    <row r="103" spans="1:19" s="931" customFormat="1" ht="16.5" thickBot="1" x14ac:dyDescent="0.3">
      <c r="A103" s="1330" t="s">
        <v>869</v>
      </c>
      <c r="B103" s="1331" t="s">
        <v>1057</v>
      </c>
      <c r="C103" s="1142"/>
      <c r="D103" s="1134">
        <v>50000</v>
      </c>
      <c r="E103" s="1107"/>
      <c r="F103" s="1135">
        <v>39515.96</v>
      </c>
      <c r="G103" s="1136">
        <v>9238.67</v>
      </c>
      <c r="H103" s="1137">
        <v>48754.63</v>
      </c>
      <c r="I103" s="1135">
        <v>39515.96</v>
      </c>
      <c r="J103" s="1136">
        <v>9238.67</v>
      </c>
      <c r="K103" s="1137">
        <v>48754.63</v>
      </c>
      <c r="L103" s="1112"/>
      <c r="M103" s="1134">
        <v>0</v>
      </c>
      <c r="N103" s="938"/>
      <c r="O103" s="1138">
        <v>1245.3700000000026</v>
      </c>
      <c r="P103" s="1139">
        <v>1245.3700000000026</v>
      </c>
      <c r="Q103" s="930"/>
      <c r="R103" s="1140">
        <v>0</v>
      </c>
      <c r="S103" s="1141">
        <v>0</v>
      </c>
    </row>
    <row r="104" spans="1:19" s="931" customFormat="1" ht="16.5" customHeight="1" x14ac:dyDescent="0.25">
      <c r="A104" s="928" t="s">
        <v>566</v>
      </c>
      <c r="B104" s="928" t="s">
        <v>567</v>
      </c>
      <c r="C104" s="1076" t="s">
        <v>10</v>
      </c>
      <c r="D104" s="1077">
        <v>50000</v>
      </c>
      <c r="E104" s="1107"/>
      <c r="F104" s="1108">
        <v>39517.31</v>
      </c>
      <c r="G104" s="1109">
        <v>9240.89</v>
      </c>
      <c r="H104" s="1110">
        <v>48758.2</v>
      </c>
      <c r="I104" s="1111">
        <v>39517.31</v>
      </c>
      <c r="J104" s="1109">
        <v>9240.89</v>
      </c>
      <c r="K104" s="1110">
        <v>48758.2</v>
      </c>
      <c r="L104" s="1112"/>
      <c r="M104" s="1077">
        <v>0</v>
      </c>
      <c r="N104" s="938"/>
      <c r="O104" s="1078">
        <v>1241.8000000000029</v>
      </c>
      <c r="P104" s="1113">
        <v>1241.8000000000029</v>
      </c>
      <c r="Q104" s="930"/>
      <c r="R104" s="1114"/>
      <c r="S104" s="1115"/>
    </row>
    <row r="105" spans="1:19" s="931" customFormat="1" ht="16.5" customHeight="1" x14ac:dyDescent="0.25">
      <c r="A105" s="927"/>
      <c r="B105" s="927"/>
      <c r="C105" s="1116" t="s">
        <v>264</v>
      </c>
      <c r="D105" s="1117"/>
      <c r="E105" s="1107"/>
      <c r="F105" s="1118">
        <v>0</v>
      </c>
      <c r="G105" s="1119"/>
      <c r="H105" s="933">
        <v>0</v>
      </c>
      <c r="I105" s="1120">
        <v>0</v>
      </c>
      <c r="J105" s="1119"/>
      <c r="K105" s="933">
        <v>0</v>
      </c>
      <c r="L105" s="1112"/>
      <c r="M105" s="1081">
        <v>0</v>
      </c>
      <c r="N105" s="938"/>
      <c r="O105" s="1086">
        <v>0</v>
      </c>
      <c r="P105" s="1121">
        <v>0</v>
      </c>
      <c r="Q105" s="930"/>
      <c r="R105" s="1122"/>
      <c r="S105" s="1123"/>
    </row>
    <row r="106" spans="1:19" s="931" customFormat="1" ht="16.5" customHeight="1" x14ac:dyDescent="0.25">
      <c r="A106" s="927"/>
      <c r="B106" s="927"/>
      <c r="C106" s="1124" t="s">
        <v>43</v>
      </c>
      <c r="D106" s="1117"/>
      <c r="E106" s="1107"/>
      <c r="F106" s="1125">
        <v>0</v>
      </c>
      <c r="G106" s="1126"/>
      <c r="H106" s="1127">
        <v>0</v>
      </c>
      <c r="I106" s="1128">
        <v>0</v>
      </c>
      <c r="J106" s="1126"/>
      <c r="K106" s="1127">
        <v>0</v>
      </c>
      <c r="L106" s="1112"/>
      <c r="M106" s="1117">
        <v>0</v>
      </c>
      <c r="N106" s="938"/>
      <c r="O106" s="1129">
        <v>0</v>
      </c>
      <c r="P106" s="1130">
        <v>0</v>
      </c>
      <c r="Q106" s="930"/>
      <c r="R106" s="1131"/>
      <c r="S106" s="1132"/>
    </row>
    <row r="107" spans="1:19" s="931" customFormat="1" ht="16.5" customHeight="1" thickBot="1" x14ac:dyDescent="0.3">
      <c r="A107" s="1330" t="s">
        <v>870</v>
      </c>
      <c r="B107" s="1331" t="s">
        <v>1058</v>
      </c>
      <c r="C107" s="1133"/>
      <c r="D107" s="1134">
        <v>50000</v>
      </c>
      <c r="E107" s="1107"/>
      <c r="F107" s="1135">
        <v>39517.31</v>
      </c>
      <c r="G107" s="1136">
        <v>9240.89</v>
      </c>
      <c r="H107" s="1137">
        <v>48758.2</v>
      </c>
      <c r="I107" s="1135">
        <v>39517.31</v>
      </c>
      <c r="J107" s="1136">
        <v>9240.89</v>
      </c>
      <c r="K107" s="1137">
        <v>48758.2</v>
      </c>
      <c r="L107" s="1112"/>
      <c r="M107" s="1134">
        <v>0</v>
      </c>
      <c r="N107" s="938"/>
      <c r="O107" s="1138">
        <v>1241.8000000000029</v>
      </c>
      <c r="P107" s="1139">
        <v>1241.8000000000029</v>
      </c>
      <c r="Q107" s="930"/>
      <c r="R107" s="1140">
        <v>0</v>
      </c>
      <c r="S107" s="1141">
        <v>0</v>
      </c>
    </row>
    <row r="108" spans="1:19" s="931" customFormat="1" ht="24.75" customHeight="1" x14ac:dyDescent="0.25">
      <c r="A108" s="928" t="s">
        <v>568</v>
      </c>
      <c r="B108" s="928" t="s">
        <v>569</v>
      </c>
      <c r="C108" s="1076" t="s">
        <v>10</v>
      </c>
      <c r="D108" s="1077">
        <v>50000</v>
      </c>
      <c r="E108" s="1107"/>
      <c r="F108" s="1108">
        <v>49915.040000000001</v>
      </c>
      <c r="G108" s="1109">
        <v>0</v>
      </c>
      <c r="H108" s="1110">
        <v>49915.040000000001</v>
      </c>
      <c r="I108" s="1111">
        <v>49915.040000000001</v>
      </c>
      <c r="J108" s="1109">
        <v>0</v>
      </c>
      <c r="K108" s="1110">
        <v>49915.040000000001</v>
      </c>
      <c r="L108" s="1112"/>
      <c r="M108" s="1077">
        <v>0</v>
      </c>
      <c r="N108" s="938"/>
      <c r="O108" s="1078">
        <v>84.959999999999127</v>
      </c>
      <c r="P108" s="1113">
        <v>84.959999999999127</v>
      </c>
      <c r="Q108" s="930"/>
      <c r="R108" s="1114"/>
      <c r="S108" s="1115"/>
    </row>
    <row r="109" spans="1:19" s="931" customFormat="1" ht="15.75" x14ac:dyDescent="0.25">
      <c r="A109" s="927"/>
      <c r="B109" s="927"/>
      <c r="C109" s="1116" t="s">
        <v>264</v>
      </c>
      <c r="D109" s="1117"/>
      <c r="E109" s="1107"/>
      <c r="F109" s="1118">
        <v>0</v>
      </c>
      <c r="G109" s="1119"/>
      <c r="H109" s="933">
        <v>0</v>
      </c>
      <c r="I109" s="1120">
        <v>0</v>
      </c>
      <c r="J109" s="1119"/>
      <c r="K109" s="933">
        <v>0</v>
      </c>
      <c r="L109" s="1112"/>
      <c r="M109" s="1081">
        <v>0</v>
      </c>
      <c r="N109" s="938"/>
      <c r="O109" s="1086">
        <v>0</v>
      </c>
      <c r="P109" s="1121">
        <v>0</v>
      </c>
      <c r="Q109" s="930"/>
      <c r="R109" s="1122"/>
      <c r="S109" s="1123"/>
    </row>
    <row r="110" spans="1:19" s="931" customFormat="1" ht="15.75" x14ac:dyDescent="0.25">
      <c r="A110" s="927"/>
      <c r="B110" s="927"/>
      <c r="C110" s="1124" t="s">
        <v>43</v>
      </c>
      <c r="D110" s="1117"/>
      <c r="E110" s="1107"/>
      <c r="F110" s="1125">
        <v>0</v>
      </c>
      <c r="G110" s="1126"/>
      <c r="H110" s="1127">
        <v>0</v>
      </c>
      <c r="I110" s="1128">
        <v>0</v>
      </c>
      <c r="J110" s="1126"/>
      <c r="K110" s="1127">
        <v>0</v>
      </c>
      <c r="L110" s="1112"/>
      <c r="M110" s="1117">
        <v>0</v>
      </c>
      <c r="N110" s="938"/>
      <c r="O110" s="1129">
        <v>0</v>
      </c>
      <c r="P110" s="1130">
        <v>0</v>
      </c>
      <c r="Q110" s="930"/>
      <c r="R110" s="1131"/>
      <c r="S110" s="1132"/>
    </row>
    <row r="111" spans="1:19" s="931" customFormat="1" ht="16.5" thickBot="1" x14ac:dyDescent="0.3">
      <c r="A111" s="1330" t="s">
        <v>871</v>
      </c>
      <c r="B111" s="1331" t="s">
        <v>1059</v>
      </c>
      <c r="C111" s="1142"/>
      <c r="D111" s="1134">
        <v>50000</v>
      </c>
      <c r="E111" s="1107"/>
      <c r="F111" s="1135">
        <v>49915.040000000001</v>
      </c>
      <c r="G111" s="1136">
        <v>0</v>
      </c>
      <c r="H111" s="1137">
        <v>49915.040000000001</v>
      </c>
      <c r="I111" s="1135">
        <v>49915.040000000001</v>
      </c>
      <c r="J111" s="1136">
        <v>0</v>
      </c>
      <c r="K111" s="1137">
        <v>49915.040000000001</v>
      </c>
      <c r="L111" s="1112"/>
      <c r="M111" s="1134">
        <v>0</v>
      </c>
      <c r="N111" s="938"/>
      <c r="O111" s="1138">
        <v>84.959999999999127</v>
      </c>
      <c r="P111" s="1139">
        <v>84.959999999999127</v>
      </c>
      <c r="Q111" s="930"/>
      <c r="R111" s="1140">
        <v>0</v>
      </c>
      <c r="S111" s="1141">
        <v>0</v>
      </c>
    </row>
    <row r="112" spans="1:19" s="931" customFormat="1" ht="24.75" customHeight="1" x14ac:dyDescent="0.25">
      <c r="A112" s="928" t="s">
        <v>570</v>
      </c>
      <c r="B112" s="928" t="s">
        <v>571</v>
      </c>
      <c r="C112" s="1076" t="s">
        <v>10</v>
      </c>
      <c r="D112" s="1077">
        <v>50000</v>
      </c>
      <c r="E112" s="1107"/>
      <c r="F112" s="1108">
        <v>42852.33</v>
      </c>
      <c r="G112" s="1109">
        <v>6344.3</v>
      </c>
      <c r="H112" s="1110">
        <v>49196.630000000005</v>
      </c>
      <c r="I112" s="1111">
        <v>42852.33</v>
      </c>
      <c r="J112" s="1109">
        <v>6344.3</v>
      </c>
      <c r="K112" s="1110">
        <v>49196.630000000005</v>
      </c>
      <c r="L112" s="1112"/>
      <c r="M112" s="1077">
        <v>0</v>
      </c>
      <c r="N112" s="938"/>
      <c r="O112" s="1078">
        <v>803.36999999999534</v>
      </c>
      <c r="P112" s="1113">
        <v>803.36999999999534</v>
      </c>
      <c r="Q112" s="930"/>
      <c r="R112" s="1114"/>
      <c r="S112" s="1115"/>
    </row>
    <row r="113" spans="1:19" s="931" customFormat="1" ht="15.75" x14ac:dyDescent="0.25">
      <c r="A113" s="927"/>
      <c r="B113" s="927"/>
      <c r="C113" s="1116" t="s">
        <v>264</v>
      </c>
      <c r="D113" s="1117"/>
      <c r="E113" s="1107"/>
      <c r="F113" s="1118">
        <v>0</v>
      </c>
      <c r="G113" s="1119"/>
      <c r="H113" s="933">
        <v>0</v>
      </c>
      <c r="I113" s="1120">
        <v>0</v>
      </c>
      <c r="J113" s="1119"/>
      <c r="K113" s="933">
        <v>0</v>
      </c>
      <c r="L113" s="1112"/>
      <c r="M113" s="1081">
        <v>0</v>
      </c>
      <c r="N113" s="938"/>
      <c r="O113" s="1086">
        <v>0</v>
      </c>
      <c r="P113" s="1121">
        <v>0</v>
      </c>
      <c r="Q113" s="930"/>
      <c r="R113" s="1122"/>
      <c r="S113" s="1123"/>
    </row>
    <row r="114" spans="1:19" s="931" customFormat="1" ht="15.75" x14ac:dyDescent="0.25">
      <c r="A114" s="927"/>
      <c r="B114" s="927"/>
      <c r="C114" s="1124" t="s">
        <v>43</v>
      </c>
      <c r="D114" s="1117"/>
      <c r="E114" s="1107"/>
      <c r="F114" s="1125">
        <v>0</v>
      </c>
      <c r="G114" s="1126"/>
      <c r="H114" s="1127">
        <v>0</v>
      </c>
      <c r="I114" s="1128">
        <v>0</v>
      </c>
      <c r="J114" s="1126"/>
      <c r="K114" s="1127">
        <v>0</v>
      </c>
      <c r="L114" s="1112"/>
      <c r="M114" s="1117">
        <v>0</v>
      </c>
      <c r="N114" s="938"/>
      <c r="O114" s="1129">
        <v>0</v>
      </c>
      <c r="P114" s="1130">
        <v>0</v>
      </c>
      <c r="Q114" s="930"/>
      <c r="R114" s="1131"/>
      <c r="S114" s="1132"/>
    </row>
    <row r="115" spans="1:19" s="931" customFormat="1" ht="16.5" thickBot="1" x14ac:dyDescent="0.3">
      <c r="A115" s="1330" t="s">
        <v>872</v>
      </c>
      <c r="B115" s="1331" t="s">
        <v>1060</v>
      </c>
      <c r="C115" s="1142"/>
      <c r="D115" s="1134">
        <v>50000</v>
      </c>
      <c r="E115" s="1107"/>
      <c r="F115" s="1135">
        <v>42852.33</v>
      </c>
      <c r="G115" s="1136">
        <v>6344.3</v>
      </c>
      <c r="H115" s="1137">
        <v>49196.630000000005</v>
      </c>
      <c r="I115" s="1135">
        <v>42852.33</v>
      </c>
      <c r="J115" s="1136">
        <v>6344.3</v>
      </c>
      <c r="K115" s="1137">
        <v>49196.630000000005</v>
      </c>
      <c r="L115" s="1112"/>
      <c r="M115" s="1134">
        <v>0</v>
      </c>
      <c r="N115" s="938"/>
      <c r="O115" s="1138">
        <v>803.36999999999534</v>
      </c>
      <c r="P115" s="1139">
        <v>803.36999999999534</v>
      </c>
      <c r="Q115" s="930"/>
      <c r="R115" s="1140">
        <v>0</v>
      </c>
      <c r="S115" s="1141">
        <v>0</v>
      </c>
    </row>
    <row r="116" spans="1:19" s="931" customFormat="1" ht="16.5" customHeight="1" x14ac:dyDescent="0.25">
      <c r="A116" s="928" t="s">
        <v>572</v>
      </c>
      <c r="B116" s="928" t="s">
        <v>573</v>
      </c>
      <c r="C116" s="1076" t="s">
        <v>10</v>
      </c>
      <c r="D116" s="1077">
        <v>50000</v>
      </c>
      <c r="E116" s="1107"/>
      <c r="F116" s="1108">
        <v>42850.97</v>
      </c>
      <c r="G116" s="1109">
        <v>6340.5</v>
      </c>
      <c r="H116" s="1110">
        <v>49191.47</v>
      </c>
      <c r="I116" s="1111">
        <v>42850.97</v>
      </c>
      <c r="J116" s="1109">
        <v>6340.5</v>
      </c>
      <c r="K116" s="1110">
        <v>49191.47</v>
      </c>
      <c r="L116" s="1112"/>
      <c r="M116" s="1077">
        <v>0</v>
      </c>
      <c r="N116" s="938"/>
      <c r="O116" s="1078">
        <v>808.52999999999884</v>
      </c>
      <c r="P116" s="1113">
        <v>808.52999999999884</v>
      </c>
      <c r="Q116" s="930"/>
      <c r="R116" s="1114"/>
      <c r="S116" s="1115"/>
    </row>
    <row r="117" spans="1:19" s="931" customFormat="1" ht="16.5" customHeight="1" x14ac:dyDescent="0.25">
      <c r="A117" s="927"/>
      <c r="B117" s="927"/>
      <c r="C117" s="1116" t="s">
        <v>264</v>
      </c>
      <c r="D117" s="1117"/>
      <c r="E117" s="1107"/>
      <c r="F117" s="1118">
        <v>0</v>
      </c>
      <c r="G117" s="1119"/>
      <c r="H117" s="933">
        <v>0</v>
      </c>
      <c r="I117" s="1120">
        <v>0</v>
      </c>
      <c r="J117" s="1119"/>
      <c r="K117" s="933">
        <v>0</v>
      </c>
      <c r="L117" s="1112"/>
      <c r="M117" s="1081">
        <v>0</v>
      </c>
      <c r="N117" s="938"/>
      <c r="O117" s="1086">
        <v>0</v>
      </c>
      <c r="P117" s="1121">
        <v>0</v>
      </c>
      <c r="Q117" s="930"/>
      <c r="R117" s="1122"/>
      <c r="S117" s="1123"/>
    </row>
    <row r="118" spans="1:19" s="931" customFormat="1" ht="16.5" customHeight="1" x14ac:dyDescent="0.25">
      <c r="A118" s="927"/>
      <c r="B118" s="927"/>
      <c r="C118" s="1124" t="s">
        <v>43</v>
      </c>
      <c r="D118" s="1117"/>
      <c r="E118" s="1107"/>
      <c r="F118" s="1125">
        <v>0</v>
      </c>
      <c r="G118" s="1126"/>
      <c r="H118" s="1127">
        <v>0</v>
      </c>
      <c r="I118" s="1128">
        <v>0</v>
      </c>
      <c r="J118" s="1126"/>
      <c r="K118" s="1127">
        <v>0</v>
      </c>
      <c r="L118" s="1112"/>
      <c r="M118" s="1117">
        <v>0</v>
      </c>
      <c r="N118" s="938"/>
      <c r="O118" s="1129">
        <v>0</v>
      </c>
      <c r="P118" s="1130">
        <v>0</v>
      </c>
      <c r="Q118" s="930"/>
      <c r="R118" s="1131"/>
      <c r="S118" s="1132"/>
    </row>
    <row r="119" spans="1:19" s="931" customFormat="1" ht="16.5" customHeight="1" thickBot="1" x14ac:dyDescent="0.3">
      <c r="A119" s="1330" t="s">
        <v>873</v>
      </c>
      <c r="B119" s="1331" t="s">
        <v>1061</v>
      </c>
      <c r="C119" s="1133"/>
      <c r="D119" s="1134">
        <v>50000</v>
      </c>
      <c r="E119" s="1107"/>
      <c r="F119" s="1135">
        <v>42850.97</v>
      </c>
      <c r="G119" s="1136">
        <v>6340.5</v>
      </c>
      <c r="H119" s="1137">
        <v>49191.47</v>
      </c>
      <c r="I119" s="1135">
        <v>42850.97</v>
      </c>
      <c r="J119" s="1136">
        <v>6340.5</v>
      </c>
      <c r="K119" s="1137">
        <v>49191.47</v>
      </c>
      <c r="L119" s="1112"/>
      <c r="M119" s="1134">
        <v>0</v>
      </c>
      <c r="N119" s="938"/>
      <c r="O119" s="1138">
        <v>808.52999999999884</v>
      </c>
      <c r="P119" s="1139">
        <v>808.52999999999884</v>
      </c>
      <c r="Q119" s="930"/>
      <c r="R119" s="1140">
        <v>0</v>
      </c>
      <c r="S119" s="1141">
        <v>0</v>
      </c>
    </row>
    <row r="120" spans="1:19" s="931" customFormat="1" ht="24.75" customHeight="1" x14ac:dyDescent="0.25">
      <c r="A120" s="928" t="s">
        <v>574</v>
      </c>
      <c r="B120" s="928" t="s">
        <v>575</v>
      </c>
      <c r="C120" s="1076" t="s">
        <v>10</v>
      </c>
      <c r="D120" s="1077">
        <v>50000</v>
      </c>
      <c r="E120" s="1107"/>
      <c r="F120" s="1108">
        <v>35255.99</v>
      </c>
      <c r="G120" s="1109">
        <v>0</v>
      </c>
      <c r="H120" s="1110">
        <v>35255.99</v>
      </c>
      <c r="I120" s="1111">
        <v>35255.99</v>
      </c>
      <c r="J120" s="1109">
        <v>0</v>
      </c>
      <c r="K120" s="1110">
        <v>35255.99</v>
      </c>
      <c r="L120" s="1112"/>
      <c r="M120" s="1077">
        <v>0</v>
      </c>
      <c r="N120" s="938"/>
      <c r="O120" s="1078">
        <v>14744.010000000002</v>
      </c>
      <c r="P120" s="1113">
        <v>14744.010000000002</v>
      </c>
      <c r="Q120" s="930"/>
      <c r="R120" s="1114"/>
      <c r="S120" s="1115"/>
    </row>
    <row r="121" spans="1:19" s="931" customFormat="1" ht="15.75" x14ac:dyDescent="0.25">
      <c r="A121" s="927"/>
      <c r="B121" s="927"/>
      <c r="C121" s="1116" t="s">
        <v>264</v>
      </c>
      <c r="D121" s="1117"/>
      <c r="E121" s="1107"/>
      <c r="F121" s="1118">
        <v>0</v>
      </c>
      <c r="G121" s="1119"/>
      <c r="H121" s="933">
        <v>0</v>
      </c>
      <c r="I121" s="1120">
        <v>0</v>
      </c>
      <c r="J121" s="1119"/>
      <c r="K121" s="933">
        <v>0</v>
      </c>
      <c r="L121" s="1112"/>
      <c r="M121" s="1081">
        <v>0</v>
      </c>
      <c r="N121" s="938"/>
      <c r="O121" s="1086">
        <v>0</v>
      </c>
      <c r="P121" s="1121">
        <v>0</v>
      </c>
      <c r="Q121" s="930"/>
      <c r="R121" s="1122"/>
      <c r="S121" s="1123"/>
    </row>
    <row r="122" spans="1:19" s="931" customFormat="1" ht="15.75" x14ac:dyDescent="0.25">
      <c r="A122" s="927"/>
      <c r="B122" s="927"/>
      <c r="C122" s="1124" t="s">
        <v>43</v>
      </c>
      <c r="D122" s="1117"/>
      <c r="E122" s="1107"/>
      <c r="F122" s="1125">
        <v>0</v>
      </c>
      <c r="G122" s="1126"/>
      <c r="H122" s="1127">
        <v>0</v>
      </c>
      <c r="I122" s="1128">
        <v>0</v>
      </c>
      <c r="J122" s="1126"/>
      <c r="K122" s="1127">
        <v>0</v>
      </c>
      <c r="L122" s="1112"/>
      <c r="M122" s="1117">
        <v>0</v>
      </c>
      <c r="N122" s="938"/>
      <c r="O122" s="1129">
        <v>0</v>
      </c>
      <c r="P122" s="1130">
        <v>0</v>
      </c>
      <c r="Q122" s="930"/>
      <c r="R122" s="1131"/>
      <c r="S122" s="1132"/>
    </row>
    <row r="123" spans="1:19" s="931" customFormat="1" ht="16.5" thickBot="1" x14ac:dyDescent="0.3">
      <c r="A123" s="1330" t="s">
        <v>874</v>
      </c>
      <c r="B123" s="1331" t="s">
        <v>1062</v>
      </c>
      <c r="C123" s="1142"/>
      <c r="D123" s="1134">
        <v>50000</v>
      </c>
      <c r="E123" s="1107"/>
      <c r="F123" s="1135">
        <v>35255.99</v>
      </c>
      <c r="G123" s="1136">
        <v>0</v>
      </c>
      <c r="H123" s="1137">
        <v>35255.99</v>
      </c>
      <c r="I123" s="1135">
        <v>35255.99</v>
      </c>
      <c r="J123" s="1136">
        <v>0</v>
      </c>
      <c r="K123" s="1137">
        <v>35255.99</v>
      </c>
      <c r="L123" s="1112"/>
      <c r="M123" s="1134">
        <v>0</v>
      </c>
      <c r="N123" s="938"/>
      <c r="O123" s="1138">
        <v>14744.010000000002</v>
      </c>
      <c r="P123" s="1139">
        <v>14744.010000000002</v>
      </c>
      <c r="Q123" s="930"/>
      <c r="R123" s="1140">
        <v>0</v>
      </c>
      <c r="S123" s="1141">
        <v>0</v>
      </c>
    </row>
    <row r="124" spans="1:19" s="931" customFormat="1" ht="16.149999999999999" customHeight="1" x14ac:dyDescent="0.25">
      <c r="A124" s="928" t="s">
        <v>576</v>
      </c>
      <c r="B124" s="928" t="s">
        <v>577</v>
      </c>
      <c r="C124" s="1076" t="s">
        <v>10</v>
      </c>
      <c r="D124" s="1077">
        <v>50000</v>
      </c>
      <c r="E124" s="1107"/>
      <c r="F124" s="1108">
        <v>35257.300000000003</v>
      </c>
      <c r="G124" s="1109">
        <v>0</v>
      </c>
      <c r="H124" s="1110">
        <v>35257.300000000003</v>
      </c>
      <c r="I124" s="1111">
        <v>35257.300000000003</v>
      </c>
      <c r="J124" s="1109">
        <v>0</v>
      </c>
      <c r="K124" s="1110">
        <v>35257.300000000003</v>
      </c>
      <c r="L124" s="1112"/>
      <c r="M124" s="1077">
        <v>0</v>
      </c>
      <c r="N124" s="938"/>
      <c r="O124" s="1078">
        <v>14742.699999999997</v>
      </c>
      <c r="P124" s="1113">
        <v>14742.699999999997</v>
      </c>
      <c r="Q124" s="930"/>
      <c r="R124" s="1114"/>
      <c r="S124" s="1115"/>
    </row>
    <row r="125" spans="1:19" s="931" customFormat="1" ht="16.5" customHeight="1" x14ac:dyDescent="0.25">
      <c r="A125" s="927"/>
      <c r="B125" s="927"/>
      <c r="C125" s="1116" t="s">
        <v>264</v>
      </c>
      <c r="D125" s="1117"/>
      <c r="E125" s="1107"/>
      <c r="F125" s="1118">
        <v>0</v>
      </c>
      <c r="G125" s="1119"/>
      <c r="H125" s="933">
        <v>0</v>
      </c>
      <c r="I125" s="1120">
        <v>0</v>
      </c>
      <c r="J125" s="1119"/>
      <c r="K125" s="933">
        <v>0</v>
      </c>
      <c r="L125" s="1112"/>
      <c r="M125" s="1081">
        <v>0</v>
      </c>
      <c r="N125" s="938"/>
      <c r="O125" s="1086">
        <v>0</v>
      </c>
      <c r="P125" s="1121">
        <v>0</v>
      </c>
      <c r="Q125" s="930"/>
      <c r="R125" s="1122"/>
      <c r="S125" s="1123"/>
    </row>
    <row r="126" spans="1:19" s="931" customFormat="1" ht="16.5" customHeight="1" x14ac:dyDescent="0.25">
      <c r="A126" s="927"/>
      <c r="B126" s="927"/>
      <c r="C126" s="1124" t="s">
        <v>43</v>
      </c>
      <c r="D126" s="1117"/>
      <c r="E126" s="1107"/>
      <c r="F126" s="1125">
        <v>0</v>
      </c>
      <c r="G126" s="1126"/>
      <c r="H126" s="1127">
        <v>0</v>
      </c>
      <c r="I126" s="1128">
        <v>0</v>
      </c>
      <c r="J126" s="1126"/>
      <c r="K126" s="1127">
        <v>0</v>
      </c>
      <c r="L126" s="1112"/>
      <c r="M126" s="1117">
        <v>0</v>
      </c>
      <c r="N126" s="938"/>
      <c r="O126" s="1129">
        <v>0</v>
      </c>
      <c r="P126" s="1130">
        <v>0</v>
      </c>
      <c r="Q126" s="930"/>
      <c r="R126" s="1131"/>
      <c r="S126" s="1132"/>
    </row>
    <row r="127" spans="1:19" s="931" customFormat="1" ht="16.5" customHeight="1" thickBot="1" x14ac:dyDescent="0.3">
      <c r="A127" s="1330" t="s">
        <v>875</v>
      </c>
      <c r="B127" s="1331" t="s">
        <v>1063</v>
      </c>
      <c r="C127" s="1133"/>
      <c r="D127" s="1134">
        <v>50000</v>
      </c>
      <c r="E127" s="1107"/>
      <c r="F127" s="1135">
        <v>35257.300000000003</v>
      </c>
      <c r="G127" s="1136">
        <v>0</v>
      </c>
      <c r="H127" s="1137">
        <v>35257.300000000003</v>
      </c>
      <c r="I127" s="1135">
        <v>35257.300000000003</v>
      </c>
      <c r="J127" s="1136">
        <v>0</v>
      </c>
      <c r="K127" s="1137">
        <v>35257.300000000003</v>
      </c>
      <c r="L127" s="1112"/>
      <c r="M127" s="1134">
        <v>0</v>
      </c>
      <c r="N127" s="938"/>
      <c r="O127" s="1138">
        <v>14742.699999999997</v>
      </c>
      <c r="P127" s="1139">
        <v>14742.699999999997</v>
      </c>
      <c r="Q127" s="930"/>
      <c r="R127" s="1140">
        <v>0</v>
      </c>
      <c r="S127" s="1141">
        <v>0</v>
      </c>
    </row>
    <row r="128" spans="1:19" s="931" customFormat="1" ht="24.75" customHeight="1" x14ac:dyDescent="0.25">
      <c r="A128" s="928" t="s">
        <v>578</v>
      </c>
      <c r="B128" s="928" t="s">
        <v>579</v>
      </c>
      <c r="C128" s="1076" t="s">
        <v>10</v>
      </c>
      <c r="D128" s="1077">
        <v>50000</v>
      </c>
      <c r="E128" s="1107"/>
      <c r="F128" s="1108">
        <v>49633.27</v>
      </c>
      <c r="G128" s="1109">
        <v>0</v>
      </c>
      <c r="H128" s="1110">
        <v>49633.27</v>
      </c>
      <c r="I128" s="1111">
        <v>49633.27</v>
      </c>
      <c r="J128" s="1109">
        <v>0</v>
      </c>
      <c r="K128" s="1110">
        <v>49633.27</v>
      </c>
      <c r="L128" s="1112"/>
      <c r="M128" s="1077">
        <v>0</v>
      </c>
      <c r="N128" s="938"/>
      <c r="O128" s="1078">
        <v>366.7300000000032</v>
      </c>
      <c r="P128" s="1113">
        <v>366.7300000000032</v>
      </c>
      <c r="Q128" s="930"/>
      <c r="R128" s="1114"/>
      <c r="S128" s="1115"/>
    </row>
    <row r="129" spans="1:19" s="931" customFormat="1" ht="15.75" x14ac:dyDescent="0.25">
      <c r="A129" s="927"/>
      <c r="B129" s="927"/>
      <c r="C129" s="1116" t="s">
        <v>264</v>
      </c>
      <c r="D129" s="1117"/>
      <c r="E129" s="1107"/>
      <c r="F129" s="1118">
        <v>0</v>
      </c>
      <c r="G129" s="1119"/>
      <c r="H129" s="933">
        <v>0</v>
      </c>
      <c r="I129" s="1120">
        <v>0</v>
      </c>
      <c r="J129" s="1119"/>
      <c r="K129" s="933">
        <v>0</v>
      </c>
      <c r="L129" s="1112"/>
      <c r="M129" s="1081">
        <v>0</v>
      </c>
      <c r="N129" s="938"/>
      <c r="O129" s="1086">
        <v>0</v>
      </c>
      <c r="P129" s="1121">
        <v>0</v>
      </c>
      <c r="Q129" s="930"/>
      <c r="R129" s="1122"/>
      <c r="S129" s="1123"/>
    </row>
    <row r="130" spans="1:19" s="931" customFormat="1" ht="15.75" x14ac:dyDescent="0.25">
      <c r="A130" s="927"/>
      <c r="B130" s="927"/>
      <c r="C130" s="1124" t="s">
        <v>43</v>
      </c>
      <c r="D130" s="1117"/>
      <c r="E130" s="1107"/>
      <c r="F130" s="1125">
        <v>0</v>
      </c>
      <c r="G130" s="1126"/>
      <c r="H130" s="1127">
        <v>0</v>
      </c>
      <c r="I130" s="1128">
        <v>0</v>
      </c>
      <c r="J130" s="1126"/>
      <c r="K130" s="1127">
        <v>0</v>
      </c>
      <c r="L130" s="1112"/>
      <c r="M130" s="1117">
        <v>0</v>
      </c>
      <c r="N130" s="938"/>
      <c r="O130" s="1129">
        <v>0</v>
      </c>
      <c r="P130" s="1130">
        <v>0</v>
      </c>
      <c r="Q130" s="930"/>
      <c r="R130" s="1131"/>
      <c r="S130" s="1132"/>
    </row>
    <row r="131" spans="1:19" s="931" customFormat="1" ht="16.5" thickBot="1" x14ac:dyDescent="0.3">
      <c r="A131" s="1330" t="s">
        <v>876</v>
      </c>
      <c r="B131" s="1331" t="s">
        <v>1064</v>
      </c>
      <c r="C131" s="1142"/>
      <c r="D131" s="1134">
        <v>50000</v>
      </c>
      <c r="E131" s="1107"/>
      <c r="F131" s="1135">
        <v>49633.27</v>
      </c>
      <c r="G131" s="1136">
        <v>0</v>
      </c>
      <c r="H131" s="1137">
        <v>49633.27</v>
      </c>
      <c r="I131" s="1135">
        <v>49633.27</v>
      </c>
      <c r="J131" s="1136">
        <v>0</v>
      </c>
      <c r="K131" s="1137">
        <v>49633.27</v>
      </c>
      <c r="L131" s="1112"/>
      <c r="M131" s="1134">
        <v>0</v>
      </c>
      <c r="N131" s="938"/>
      <c r="O131" s="1138">
        <v>366.7300000000032</v>
      </c>
      <c r="P131" s="1139">
        <v>366.7300000000032</v>
      </c>
      <c r="Q131" s="930"/>
      <c r="R131" s="1140">
        <v>0</v>
      </c>
      <c r="S131" s="1141">
        <v>0</v>
      </c>
    </row>
    <row r="132" spans="1:19" s="931" customFormat="1" ht="24.75" customHeight="1" x14ac:dyDescent="0.25">
      <c r="A132" s="928" t="s">
        <v>580</v>
      </c>
      <c r="B132" s="928" t="s">
        <v>581</v>
      </c>
      <c r="C132" s="1076" t="s">
        <v>10</v>
      </c>
      <c r="D132" s="1077">
        <v>50000</v>
      </c>
      <c r="E132" s="1107"/>
      <c r="F132" s="1108">
        <v>41781.82</v>
      </c>
      <c r="G132" s="1109">
        <v>7837.48</v>
      </c>
      <c r="H132" s="1110">
        <v>49619.3</v>
      </c>
      <c r="I132" s="1111">
        <v>41781.82</v>
      </c>
      <c r="J132" s="1109">
        <v>7837.48</v>
      </c>
      <c r="K132" s="1110">
        <v>49619.3</v>
      </c>
      <c r="L132" s="1112"/>
      <c r="M132" s="1077">
        <v>0</v>
      </c>
      <c r="N132" s="938"/>
      <c r="O132" s="1078">
        <v>380.69999999999709</v>
      </c>
      <c r="P132" s="1113">
        <v>380.69999999999709</v>
      </c>
      <c r="Q132" s="930"/>
      <c r="R132" s="1114"/>
      <c r="S132" s="1115"/>
    </row>
    <row r="133" spans="1:19" s="931" customFormat="1" ht="15.75" x14ac:dyDescent="0.25">
      <c r="A133" s="927"/>
      <c r="B133" s="927"/>
      <c r="C133" s="1116" t="s">
        <v>264</v>
      </c>
      <c r="D133" s="1117"/>
      <c r="E133" s="1107"/>
      <c r="F133" s="1118">
        <v>0</v>
      </c>
      <c r="G133" s="1119"/>
      <c r="H133" s="933">
        <v>0</v>
      </c>
      <c r="I133" s="1120">
        <v>0</v>
      </c>
      <c r="J133" s="1119"/>
      <c r="K133" s="933">
        <v>0</v>
      </c>
      <c r="L133" s="1112"/>
      <c r="M133" s="1081">
        <v>0</v>
      </c>
      <c r="N133" s="938"/>
      <c r="O133" s="1086">
        <v>0</v>
      </c>
      <c r="P133" s="1121">
        <v>0</v>
      </c>
      <c r="Q133" s="930"/>
      <c r="R133" s="1122"/>
      <c r="S133" s="1123"/>
    </row>
    <row r="134" spans="1:19" s="931" customFormat="1" ht="15.75" x14ac:dyDescent="0.25">
      <c r="A134" s="927"/>
      <c r="B134" s="927"/>
      <c r="C134" s="1124" t="s">
        <v>43</v>
      </c>
      <c r="D134" s="1117"/>
      <c r="E134" s="1107"/>
      <c r="F134" s="1125">
        <v>0</v>
      </c>
      <c r="G134" s="1126"/>
      <c r="H134" s="1127">
        <v>0</v>
      </c>
      <c r="I134" s="1128">
        <v>0</v>
      </c>
      <c r="J134" s="1126"/>
      <c r="K134" s="1127">
        <v>0</v>
      </c>
      <c r="L134" s="1112"/>
      <c r="M134" s="1117">
        <v>0</v>
      </c>
      <c r="N134" s="938"/>
      <c r="O134" s="1129">
        <v>0</v>
      </c>
      <c r="P134" s="1130">
        <v>0</v>
      </c>
      <c r="Q134" s="930"/>
      <c r="R134" s="1131"/>
      <c r="S134" s="1132"/>
    </row>
    <row r="135" spans="1:19" s="931" customFormat="1" ht="16.5" thickBot="1" x14ac:dyDescent="0.3">
      <c r="A135" s="1330" t="s">
        <v>877</v>
      </c>
      <c r="B135" s="1331" t="s">
        <v>1065</v>
      </c>
      <c r="C135" s="1142"/>
      <c r="D135" s="1134">
        <v>50000</v>
      </c>
      <c r="E135" s="1107"/>
      <c r="F135" s="1135">
        <v>41781.82</v>
      </c>
      <c r="G135" s="1136">
        <v>7837.48</v>
      </c>
      <c r="H135" s="1137">
        <v>49619.3</v>
      </c>
      <c r="I135" s="1135">
        <v>41781.82</v>
      </c>
      <c r="J135" s="1136">
        <v>7837.48</v>
      </c>
      <c r="K135" s="1137">
        <v>49619.3</v>
      </c>
      <c r="L135" s="1112"/>
      <c r="M135" s="1134">
        <v>0</v>
      </c>
      <c r="N135" s="938"/>
      <c r="O135" s="1138">
        <v>380.69999999999709</v>
      </c>
      <c r="P135" s="1139">
        <v>380.69999999999709</v>
      </c>
      <c r="Q135" s="930"/>
      <c r="R135" s="1140">
        <v>0</v>
      </c>
      <c r="S135" s="1141">
        <v>0</v>
      </c>
    </row>
    <row r="136" spans="1:19" s="931" customFormat="1" ht="16.5" customHeight="1" x14ac:dyDescent="0.25">
      <c r="A136" s="928" t="s">
        <v>582</v>
      </c>
      <c r="B136" s="928" t="s">
        <v>583</v>
      </c>
      <c r="C136" s="1076" t="s">
        <v>10</v>
      </c>
      <c r="D136" s="1077">
        <v>50000</v>
      </c>
      <c r="E136" s="1107"/>
      <c r="F136" s="1108">
        <v>41783.279999999999</v>
      </c>
      <c r="G136" s="1109">
        <v>7843.3</v>
      </c>
      <c r="H136" s="1110">
        <v>49626.58</v>
      </c>
      <c r="I136" s="1111">
        <v>41783.279999999999</v>
      </c>
      <c r="J136" s="1109">
        <v>7843.3</v>
      </c>
      <c r="K136" s="1110">
        <v>49626.58</v>
      </c>
      <c r="L136" s="1112"/>
      <c r="M136" s="1077">
        <v>0</v>
      </c>
      <c r="N136" s="938"/>
      <c r="O136" s="1078">
        <v>373.41999999999825</v>
      </c>
      <c r="P136" s="1113">
        <v>373.41999999999825</v>
      </c>
      <c r="Q136" s="930"/>
      <c r="R136" s="1114"/>
      <c r="S136" s="1115"/>
    </row>
    <row r="137" spans="1:19" s="931" customFormat="1" ht="16.5" customHeight="1" x14ac:dyDescent="0.25">
      <c r="A137" s="927"/>
      <c r="B137" s="927"/>
      <c r="C137" s="1116" t="s">
        <v>264</v>
      </c>
      <c r="D137" s="1117"/>
      <c r="E137" s="1107"/>
      <c r="F137" s="1118">
        <v>0</v>
      </c>
      <c r="G137" s="1119"/>
      <c r="H137" s="933">
        <v>0</v>
      </c>
      <c r="I137" s="1120">
        <v>0</v>
      </c>
      <c r="J137" s="1119"/>
      <c r="K137" s="933">
        <v>0</v>
      </c>
      <c r="L137" s="1112"/>
      <c r="M137" s="1081">
        <v>0</v>
      </c>
      <c r="N137" s="938"/>
      <c r="O137" s="1086">
        <v>0</v>
      </c>
      <c r="P137" s="1121">
        <v>0</v>
      </c>
      <c r="Q137" s="930"/>
      <c r="R137" s="1122"/>
      <c r="S137" s="1123"/>
    </row>
    <row r="138" spans="1:19" s="931" customFormat="1" ht="16.5" customHeight="1" x14ac:dyDescent="0.25">
      <c r="A138" s="927"/>
      <c r="B138" s="927"/>
      <c r="C138" s="1124" t="s">
        <v>43</v>
      </c>
      <c r="D138" s="1117"/>
      <c r="E138" s="1107"/>
      <c r="F138" s="1125">
        <v>0</v>
      </c>
      <c r="G138" s="1126"/>
      <c r="H138" s="1127">
        <v>0</v>
      </c>
      <c r="I138" s="1128">
        <v>0</v>
      </c>
      <c r="J138" s="1126"/>
      <c r="K138" s="1127">
        <v>0</v>
      </c>
      <c r="L138" s="1112"/>
      <c r="M138" s="1117">
        <v>0</v>
      </c>
      <c r="N138" s="938"/>
      <c r="O138" s="1129">
        <v>0</v>
      </c>
      <c r="P138" s="1130">
        <v>0</v>
      </c>
      <c r="Q138" s="930"/>
      <c r="R138" s="1131"/>
      <c r="S138" s="1132"/>
    </row>
    <row r="139" spans="1:19" s="931" customFormat="1" ht="16.5" customHeight="1" thickBot="1" x14ac:dyDescent="0.3">
      <c r="A139" s="1330" t="s">
        <v>878</v>
      </c>
      <c r="B139" s="1331" t="s">
        <v>1066</v>
      </c>
      <c r="C139" s="1133"/>
      <c r="D139" s="1134">
        <v>50000</v>
      </c>
      <c r="E139" s="1107"/>
      <c r="F139" s="1135">
        <v>41783.279999999999</v>
      </c>
      <c r="G139" s="1136">
        <v>7843.3</v>
      </c>
      <c r="H139" s="1137">
        <v>49626.58</v>
      </c>
      <c r="I139" s="1135">
        <v>41783.279999999999</v>
      </c>
      <c r="J139" s="1136">
        <v>7843.3</v>
      </c>
      <c r="K139" s="1137">
        <v>49626.58</v>
      </c>
      <c r="L139" s="1112"/>
      <c r="M139" s="1134">
        <v>0</v>
      </c>
      <c r="N139" s="938"/>
      <c r="O139" s="1138">
        <v>373.41999999999825</v>
      </c>
      <c r="P139" s="1139">
        <v>373.41999999999825</v>
      </c>
      <c r="Q139" s="930"/>
      <c r="R139" s="1140">
        <v>0</v>
      </c>
      <c r="S139" s="1141">
        <v>0</v>
      </c>
    </row>
    <row r="140" spans="1:19" s="931" customFormat="1" ht="24.75" customHeight="1" x14ac:dyDescent="0.25">
      <c r="A140" s="928" t="s">
        <v>584</v>
      </c>
      <c r="B140" s="928" t="s">
        <v>585</v>
      </c>
      <c r="C140" s="1076" t="s">
        <v>10</v>
      </c>
      <c r="D140" s="1077">
        <v>151651.83000000002</v>
      </c>
      <c r="E140" s="1107"/>
      <c r="F140" s="1108">
        <v>36120.239999999998</v>
      </c>
      <c r="G140" s="1109">
        <v>63408.31</v>
      </c>
      <c r="H140" s="1110">
        <v>99528.549999999988</v>
      </c>
      <c r="I140" s="1111">
        <v>36120.239999999998</v>
      </c>
      <c r="J140" s="1109">
        <v>63408.31</v>
      </c>
      <c r="K140" s="1110">
        <v>99528.549999999988</v>
      </c>
      <c r="L140" s="1112"/>
      <c r="M140" s="1077">
        <v>0</v>
      </c>
      <c r="N140" s="938"/>
      <c r="O140" s="1078">
        <v>52123.280000000028</v>
      </c>
      <c r="P140" s="1113">
        <v>52123.280000000028</v>
      </c>
      <c r="Q140" s="930"/>
      <c r="R140" s="1114"/>
      <c r="S140" s="1115"/>
    </row>
    <row r="141" spans="1:19" s="931" customFormat="1" ht="15.75" x14ac:dyDescent="0.25">
      <c r="A141" s="927"/>
      <c r="B141" s="927"/>
      <c r="C141" s="1116" t="s">
        <v>264</v>
      </c>
      <c r="D141" s="1117">
        <v>32199.17</v>
      </c>
      <c r="E141" s="1107"/>
      <c r="F141" s="1118">
        <v>4957.57</v>
      </c>
      <c r="G141" s="1119">
        <v>6090.6</v>
      </c>
      <c r="H141" s="933">
        <v>11048.17</v>
      </c>
      <c r="I141" s="1120">
        <v>4957.57</v>
      </c>
      <c r="J141" s="1119">
        <v>6090.6</v>
      </c>
      <c r="K141" s="933">
        <v>11048.17</v>
      </c>
      <c r="L141" s="1112"/>
      <c r="M141" s="1081">
        <v>0</v>
      </c>
      <c r="N141" s="938"/>
      <c r="O141" s="1086">
        <v>0</v>
      </c>
      <c r="P141" s="1121">
        <v>21151</v>
      </c>
      <c r="Q141" s="930"/>
      <c r="R141" s="1122">
        <v>21151</v>
      </c>
      <c r="S141" s="1123"/>
    </row>
    <row r="142" spans="1:19" s="931" customFormat="1" ht="15.75" x14ac:dyDescent="0.25">
      <c r="A142" s="927"/>
      <c r="B142" s="927"/>
      <c r="C142" s="1124" t="s">
        <v>43</v>
      </c>
      <c r="D142" s="1117"/>
      <c r="E142" s="1107"/>
      <c r="F142" s="1125">
        <v>0</v>
      </c>
      <c r="G142" s="1126"/>
      <c r="H142" s="1127">
        <v>0</v>
      </c>
      <c r="I142" s="1128">
        <v>0</v>
      </c>
      <c r="J142" s="1126"/>
      <c r="K142" s="1127">
        <v>0</v>
      </c>
      <c r="L142" s="1112"/>
      <c r="M142" s="1117">
        <v>0</v>
      </c>
      <c r="N142" s="938"/>
      <c r="O142" s="1129">
        <v>0</v>
      </c>
      <c r="P142" s="1130">
        <v>0</v>
      </c>
      <c r="Q142" s="930"/>
      <c r="R142" s="1131"/>
      <c r="S142" s="1132"/>
    </row>
    <row r="143" spans="1:19" s="931" customFormat="1" ht="16.5" thickBot="1" x14ac:dyDescent="0.3">
      <c r="A143" s="1330" t="s">
        <v>879</v>
      </c>
      <c r="B143" s="1331" t="s">
        <v>1067</v>
      </c>
      <c r="C143" s="1142"/>
      <c r="D143" s="1134">
        <v>183851</v>
      </c>
      <c r="E143" s="1107"/>
      <c r="F143" s="1135">
        <v>41077.81</v>
      </c>
      <c r="G143" s="1136">
        <v>69498.91</v>
      </c>
      <c r="H143" s="1137">
        <v>110576.71999999999</v>
      </c>
      <c r="I143" s="1135">
        <v>41077.81</v>
      </c>
      <c r="J143" s="1136">
        <v>69498.91</v>
      </c>
      <c r="K143" s="1137">
        <v>110576.71999999999</v>
      </c>
      <c r="L143" s="1112"/>
      <c r="M143" s="1134">
        <v>0</v>
      </c>
      <c r="N143" s="938"/>
      <c r="O143" s="1138">
        <v>52123.280000000028</v>
      </c>
      <c r="P143" s="1139">
        <v>73274.280000000028</v>
      </c>
      <c r="Q143" s="930"/>
      <c r="R143" s="1140">
        <v>21151</v>
      </c>
      <c r="S143" s="1141">
        <v>0</v>
      </c>
    </row>
    <row r="144" spans="1:19" s="931" customFormat="1" ht="24.75" customHeight="1" x14ac:dyDescent="0.25">
      <c r="A144" s="928" t="s">
        <v>586</v>
      </c>
      <c r="B144" s="928" t="s">
        <v>587</v>
      </c>
      <c r="C144" s="1076" t="s">
        <v>10</v>
      </c>
      <c r="D144" s="1077">
        <v>118982.77999999998</v>
      </c>
      <c r="E144" s="1107"/>
      <c r="F144" s="1108">
        <v>60165.98</v>
      </c>
      <c r="G144" s="1109">
        <v>37258.239999999998</v>
      </c>
      <c r="H144" s="1110">
        <v>97424.22</v>
      </c>
      <c r="I144" s="1111">
        <v>60165.98</v>
      </c>
      <c r="J144" s="1109">
        <v>37258.239999999998</v>
      </c>
      <c r="K144" s="1110">
        <v>97424.22</v>
      </c>
      <c r="L144" s="1112"/>
      <c r="M144" s="1077">
        <v>0</v>
      </c>
      <c r="N144" s="938"/>
      <c r="O144" s="1078">
        <v>21558.559999999983</v>
      </c>
      <c r="P144" s="1113">
        <v>21558.559999999983</v>
      </c>
      <c r="Q144" s="930"/>
      <c r="R144" s="1114"/>
      <c r="S144" s="1115"/>
    </row>
    <row r="145" spans="1:19" s="931" customFormat="1" ht="15.75" x14ac:dyDescent="0.25">
      <c r="A145" s="927"/>
      <c r="B145" s="927"/>
      <c r="C145" s="1116" t="s">
        <v>264</v>
      </c>
      <c r="D145" s="1117">
        <v>71303.58</v>
      </c>
      <c r="E145" s="1107"/>
      <c r="F145" s="1118">
        <v>3813.63</v>
      </c>
      <c r="G145" s="1119">
        <v>39093</v>
      </c>
      <c r="H145" s="933">
        <v>42906.63</v>
      </c>
      <c r="I145" s="1120">
        <v>3813.63</v>
      </c>
      <c r="J145" s="1119">
        <v>10203.5</v>
      </c>
      <c r="K145" s="933">
        <v>14017.130000000001</v>
      </c>
      <c r="L145" s="1112"/>
      <c r="M145" s="1081">
        <v>28889.499999999996</v>
      </c>
      <c r="N145" s="938"/>
      <c r="O145" s="1086">
        <v>6505.5900000000038</v>
      </c>
      <c r="P145" s="1121">
        <v>57286.45</v>
      </c>
      <c r="Q145" s="930"/>
      <c r="R145" s="1122">
        <v>21891.360000000001</v>
      </c>
      <c r="S145" s="1123"/>
    </row>
    <row r="146" spans="1:19" s="931" customFormat="1" ht="15.75" x14ac:dyDescent="0.25">
      <c r="A146" s="927"/>
      <c r="B146" s="927"/>
      <c r="C146" s="1124" t="s">
        <v>43</v>
      </c>
      <c r="D146" s="1117"/>
      <c r="E146" s="1107"/>
      <c r="F146" s="1125">
        <v>0</v>
      </c>
      <c r="G146" s="1126"/>
      <c r="H146" s="1127">
        <v>0</v>
      </c>
      <c r="I146" s="1128">
        <v>0</v>
      </c>
      <c r="J146" s="1126"/>
      <c r="K146" s="1127">
        <v>0</v>
      </c>
      <c r="L146" s="1112"/>
      <c r="M146" s="1117">
        <v>0</v>
      </c>
      <c r="N146" s="938"/>
      <c r="O146" s="1129">
        <v>0</v>
      </c>
      <c r="P146" s="1130">
        <v>0</v>
      </c>
      <c r="Q146" s="930"/>
      <c r="R146" s="1131"/>
      <c r="S146" s="1132"/>
    </row>
    <row r="147" spans="1:19" s="931" customFormat="1" ht="16.5" thickBot="1" x14ac:dyDescent="0.3">
      <c r="A147" s="1330" t="s">
        <v>880</v>
      </c>
      <c r="B147" s="1331" t="s">
        <v>1068</v>
      </c>
      <c r="C147" s="1142"/>
      <c r="D147" s="1134">
        <v>190286.36</v>
      </c>
      <c r="E147" s="1107"/>
      <c r="F147" s="1135">
        <v>63979.61</v>
      </c>
      <c r="G147" s="1136">
        <v>76351.239999999991</v>
      </c>
      <c r="H147" s="1137">
        <v>140330.85</v>
      </c>
      <c r="I147" s="1135">
        <v>63979.61</v>
      </c>
      <c r="J147" s="1136">
        <v>47461.74</v>
      </c>
      <c r="K147" s="1137">
        <v>111441.35</v>
      </c>
      <c r="L147" s="1112"/>
      <c r="M147" s="1134">
        <v>28889.499999999996</v>
      </c>
      <c r="N147" s="938"/>
      <c r="O147" s="1138">
        <v>28064.149999999987</v>
      </c>
      <c r="P147" s="1139">
        <v>78845.00999999998</v>
      </c>
      <c r="Q147" s="930"/>
      <c r="R147" s="1140">
        <v>21891.360000000001</v>
      </c>
      <c r="S147" s="1141">
        <v>0</v>
      </c>
    </row>
    <row r="148" spans="1:19" s="931" customFormat="1" ht="24.75" customHeight="1" x14ac:dyDescent="0.25">
      <c r="A148" s="928" t="s">
        <v>588</v>
      </c>
      <c r="B148" s="928" t="s">
        <v>589</v>
      </c>
      <c r="C148" s="1076" t="s">
        <v>10</v>
      </c>
      <c r="D148" s="1077">
        <v>129593.97000000003</v>
      </c>
      <c r="E148" s="1107"/>
      <c r="F148" s="1108">
        <v>78301.84</v>
      </c>
      <c r="G148" s="1109">
        <v>40227.279999999999</v>
      </c>
      <c r="H148" s="1110">
        <v>118529.12</v>
      </c>
      <c r="I148" s="1111">
        <v>78301.84</v>
      </c>
      <c r="J148" s="1109">
        <v>40227.279999999999</v>
      </c>
      <c r="K148" s="1110">
        <v>118529.12</v>
      </c>
      <c r="L148" s="1112"/>
      <c r="M148" s="1077">
        <v>0</v>
      </c>
      <c r="N148" s="938"/>
      <c r="O148" s="1078">
        <v>11064.850000000035</v>
      </c>
      <c r="P148" s="1113">
        <v>11064.850000000035</v>
      </c>
      <c r="Q148" s="930"/>
      <c r="R148" s="1114"/>
      <c r="S148" s="1115"/>
    </row>
    <row r="149" spans="1:19" s="931" customFormat="1" ht="15.75" x14ac:dyDescent="0.25">
      <c r="A149" s="927"/>
      <c r="B149" s="927"/>
      <c r="C149" s="1116" t="s">
        <v>264</v>
      </c>
      <c r="D149" s="1117">
        <v>42162.509999999995</v>
      </c>
      <c r="E149" s="1107"/>
      <c r="F149" s="1118">
        <v>16341.03</v>
      </c>
      <c r="G149" s="1119">
        <v>2500</v>
      </c>
      <c r="H149" s="933">
        <v>18841.03</v>
      </c>
      <c r="I149" s="1120">
        <v>15402.53</v>
      </c>
      <c r="J149" s="1119">
        <v>3413.5</v>
      </c>
      <c r="K149" s="933">
        <v>18816.03</v>
      </c>
      <c r="L149" s="1112"/>
      <c r="M149" s="1081">
        <v>25</v>
      </c>
      <c r="N149" s="938"/>
      <c r="O149" s="1086">
        <v>-3.637978807091713E-12</v>
      </c>
      <c r="P149" s="1121">
        <v>23346.479999999996</v>
      </c>
      <c r="Q149" s="930"/>
      <c r="R149" s="1122">
        <v>23321.48</v>
      </c>
      <c r="S149" s="1123"/>
    </row>
    <row r="150" spans="1:19" s="931" customFormat="1" ht="15.75" x14ac:dyDescent="0.25">
      <c r="A150" s="927"/>
      <c r="B150" s="927"/>
      <c r="C150" s="1124" t="s">
        <v>43</v>
      </c>
      <c r="D150" s="1117">
        <v>30961</v>
      </c>
      <c r="E150" s="1107"/>
      <c r="F150" s="1125">
        <v>30961</v>
      </c>
      <c r="G150" s="1126"/>
      <c r="H150" s="1127">
        <v>30961</v>
      </c>
      <c r="I150" s="1128">
        <v>30961</v>
      </c>
      <c r="J150" s="1126"/>
      <c r="K150" s="1127">
        <v>30961</v>
      </c>
      <c r="L150" s="1112"/>
      <c r="M150" s="1117">
        <v>0</v>
      </c>
      <c r="N150" s="938"/>
      <c r="O150" s="1129">
        <v>0</v>
      </c>
      <c r="P150" s="1130">
        <v>0</v>
      </c>
      <c r="Q150" s="930"/>
      <c r="R150" s="1131"/>
      <c r="S150" s="1132"/>
    </row>
    <row r="151" spans="1:19" s="931" customFormat="1" ht="16.5" thickBot="1" x14ac:dyDescent="0.3">
      <c r="A151" s="1330" t="s">
        <v>881</v>
      </c>
      <c r="B151" s="1331" t="s">
        <v>1069</v>
      </c>
      <c r="C151" s="1142"/>
      <c r="D151" s="1134">
        <v>202717.48000000004</v>
      </c>
      <c r="E151" s="1107"/>
      <c r="F151" s="1135">
        <v>125603.87</v>
      </c>
      <c r="G151" s="1136">
        <v>42727.28</v>
      </c>
      <c r="H151" s="1137">
        <v>168331.15</v>
      </c>
      <c r="I151" s="1135">
        <v>124665.37</v>
      </c>
      <c r="J151" s="1136">
        <v>43640.78</v>
      </c>
      <c r="K151" s="1137">
        <v>168306.15</v>
      </c>
      <c r="L151" s="1112"/>
      <c r="M151" s="1134">
        <v>25</v>
      </c>
      <c r="N151" s="938"/>
      <c r="O151" s="1138">
        <v>11064.850000000031</v>
      </c>
      <c r="P151" s="1139">
        <v>34411.330000000031</v>
      </c>
      <c r="Q151" s="930"/>
      <c r="R151" s="1140">
        <v>23321.48</v>
      </c>
      <c r="S151" s="1141">
        <v>0</v>
      </c>
    </row>
    <row r="152" spans="1:19" s="931" customFormat="1" ht="16.5" customHeight="1" x14ac:dyDescent="0.25">
      <c r="A152" s="928" t="s">
        <v>590</v>
      </c>
      <c r="B152" s="928" t="s">
        <v>591</v>
      </c>
      <c r="C152" s="1076" t="s">
        <v>10</v>
      </c>
      <c r="D152" s="1077">
        <v>26800</v>
      </c>
      <c r="E152" s="1107"/>
      <c r="F152" s="1108">
        <v>14514.45</v>
      </c>
      <c r="G152" s="1109">
        <v>6663.93</v>
      </c>
      <c r="H152" s="1110">
        <v>21178.38</v>
      </c>
      <c r="I152" s="1111">
        <v>14514.45</v>
      </c>
      <c r="J152" s="1109">
        <v>6663.93</v>
      </c>
      <c r="K152" s="1110">
        <v>21178.38</v>
      </c>
      <c r="L152" s="1112"/>
      <c r="M152" s="1077">
        <v>0</v>
      </c>
      <c r="N152" s="938"/>
      <c r="O152" s="1078">
        <v>5621.619999999999</v>
      </c>
      <c r="P152" s="1113">
        <v>5621.619999999999</v>
      </c>
      <c r="Q152" s="930"/>
      <c r="R152" s="1114"/>
      <c r="S152" s="1115"/>
    </row>
    <row r="153" spans="1:19" s="931" customFormat="1" ht="16.5" customHeight="1" x14ac:dyDescent="0.25">
      <c r="A153" s="927"/>
      <c r="B153" s="927"/>
      <c r="C153" s="1116" t="s">
        <v>264</v>
      </c>
      <c r="D153" s="1117">
        <v>6700</v>
      </c>
      <c r="E153" s="1107"/>
      <c r="F153" s="1118">
        <v>0</v>
      </c>
      <c r="G153" s="1119"/>
      <c r="H153" s="933">
        <v>0</v>
      </c>
      <c r="I153" s="1120">
        <v>0</v>
      </c>
      <c r="J153" s="1119"/>
      <c r="K153" s="933">
        <v>0</v>
      </c>
      <c r="L153" s="1112"/>
      <c r="M153" s="1081">
        <v>0</v>
      </c>
      <c r="N153" s="938"/>
      <c r="O153" s="1086">
        <v>0</v>
      </c>
      <c r="P153" s="1121">
        <v>6700</v>
      </c>
      <c r="Q153" s="930"/>
      <c r="R153" s="1122">
        <v>6700</v>
      </c>
      <c r="S153" s="1123"/>
    </row>
    <row r="154" spans="1:19" s="931" customFormat="1" ht="16.5" customHeight="1" x14ac:dyDescent="0.25">
      <c r="A154" s="927"/>
      <c r="B154" s="927"/>
      <c r="C154" s="1124" t="s">
        <v>43</v>
      </c>
      <c r="D154" s="1117"/>
      <c r="E154" s="1107"/>
      <c r="F154" s="1125">
        <v>0</v>
      </c>
      <c r="G154" s="1126"/>
      <c r="H154" s="1127">
        <v>0</v>
      </c>
      <c r="I154" s="1128">
        <v>0</v>
      </c>
      <c r="J154" s="1126"/>
      <c r="K154" s="1127">
        <v>0</v>
      </c>
      <c r="L154" s="1112"/>
      <c r="M154" s="1117">
        <v>0</v>
      </c>
      <c r="N154" s="938"/>
      <c r="O154" s="1129">
        <v>0</v>
      </c>
      <c r="P154" s="1130">
        <v>0</v>
      </c>
      <c r="Q154" s="930"/>
      <c r="R154" s="1131"/>
      <c r="S154" s="1132"/>
    </row>
    <row r="155" spans="1:19" s="931" customFormat="1" ht="16.5" customHeight="1" thickBot="1" x14ac:dyDescent="0.3">
      <c r="A155" s="1330" t="s">
        <v>882</v>
      </c>
      <c r="B155" s="1331" t="s">
        <v>1070</v>
      </c>
      <c r="C155" s="1133"/>
      <c r="D155" s="1134">
        <v>33500</v>
      </c>
      <c r="E155" s="1107"/>
      <c r="F155" s="1135">
        <v>14514.45</v>
      </c>
      <c r="G155" s="1136">
        <v>6663.93</v>
      </c>
      <c r="H155" s="1137">
        <v>21178.38</v>
      </c>
      <c r="I155" s="1135">
        <v>14514.45</v>
      </c>
      <c r="J155" s="1136">
        <v>6663.93</v>
      </c>
      <c r="K155" s="1137">
        <v>21178.38</v>
      </c>
      <c r="L155" s="1112"/>
      <c r="M155" s="1134">
        <v>0</v>
      </c>
      <c r="N155" s="938"/>
      <c r="O155" s="1138">
        <v>5621.619999999999</v>
      </c>
      <c r="P155" s="1139">
        <v>12321.619999999999</v>
      </c>
      <c r="Q155" s="930"/>
      <c r="R155" s="1140">
        <v>6700</v>
      </c>
      <c r="S155" s="1141">
        <v>0</v>
      </c>
    </row>
    <row r="156" spans="1:19" s="931" customFormat="1" ht="24.75" customHeight="1" x14ac:dyDescent="0.25">
      <c r="A156" s="928" t="s">
        <v>592</v>
      </c>
      <c r="B156" s="928" t="s">
        <v>593</v>
      </c>
      <c r="C156" s="1076" t="s">
        <v>10</v>
      </c>
      <c r="D156" s="1077"/>
      <c r="E156" s="1107"/>
      <c r="F156" s="1108">
        <v>0</v>
      </c>
      <c r="G156" s="1109"/>
      <c r="H156" s="1110">
        <v>0</v>
      </c>
      <c r="I156" s="1111">
        <v>0</v>
      </c>
      <c r="J156" s="1109"/>
      <c r="K156" s="1110">
        <v>0</v>
      </c>
      <c r="L156" s="1112"/>
      <c r="M156" s="1077">
        <v>0</v>
      </c>
      <c r="N156" s="938"/>
      <c r="O156" s="1078">
        <v>0</v>
      </c>
      <c r="P156" s="1113">
        <v>0</v>
      </c>
      <c r="Q156" s="930"/>
      <c r="R156" s="1114"/>
      <c r="S156" s="1115"/>
    </row>
    <row r="157" spans="1:19" s="931" customFormat="1" ht="15.75" x14ac:dyDescent="0.25">
      <c r="A157" s="927"/>
      <c r="B157" s="927"/>
      <c r="C157" s="1116" t="s">
        <v>264</v>
      </c>
      <c r="D157" s="1117">
        <v>75000</v>
      </c>
      <c r="E157" s="1107"/>
      <c r="F157" s="1118">
        <v>2255.14</v>
      </c>
      <c r="G157" s="1119">
        <v>0</v>
      </c>
      <c r="H157" s="933">
        <v>2255.14</v>
      </c>
      <c r="I157" s="1120">
        <v>2255.14</v>
      </c>
      <c r="J157" s="1119">
        <v>0</v>
      </c>
      <c r="K157" s="933">
        <v>2255.14</v>
      </c>
      <c r="L157" s="1112"/>
      <c r="M157" s="1081">
        <v>0</v>
      </c>
      <c r="N157" s="938"/>
      <c r="O157" s="1086">
        <v>57744.86</v>
      </c>
      <c r="P157" s="1121">
        <v>72744.86</v>
      </c>
      <c r="Q157" s="930"/>
      <c r="R157" s="1122">
        <v>15000</v>
      </c>
      <c r="S157" s="1123"/>
    </row>
    <row r="158" spans="1:19" s="931" customFormat="1" ht="15.75" x14ac:dyDescent="0.25">
      <c r="A158" s="927"/>
      <c r="B158" s="927"/>
      <c r="C158" s="1124" t="s">
        <v>43</v>
      </c>
      <c r="D158" s="1117"/>
      <c r="E158" s="1107"/>
      <c r="F158" s="1125">
        <v>0</v>
      </c>
      <c r="G158" s="1126"/>
      <c r="H158" s="1127">
        <v>0</v>
      </c>
      <c r="I158" s="1128">
        <v>0</v>
      </c>
      <c r="J158" s="1126"/>
      <c r="K158" s="1127">
        <v>0</v>
      </c>
      <c r="L158" s="1112"/>
      <c r="M158" s="1117">
        <v>0</v>
      </c>
      <c r="N158" s="938"/>
      <c r="O158" s="1129">
        <v>0</v>
      </c>
      <c r="P158" s="1130">
        <v>0</v>
      </c>
      <c r="Q158" s="930"/>
      <c r="R158" s="1131"/>
      <c r="S158" s="1132"/>
    </row>
    <row r="159" spans="1:19" s="931" customFormat="1" ht="16.5" thickBot="1" x14ac:dyDescent="0.3">
      <c r="A159" s="1330" t="s">
        <v>883</v>
      </c>
      <c r="B159" s="1331" t="s">
        <v>1071</v>
      </c>
      <c r="C159" s="1142"/>
      <c r="D159" s="1134">
        <v>75000</v>
      </c>
      <c r="E159" s="1107"/>
      <c r="F159" s="1135">
        <v>2255.14</v>
      </c>
      <c r="G159" s="1136">
        <v>0</v>
      </c>
      <c r="H159" s="1137">
        <v>2255.14</v>
      </c>
      <c r="I159" s="1135">
        <v>2255.14</v>
      </c>
      <c r="J159" s="1136">
        <v>0</v>
      </c>
      <c r="K159" s="1137">
        <v>2255.14</v>
      </c>
      <c r="L159" s="1112"/>
      <c r="M159" s="1134">
        <v>0</v>
      </c>
      <c r="N159" s="938"/>
      <c r="O159" s="1138">
        <v>57744.86</v>
      </c>
      <c r="P159" s="1139">
        <v>72744.86</v>
      </c>
      <c r="Q159" s="930"/>
      <c r="R159" s="1140">
        <v>15000</v>
      </c>
      <c r="S159" s="1141">
        <v>0</v>
      </c>
    </row>
    <row r="160" spans="1:19" s="931" customFormat="1" ht="16.5" customHeight="1" x14ac:dyDescent="0.25">
      <c r="A160" s="928" t="s">
        <v>594</v>
      </c>
      <c r="B160" s="928" t="s">
        <v>595</v>
      </c>
      <c r="C160" s="1076" t="s">
        <v>10</v>
      </c>
      <c r="D160" s="1077"/>
      <c r="E160" s="1107"/>
      <c r="F160" s="1108">
        <v>0</v>
      </c>
      <c r="G160" s="1109"/>
      <c r="H160" s="1110">
        <v>0</v>
      </c>
      <c r="I160" s="1111">
        <v>0</v>
      </c>
      <c r="J160" s="1109"/>
      <c r="K160" s="1110">
        <v>0</v>
      </c>
      <c r="L160" s="1112"/>
      <c r="M160" s="1077">
        <v>0</v>
      </c>
      <c r="N160" s="938"/>
      <c r="O160" s="1078">
        <v>0</v>
      </c>
      <c r="P160" s="1113">
        <v>0</v>
      </c>
      <c r="Q160" s="930"/>
      <c r="R160" s="1114"/>
      <c r="S160" s="1115"/>
    </row>
    <row r="161" spans="1:19" s="931" customFormat="1" ht="16.5" customHeight="1" x14ac:dyDescent="0.25">
      <c r="A161" s="927"/>
      <c r="B161" s="927"/>
      <c r="C161" s="1116" t="s">
        <v>264</v>
      </c>
      <c r="D161" s="1117"/>
      <c r="E161" s="1107"/>
      <c r="F161" s="1118">
        <v>0</v>
      </c>
      <c r="G161" s="1119"/>
      <c r="H161" s="933">
        <v>0</v>
      </c>
      <c r="I161" s="1120">
        <v>0</v>
      </c>
      <c r="J161" s="1119"/>
      <c r="K161" s="933">
        <v>0</v>
      </c>
      <c r="L161" s="1112"/>
      <c r="M161" s="1081">
        <v>0</v>
      </c>
      <c r="N161" s="938"/>
      <c r="O161" s="1086">
        <v>0</v>
      </c>
      <c r="P161" s="1121">
        <v>0</v>
      </c>
      <c r="Q161" s="930"/>
      <c r="R161" s="1122"/>
      <c r="S161" s="1123"/>
    </row>
    <row r="162" spans="1:19" s="931" customFormat="1" ht="16.5" customHeight="1" x14ac:dyDescent="0.25">
      <c r="A162" s="927"/>
      <c r="B162" s="927"/>
      <c r="C162" s="1124" t="s">
        <v>43</v>
      </c>
      <c r="D162" s="1117">
        <v>290000</v>
      </c>
      <c r="E162" s="1107"/>
      <c r="F162" s="1125">
        <v>290000</v>
      </c>
      <c r="G162" s="1126"/>
      <c r="H162" s="1127">
        <v>290000</v>
      </c>
      <c r="I162" s="1128">
        <v>287908.67</v>
      </c>
      <c r="J162" s="1126">
        <v>1792.57</v>
      </c>
      <c r="K162" s="1127">
        <v>289701.24</v>
      </c>
      <c r="L162" s="1112"/>
      <c r="M162" s="1117">
        <v>298.76000000000931</v>
      </c>
      <c r="N162" s="938"/>
      <c r="O162" s="1129">
        <v>0</v>
      </c>
      <c r="P162" s="1130">
        <v>298.76000000000931</v>
      </c>
      <c r="Q162" s="930"/>
      <c r="R162" s="1131"/>
      <c r="S162" s="1132"/>
    </row>
    <row r="163" spans="1:19" s="931" customFormat="1" ht="16.5" customHeight="1" thickBot="1" x14ac:dyDescent="0.3">
      <c r="A163" s="1330" t="s">
        <v>884</v>
      </c>
      <c r="B163" s="1331" t="s">
        <v>1072</v>
      </c>
      <c r="C163" s="1133"/>
      <c r="D163" s="1134">
        <v>290000</v>
      </c>
      <c r="E163" s="1107"/>
      <c r="F163" s="1135">
        <v>290000</v>
      </c>
      <c r="G163" s="1136">
        <v>0</v>
      </c>
      <c r="H163" s="1137">
        <v>290000</v>
      </c>
      <c r="I163" s="1135">
        <v>287908.67</v>
      </c>
      <c r="J163" s="1136">
        <v>1792.57</v>
      </c>
      <c r="K163" s="1137">
        <v>289701.24</v>
      </c>
      <c r="L163" s="1112"/>
      <c r="M163" s="1134">
        <v>298.76000000000931</v>
      </c>
      <c r="N163" s="938"/>
      <c r="O163" s="1138">
        <v>0</v>
      </c>
      <c r="P163" s="1139">
        <v>298.76000000000931</v>
      </c>
      <c r="Q163" s="930"/>
      <c r="R163" s="1140">
        <v>0</v>
      </c>
      <c r="S163" s="1141">
        <v>0</v>
      </c>
    </row>
    <row r="164" spans="1:19" s="931" customFormat="1" ht="24.75" customHeight="1" x14ac:dyDescent="0.25">
      <c r="A164" s="928" t="s">
        <v>596</v>
      </c>
      <c r="B164" s="928" t="s">
        <v>597</v>
      </c>
      <c r="C164" s="1076" t="s">
        <v>10</v>
      </c>
      <c r="D164" s="1077"/>
      <c r="E164" s="1107"/>
      <c r="F164" s="1108">
        <v>0</v>
      </c>
      <c r="G164" s="1109"/>
      <c r="H164" s="1110">
        <v>0</v>
      </c>
      <c r="I164" s="1111">
        <v>0</v>
      </c>
      <c r="J164" s="1109"/>
      <c r="K164" s="1110">
        <v>0</v>
      </c>
      <c r="L164" s="1112"/>
      <c r="M164" s="1077">
        <v>0</v>
      </c>
      <c r="N164" s="938"/>
      <c r="O164" s="1078">
        <v>0</v>
      </c>
      <c r="P164" s="1113">
        <v>0</v>
      </c>
      <c r="Q164" s="930"/>
      <c r="R164" s="1114"/>
      <c r="S164" s="1115"/>
    </row>
    <row r="165" spans="1:19" s="931" customFormat="1" ht="15.75" x14ac:dyDescent="0.25">
      <c r="A165" s="927"/>
      <c r="B165" s="927"/>
      <c r="C165" s="1116" t="s">
        <v>264</v>
      </c>
      <c r="D165" s="1117">
        <v>11972.7</v>
      </c>
      <c r="E165" s="1107"/>
      <c r="F165" s="1118">
        <v>2397.17</v>
      </c>
      <c r="G165" s="1119">
        <v>1890.9</v>
      </c>
      <c r="H165" s="933">
        <v>4288.07</v>
      </c>
      <c r="I165" s="1120">
        <v>2397.17</v>
      </c>
      <c r="J165" s="1119">
        <v>1890.9</v>
      </c>
      <c r="K165" s="933">
        <v>4288.07</v>
      </c>
      <c r="L165" s="1112"/>
      <c r="M165" s="1081">
        <v>0</v>
      </c>
      <c r="N165" s="938"/>
      <c r="O165" s="1086">
        <v>7684.630000000001</v>
      </c>
      <c r="P165" s="1121">
        <v>7684.630000000001</v>
      </c>
      <c r="Q165" s="930"/>
      <c r="R165" s="1122"/>
      <c r="S165" s="1123"/>
    </row>
    <row r="166" spans="1:19" s="931" customFormat="1" ht="15.75" x14ac:dyDescent="0.25">
      <c r="A166" s="927"/>
      <c r="B166" s="927"/>
      <c r="C166" s="1124" t="s">
        <v>43</v>
      </c>
      <c r="D166" s="1117">
        <v>26027.3</v>
      </c>
      <c r="E166" s="1107"/>
      <c r="F166" s="1125">
        <v>26027.3</v>
      </c>
      <c r="G166" s="1126"/>
      <c r="H166" s="1127">
        <v>26027.3</v>
      </c>
      <c r="I166" s="1128">
        <v>26027.3</v>
      </c>
      <c r="J166" s="1126"/>
      <c r="K166" s="1127">
        <v>26027.3</v>
      </c>
      <c r="L166" s="1112"/>
      <c r="M166" s="1117">
        <v>0</v>
      </c>
      <c r="N166" s="938"/>
      <c r="O166" s="1129">
        <v>0</v>
      </c>
      <c r="P166" s="1130">
        <v>0</v>
      </c>
      <c r="Q166" s="930"/>
      <c r="R166" s="1131"/>
      <c r="S166" s="1132"/>
    </row>
    <row r="167" spans="1:19" s="931" customFormat="1" ht="16.5" thickBot="1" x14ac:dyDescent="0.3">
      <c r="A167" s="1330" t="s">
        <v>885</v>
      </c>
      <c r="B167" s="1331" t="s">
        <v>1073</v>
      </c>
      <c r="C167" s="1142"/>
      <c r="D167" s="1134">
        <v>38000</v>
      </c>
      <c r="E167" s="1107"/>
      <c r="F167" s="1135">
        <v>28424.47</v>
      </c>
      <c r="G167" s="1136">
        <v>1890.9</v>
      </c>
      <c r="H167" s="1137">
        <v>30315.37</v>
      </c>
      <c r="I167" s="1135">
        <v>28424.47</v>
      </c>
      <c r="J167" s="1136">
        <v>1890.9</v>
      </c>
      <c r="K167" s="1137">
        <v>30315.37</v>
      </c>
      <c r="L167" s="1112"/>
      <c r="M167" s="1134">
        <v>0</v>
      </c>
      <c r="N167" s="938"/>
      <c r="O167" s="1138">
        <v>7684.630000000001</v>
      </c>
      <c r="P167" s="1139">
        <v>7684.630000000001</v>
      </c>
      <c r="Q167" s="930"/>
      <c r="R167" s="1140">
        <v>0</v>
      </c>
      <c r="S167" s="1141">
        <v>0</v>
      </c>
    </row>
    <row r="168" spans="1:19" s="931" customFormat="1" ht="16.5" customHeight="1" x14ac:dyDescent="0.25">
      <c r="A168" s="928" t="s">
        <v>598</v>
      </c>
      <c r="B168" s="928" t="s">
        <v>599</v>
      </c>
      <c r="C168" s="1076" t="s">
        <v>10</v>
      </c>
      <c r="D168" s="1077">
        <v>24947.74</v>
      </c>
      <c r="E168" s="1107"/>
      <c r="F168" s="1108">
        <v>5811.75</v>
      </c>
      <c r="G168" s="1109">
        <v>19135.990000000002</v>
      </c>
      <c r="H168" s="1110">
        <v>24947.74</v>
      </c>
      <c r="I168" s="1111">
        <v>5811.75</v>
      </c>
      <c r="J168" s="1109">
        <v>19135.990000000002</v>
      </c>
      <c r="K168" s="1110">
        <v>24947.74</v>
      </c>
      <c r="L168" s="1112"/>
      <c r="M168" s="1077">
        <v>0</v>
      </c>
      <c r="N168" s="938"/>
      <c r="O168" s="1078">
        <v>0</v>
      </c>
      <c r="P168" s="1113">
        <v>0</v>
      </c>
      <c r="Q168" s="930"/>
      <c r="R168" s="1114"/>
      <c r="S168" s="1115"/>
    </row>
    <row r="169" spans="1:19" s="931" customFormat="1" ht="16.5" customHeight="1" x14ac:dyDescent="0.25">
      <c r="A169" s="927"/>
      <c r="B169" s="927"/>
      <c r="C169" s="1116" t="s">
        <v>264</v>
      </c>
      <c r="D169" s="1117">
        <v>45652.259999999995</v>
      </c>
      <c r="E169" s="1107"/>
      <c r="F169" s="1118">
        <v>4968.96</v>
      </c>
      <c r="G169" s="1119">
        <v>1878.6</v>
      </c>
      <c r="H169" s="933">
        <v>6847.5599999999995</v>
      </c>
      <c r="I169" s="1120">
        <v>4968.96</v>
      </c>
      <c r="J169" s="1119">
        <v>1878.6</v>
      </c>
      <c r="K169" s="933">
        <v>6847.5599999999995</v>
      </c>
      <c r="L169" s="1112"/>
      <c r="M169" s="1081">
        <v>0</v>
      </c>
      <c r="N169" s="938"/>
      <c r="O169" s="1086">
        <v>38804.699999999997</v>
      </c>
      <c r="P169" s="1121">
        <v>38804.699999999997</v>
      </c>
      <c r="Q169" s="930"/>
      <c r="R169" s="1122"/>
      <c r="S169" s="1123"/>
    </row>
    <row r="170" spans="1:19" s="931" customFormat="1" ht="16.5" customHeight="1" x14ac:dyDescent="0.25">
      <c r="A170" s="927"/>
      <c r="B170" s="927"/>
      <c r="C170" s="1124" t="s">
        <v>43</v>
      </c>
      <c r="D170" s="1117">
        <v>14000</v>
      </c>
      <c r="E170" s="1107"/>
      <c r="F170" s="1125">
        <v>10540</v>
      </c>
      <c r="G170" s="1126">
        <v>0</v>
      </c>
      <c r="H170" s="1127">
        <v>10540</v>
      </c>
      <c r="I170" s="1128">
        <v>10540</v>
      </c>
      <c r="J170" s="1126">
        <v>0</v>
      </c>
      <c r="K170" s="1127">
        <v>10540</v>
      </c>
      <c r="L170" s="1112"/>
      <c r="M170" s="1117">
        <v>0</v>
      </c>
      <c r="N170" s="938"/>
      <c r="O170" s="1129">
        <v>3460</v>
      </c>
      <c r="P170" s="1130">
        <v>3460</v>
      </c>
      <c r="Q170" s="930"/>
      <c r="R170" s="1131"/>
      <c r="S170" s="1132"/>
    </row>
    <row r="171" spans="1:19" s="931" customFormat="1" ht="16.5" customHeight="1" thickBot="1" x14ac:dyDescent="0.3">
      <c r="A171" s="1330" t="s">
        <v>886</v>
      </c>
      <c r="B171" s="1331" t="s">
        <v>1074</v>
      </c>
      <c r="C171" s="1133"/>
      <c r="D171" s="1134">
        <v>84600</v>
      </c>
      <c r="E171" s="1107"/>
      <c r="F171" s="1135">
        <v>21320.71</v>
      </c>
      <c r="G171" s="1136">
        <v>21014.59</v>
      </c>
      <c r="H171" s="1137">
        <v>42335.3</v>
      </c>
      <c r="I171" s="1135">
        <v>21320.71</v>
      </c>
      <c r="J171" s="1136">
        <v>21014.59</v>
      </c>
      <c r="K171" s="1137">
        <v>42335.3</v>
      </c>
      <c r="L171" s="1112"/>
      <c r="M171" s="1134">
        <v>0</v>
      </c>
      <c r="N171" s="938"/>
      <c r="O171" s="1138">
        <v>42264.7</v>
      </c>
      <c r="P171" s="1139">
        <v>42264.7</v>
      </c>
      <c r="Q171" s="930"/>
      <c r="R171" s="1140">
        <v>0</v>
      </c>
      <c r="S171" s="1141">
        <v>0</v>
      </c>
    </row>
    <row r="172" spans="1:19" s="931" customFormat="1" ht="24.75" customHeight="1" x14ac:dyDescent="0.25">
      <c r="A172" s="928" t="s">
        <v>600</v>
      </c>
      <c r="B172" s="928" t="s">
        <v>601</v>
      </c>
      <c r="C172" s="1076" t="s">
        <v>10</v>
      </c>
      <c r="D172" s="1077">
        <v>6579.56</v>
      </c>
      <c r="E172" s="1107"/>
      <c r="F172" s="1108">
        <v>0</v>
      </c>
      <c r="G172" s="1109">
        <v>3289.78</v>
      </c>
      <c r="H172" s="1110">
        <v>3289.78</v>
      </c>
      <c r="I172" s="1111">
        <v>0</v>
      </c>
      <c r="J172" s="1109">
        <v>3289.78</v>
      </c>
      <c r="K172" s="1110">
        <v>3289.78</v>
      </c>
      <c r="L172" s="1112"/>
      <c r="M172" s="1077">
        <v>0</v>
      </c>
      <c r="N172" s="938"/>
      <c r="O172" s="1078">
        <v>3289.78</v>
      </c>
      <c r="P172" s="1113">
        <v>3289.78</v>
      </c>
      <c r="Q172" s="930"/>
      <c r="R172" s="1114"/>
      <c r="S172" s="1115"/>
    </row>
    <row r="173" spans="1:19" s="931" customFormat="1" ht="15.75" x14ac:dyDescent="0.25">
      <c r="A173" s="927"/>
      <c r="B173" s="927"/>
      <c r="C173" s="1116" t="s">
        <v>264</v>
      </c>
      <c r="D173" s="1117">
        <v>42375.44</v>
      </c>
      <c r="E173" s="1107"/>
      <c r="F173" s="1118">
        <v>1415.32</v>
      </c>
      <c r="G173" s="1119">
        <v>65.459999999999994</v>
      </c>
      <c r="H173" s="933">
        <v>1480.78</v>
      </c>
      <c r="I173" s="1120">
        <v>1415.32</v>
      </c>
      <c r="J173" s="1119">
        <v>65.459999999999994</v>
      </c>
      <c r="K173" s="933">
        <v>1480.78</v>
      </c>
      <c r="L173" s="1112"/>
      <c r="M173" s="1081">
        <v>0</v>
      </c>
      <c r="N173" s="938"/>
      <c r="O173" s="1086">
        <v>31103.660000000003</v>
      </c>
      <c r="P173" s="1121">
        <v>40894.660000000003</v>
      </c>
      <c r="Q173" s="930"/>
      <c r="R173" s="1122">
        <v>9791</v>
      </c>
      <c r="S173" s="1123"/>
    </row>
    <row r="174" spans="1:19" s="931" customFormat="1" ht="15.75" x14ac:dyDescent="0.25">
      <c r="A174" s="927"/>
      <c r="B174" s="927"/>
      <c r="C174" s="1124" t="s">
        <v>43</v>
      </c>
      <c r="D174" s="1117"/>
      <c r="E174" s="1107"/>
      <c r="F174" s="1125">
        <v>0</v>
      </c>
      <c r="G174" s="1126"/>
      <c r="H174" s="1127">
        <v>0</v>
      </c>
      <c r="I174" s="1128">
        <v>0</v>
      </c>
      <c r="J174" s="1126"/>
      <c r="K174" s="1127">
        <v>0</v>
      </c>
      <c r="L174" s="1112"/>
      <c r="M174" s="1117">
        <v>0</v>
      </c>
      <c r="N174" s="938"/>
      <c r="O174" s="1129">
        <v>0</v>
      </c>
      <c r="P174" s="1130">
        <v>0</v>
      </c>
      <c r="Q174" s="930"/>
      <c r="R174" s="1131"/>
      <c r="S174" s="1132"/>
    </row>
    <row r="175" spans="1:19" s="931" customFormat="1" ht="16.5" thickBot="1" x14ac:dyDescent="0.3">
      <c r="A175" s="1330" t="s">
        <v>887</v>
      </c>
      <c r="B175" s="1331" t="s">
        <v>1075</v>
      </c>
      <c r="C175" s="1142"/>
      <c r="D175" s="1134">
        <v>48955</v>
      </c>
      <c r="E175" s="1107"/>
      <c r="F175" s="1135">
        <v>1415.32</v>
      </c>
      <c r="G175" s="1136">
        <v>3355.2400000000002</v>
      </c>
      <c r="H175" s="1137">
        <v>4770.5600000000004</v>
      </c>
      <c r="I175" s="1135">
        <v>1415.32</v>
      </c>
      <c r="J175" s="1136">
        <v>3355.2400000000002</v>
      </c>
      <c r="K175" s="1137">
        <v>4770.5600000000004</v>
      </c>
      <c r="L175" s="1112"/>
      <c r="M175" s="1134">
        <v>0</v>
      </c>
      <c r="N175" s="938"/>
      <c r="O175" s="1138">
        <v>34393.440000000002</v>
      </c>
      <c r="P175" s="1139">
        <v>44184.44</v>
      </c>
      <c r="Q175" s="930"/>
      <c r="R175" s="1140">
        <v>9791</v>
      </c>
      <c r="S175" s="1141">
        <v>0</v>
      </c>
    </row>
    <row r="176" spans="1:19" s="931" customFormat="1" ht="16.5" customHeight="1" x14ac:dyDescent="0.25">
      <c r="A176" s="928" t="s">
        <v>602</v>
      </c>
      <c r="B176" s="928" t="s">
        <v>603</v>
      </c>
      <c r="C176" s="1076" t="s">
        <v>10</v>
      </c>
      <c r="D176" s="1077"/>
      <c r="E176" s="1107"/>
      <c r="F176" s="1108">
        <v>0</v>
      </c>
      <c r="G176" s="1109"/>
      <c r="H176" s="1110">
        <v>0</v>
      </c>
      <c r="I176" s="1111">
        <v>0</v>
      </c>
      <c r="J176" s="1109"/>
      <c r="K176" s="1110">
        <v>0</v>
      </c>
      <c r="L176" s="1112"/>
      <c r="M176" s="1077">
        <v>0</v>
      </c>
      <c r="N176" s="938"/>
      <c r="O176" s="1078">
        <v>0</v>
      </c>
      <c r="P176" s="1113">
        <v>0</v>
      </c>
      <c r="Q176" s="930"/>
      <c r="R176" s="1114"/>
      <c r="S176" s="1115"/>
    </row>
    <row r="177" spans="1:19" s="931" customFormat="1" ht="16.5" customHeight="1" x14ac:dyDescent="0.25">
      <c r="A177" s="927"/>
      <c r="B177" s="927"/>
      <c r="C177" s="1116" t="s">
        <v>264</v>
      </c>
      <c r="D177" s="1117">
        <v>20591.630000000005</v>
      </c>
      <c r="E177" s="1107"/>
      <c r="F177" s="1118">
        <v>10989.16</v>
      </c>
      <c r="G177" s="1119">
        <v>4601.97</v>
      </c>
      <c r="H177" s="933">
        <v>15591.130000000001</v>
      </c>
      <c r="I177" s="1120">
        <v>6947.16</v>
      </c>
      <c r="J177" s="1119">
        <v>4601.97</v>
      </c>
      <c r="K177" s="933">
        <v>11549.130000000001</v>
      </c>
      <c r="L177" s="1112"/>
      <c r="M177" s="1081">
        <v>4042</v>
      </c>
      <c r="N177" s="938"/>
      <c r="O177" s="1086">
        <v>5000.5000000000036</v>
      </c>
      <c r="P177" s="1121">
        <v>9042.5000000000036</v>
      </c>
      <c r="Q177" s="930"/>
      <c r="R177" s="1122"/>
      <c r="S177" s="1123"/>
    </row>
    <row r="178" spans="1:19" s="931" customFormat="1" ht="16.5" customHeight="1" x14ac:dyDescent="0.25">
      <c r="A178" s="927"/>
      <c r="B178" s="927"/>
      <c r="C178" s="1124" t="s">
        <v>43</v>
      </c>
      <c r="D178" s="1117">
        <v>91758.37</v>
      </c>
      <c r="E178" s="1107"/>
      <c r="F178" s="1125">
        <v>12880.58</v>
      </c>
      <c r="G178" s="1126">
        <v>7821.95</v>
      </c>
      <c r="H178" s="1127">
        <v>20702.53</v>
      </c>
      <c r="I178" s="1128">
        <v>12880.58</v>
      </c>
      <c r="J178" s="1126">
        <v>7821.95</v>
      </c>
      <c r="K178" s="1127">
        <v>20702.53</v>
      </c>
      <c r="L178" s="1112"/>
      <c r="M178" s="1117">
        <v>0</v>
      </c>
      <c r="N178" s="938"/>
      <c r="O178" s="1129">
        <v>71055.839999999997</v>
      </c>
      <c r="P178" s="1130">
        <v>71055.839999999997</v>
      </c>
      <c r="Q178" s="930"/>
      <c r="R178" s="1131"/>
      <c r="S178" s="1132"/>
    </row>
    <row r="179" spans="1:19" s="931" customFormat="1" ht="16.5" customHeight="1" thickBot="1" x14ac:dyDescent="0.3">
      <c r="A179" s="1330" t="s">
        <v>888</v>
      </c>
      <c r="B179" s="1331" t="s">
        <v>1076</v>
      </c>
      <c r="C179" s="1133"/>
      <c r="D179" s="1134">
        <v>112350</v>
      </c>
      <c r="E179" s="1107"/>
      <c r="F179" s="1135">
        <v>23869.739999999998</v>
      </c>
      <c r="G179" s="1136">
        <v>12423.92</v>
      </c>
      <c r="H179" s="1137">
        <v>36293.660000000003</v>
      </c>
      <c r="I179" s="1135">
        <v>19827.739999999998</v>
      </c>
      <c r="J179" s="1136">
        <v>12423.92</v>
      </c>
      <c r="K179" s="1137">
        <v>32251.66</v>
      </c>
      <c r="L179" s="1112"/>
      <c r="M179" s="1134">
        <v>4042</v>
      </c>
      <c r="N179" s="938"/>
      <c r="O179" s="1138">
        <v>76056.34</v>
      </c>
      <c r="P179" s="1139">
        <v>80098.34</v>
      </c>
      <c r="Q179" s="930"/>
      <c r="R179" s="1140">
        <v>0</v>
      </c>
      <c r="S179" s="1141">
        <v>0</v>
      </c>
    </row>
    <row r="180" spans="1:19" s="931" customFormat="1" ht="24.75" customHeight="1" x14ac:dyDescent="0.25">
      <c r="A180" s="928" t="s">
        <v>604</v>
      </c>
      <c r="B180" s="928" t="s">
        <v>605</v>
      </c>
      <c r="C180" s="1076" t="s">
        <v>10</v>
      </c>
      <c r="D180" s="1077">
        <v>9869.34</v>
      </c>
      <c r="E180" s="1107"/>
      <c r="F180" s="1108">
        <v>0</v>
      </c>
      <c r="G180" s="1109">
        <v>9869.34</v>
      </c>
      <c r="H180" s="1110">
        <v>9869.34</v>
      </c>
      <c r="I180" s="1111">
        <v>0</v>
      </c>
      <c r="J180" s="1109">
        <v>9869.34</v>
      </c>
      <c r="K180" s="1110">
        <v>9869.34</v>
      </c>
      <c r="L180" s="1112"/>
      <c r="M180" s="1077">
        <v>0</v>
      </c>
      <c r="N180" s="938"/>
      <c r="O180" s="1078">
        <v>0</v>
      </c>
      <c r="P180" s="1113">
        <v>0</v>
      </c>
      <c r="Q180" s="930"/>
      <c r="R180" s="1114"/>
      <c r="S180" s="1115"/>
    </row>
    <row r="181" spans="1:19" s="931" customFormat="1" ht="15.75" x14ac:dyDescent="0.25">
      <c r="A181" s="927"/>
      <c r="B181" s="927"/>
      <c r="C181" s="1116" t="s">
        <v>264</v>
      </c>
      <c r="D181" s="1117">
        <v>49150.66</v>
      </c>
      <c r="E181" s="1107"/>
      <c r="F181" s="1118">
        <v>4952.33</v>
      </c>
      <c r="G181" s="1119">
        <v>7134.62</v>
      </c>
      <c r="H181" s="933">
        <v>12086.95</v>
      </c>
      <c r="I181" s="1120">
        <v>4804.78</v>
      </c>
      <c r="J181" s="1119">
        <v>7134.62</v>
      </c>
      <c r="K181" s="933">
        <v>11939.4</v>
      </c>
      <c r="L181" s="1112"/>
      <c r="M181" s="1081">
        <v>147.55000000000109</v>
      </c>
      <c r="N181" s="938"/>
      <c r="O181" s="1086">
        <v>30043.710000000006</v>
      </c>
      <c r="P181" s="1121">
        <v>37211.26</v>
      </c>
      <c r="Q181" s="930"/>
      <c r="R181" s="1122">
        <v>7020</v>
      </c>
      <c r="S181" s="1123"/>
    </row>
    <row r="182" spans="1:19" s="931" customFormat="1" ht="15.75" x14ac:dyDescent="0.25">
      <c r="A182" s="927"/>
      <c r="B182" s="927"/>
      <c r="C182" s="1124" t="s">
        <v>43</v>
      </c>
      <c r="D182" s="1117"/>
      <c r="E182" s="1107"/>
      <c r="F182" s="1125">
        <v>0</v>
      </c>
      <c r="G182" s="1126"/>
      <c r="H182" s="1127">
        <v>0</v>
      </c>
      <c r="I182" s="1128">
        <v>0</v>
      </c>
      <c r="J182" s="1126"/>
      <c r="K182" s="1127">
        <v>0</v>
      </c>
      <c r="L182" s="1112"/>
      <c r="M182" s="1117">
        <v>0</v>
      </c>
      <c r="N182" s="938"/>
      <c r="O182" s="1129">
        <v>0</v>
      </c>
      <c r="P182" s="1130">
        <v>0</v>
      </c>
      <c r="Q182" s="930"/>
      <c r="R182" s="1131"/>
      <c r="S182" s="1132"/>
    </row>
    <row r="183" spans="1:19" s="931" customFormat="1" ht="16.5" thickBot="1" x14ac:dyDescent="0.3">
      <c r="A183" s="1330" t="s">
        <v>889</v>
      </c>
      <c r="B183" s="1331" t="s">
        <v>1077</v>
      </c>
      <c r="C183" s="1142"/>
      <c r="D183" s="1134">
        <v>59020</v>
      </c>
      <c r="E183" s="1107"/>
      <c r="F183" s="1135">
        <v>4952.33</v>
      </c>
      <c r="G183" s="1136">
        <v>17003.96</v>
      </c>
      <c r="H183" s="1137">
        <v>21956.29</v>
      </c>
      <c r="I183" s="1135">
        <v>4804.78</v>
      </c>
      <c r="J183" s="1136">
        <v>17003.96</v>
      </c>
      <c r="K183" s="1137">
        <v>21808.739999999998</v>
      </c>
      <c r="L183" s="1112"/>
      <c r="M183" s="1134">
        <v>147.55000000000109</v>
      </c>
      <c r="N183" s="938"/>
      <c r="O183" s="1138">
        <v>30043.710000000006</v>
      </c>
      <c r="P183" s="1139">
        <v>37211.26</v>
      </c>
      <c r="Q183" s="930"/>
      <c r="R183" s="1140">
        <v>7020</v>
      </c>
      <c r="S183" s="1141">
        <v>0</v>
      </c>
    </row>
    <row r="184" spans="1:19" s="931" customFormat="1" ht="16.5" customHeight="1" x14ac:dyDescent="0.25">
      <c r="A184" s="928" t="s">
        <v>606</v>
      </c>
      <c r="B184" s="928" t="s">
        <v>607</v>
      </c>
      <c r="C184" s="1076" t="s">
        <v>10</v>
      </c>
      <c r="D184" s="1077">
        <v>7609.04</v>
      </c>
      <c r="E184" s="1107"/>
      <c r="F184" s="1108">
        <v>3593.34</v>
      </c>
      <c r="G184" s="1109">
        <v>4015.7</v>
      </c>
      <c r="H184" s="1110">
        <v>7609.04</v>
      </c>
      <c r="I184" s="1111">
        <v>3593.34</v>
      </c>
      <c r="J184" s="1109">
        <v>4015.7</v>
      </c>
      <c r="K184" s="1110">
        <v>7609.04</v>
      </c>
      <c r="L184" s="1112"/>
      <c r="M184" s="1077">
        <v>0</v>
      </c>
      <c r="N184" s="938"/>
      <c r="O184" s="1078">
        <v>0</v>
      </c>
      <c r="P184" s="1113">
        <v>0</v>
      </c>
      <c r="Q184" s="930"/>
      <c r="R184" s="1114"/>
      <c r="S184" s="1115"/>
    </row>
    <row r="185" spans="1:19" s="931" customFormat="1" ht="16.5" customHeight="1" x14ac:dyDescent="0.25">
      <c r="A185" s="927"/>
      <c r="B185" s="927"/>
      <c r="C185" s="1116" t="s">
        <v>264</v>
      </c>
      <c r="D185" s="1117">
        <v>107469.85999999999</v>
      </c>
      <c r="E185" s="1107"/>
      <c r="F185" s="1118">
        <v>5578.49</v>
      </c>
      <c r="G185" s="1119">
        <v>8182.21</v>
      </c>
      <c r="H185" s="933">
        <v>13760.7</v>
      </c>
      <c r="I185" s="1120">
        <v>5253.04</v>
      </c>
      <c r="J185" s="1119">
        <v>7725.46</v>
      </c>
      <c r="K185" s="933">
        <v>12978.5</v>
      </c>
      <c r="L185" s="1112"/>
      <c r="M185" s="1081">
        <v>782.20000000000073</v>
      </c>
      <c r="N185" s="938"/>
      <c r="O185" s="1086">
        <v>75295.159999999989</v>
      </c>
      <c r="P185" s="1121">
        <v>94491.359999999986</v>
      </c>
      <c r="Q185" s="930"/>
      <c r="R185" s="1122">
        <v>18414</v>
      </c>
      <c r="S185" s="1123"/>
    </row>
    <row r="186" spans="1:19" s="931" customFormat="1" ht="16.5" customHeight="1" x14ac:dyDescent="0.25">
      <c r="A186" s="927"/>
      <c r="B186" s="927"/>
      <c r="C186" s="1124" t="s">
        <v>43</v>
      </c>
      <c r="D186" s="1117">
        <v>39735.1</v>
      </c>
      <c r="E186" s="1107"/>
      <c r="F186" s="1125">
        <v>36865.1</v>
      </c>
      <c r="G186" s="1126">
        <v>2870</v>
      </c>
      <c r="H186" s="1127">
        <v>39735.1</v>
      </c>
      <c r="I186" s="1128">
        <v>36865.1</v>
      </c>
      <c r="J186" s="1126">
        <v>0</v>
      </c>
      <c r="K186" s="1127">
        <v>36865.1</v>
      </c>
      <c r="L186" s="1112"/>
      <c r="M186" s="1117">
        <v>2870</v>
      </c>
      <c r="N186" s="938"/>
      <c r="O186" s="1129">
        <v>0</v>
      </c>
      <c r="P186" s="1130">
        <v>2870</v>
      </c>
      <c r="Q186" s="930"/>
      <c r="R186" s="1131"/>
      <c r="S186" s="1132"/>
    </row>
    <row r="187" spans="1:19" s="931" customFormat="1" ht="16.5" customHeight="1" thickBot="1" x14ac:dyDescent="0.3">
      <c r="A187" s="1330" t="s">
        <v>890</v>
      </c>
      <c r="B187" s="1331" t="s">
        <v>1078</v>
      </c>
      <c r="C187" s="1133"/>
      <c r="D187" s="1134">
        <v>154814</v>
      </c>
      <c r="E187" s="1107"/>
      <c r="F187" s="1135">
        <v>46036.93</v>
      </c>
      <c r="G187" s="1136">
        <v>15067.91</v>
      </c>
      <c r="H187" s="1137">
        <v>61104.84</v>
      </c>
      <c r="I187" s="1135">
        <v>45711.479999999996</v>
      </c>
      <c r="J187" s="1136">
        <v>11741.16</v>
      </c>
      <c r="K187" s="1137">
        <v>57452.639999999999</v>
      </c>
      <c r="L187" s="1112"/>
      <c r="M187" s="1134">
        <v>3652.2000000000007</v>
      </c>
      <c r="N187" s="938"/>
      <c r="O187" s="1138">
        <v>75295.159999999989</v>
      </c>
      <c r="P187" s="1139">
        <v>97361.359999999986</v>
      </c>
      <c r="Q187" s="930"/>
      <c r="R187" s="1140">
        <v>18414</v>
      </c>
      <c r="S187" s="1141">
        <v>0</v>
      </c>
    </row>
    <row r="188" spans="1:19" s="931" customFormat="1" ht="24.75" customHeight="1" x14ac:dyDescent="0.25">
      <c r="A188" s="928" t="s">
        <v>608</v>
      </c>
      <c r="B188" s="928" t="s">
        <v>609</v>
      </c>
      <c r="C188" s="1076" t="s">
        <v>10</v>
      </c>
      <c r="D188" s="1077">
        <v>76450.95</v>
      </c>
      <c r="E188" s="1107"/>
      <c r="F188" s="1108">
        <v>8836.2000000000007</v>
      </c>
      <c r="G188" s="1109"/>
      <c r="H188" s="1110">
        <v>8836.2000000000007</v>
      </c>
      <c r="I188" s="1111">
        <v>8836.2000000000007</v>
      </c>
      <c r="J188" s="1109"/>
      <c r="K188" s="1110">
        <v>8836.2000000000007</v>
      </c>
      <c r="L188" s="1112"/>
      <c r="M188" s="1077">
        <v>0</v>
      </c>
      <c r="N188" s="938"/>
      <c r="O188" s="1078">
        <v>67614.75</v>
      </c>
      <c r="P188" s="1113">
        <v>67614.75</v>
      </c>
      <c r="Q188" s="930"/>
      <c r="R188" s="1114"/>
      <c r="S188" s="1115"/>
    </row>
    <row r="189" spans="1:19" s="931" customFormat="1" ht="15.75" x14ac:dyDescent="0.25">
      <c r="A189" s="927"/>
      <c r="B189" s="927"/>
      <c r="C189" s="1116" t="s">
        <v>264</v>
      </c>
      <c r="D189" s="1117">
        <v>124405.59999999999</v>
      </c>
      <c r="E189" s="1107"/>
      <c r="F189" s="1118">
        <v>11965.8</v>
      </c>
      <c r="G189" s="1119"/>
      <c r="H189" s="933">
        <v>11965.8</v>
      </c>
      <c r="I189" s="1120">
        <v>11289.24</v>
      </c>
      <c r="J189" s="1119"/>
      <c r="K189" s="933">
        <v>11289.24</v>
      </c>
      <c r="L189" s="1112"/>
      <c r="M189" s="1081">
        <v>676.55999999999949</v>
      </c>
      <c r="N189" s="938"/>
      <c r="O189" s="1086">
        <v>85142.799999999988</v>
      </c>
      <c r="P189" s="1121">
        <v>113116.35999999999</v>
      </c>
      <c r="Q189" s="930"/>
      <c r="R189" s="1122">
        <v>27297</v>
      </c>
      <c r="S189" s="1123"/>
    </row>
    <row r="190" spans="1:19" s="931" customFormat="1" ht="15.75" x14ac:dyDescent="0.25">
      <c r="A190" s="927"/>
      <c r="B190" s="927"/>
      <c r="C190" s="1124" t="s">
        <v>43</v>
      </c>
      <c r="D190" s="1117">
        <v>28640.45</v>
      </c>
      <c r="E190" s="1107"/>
      <c r="F190" s="1125">
        <v>10045.450000000001</v>
      </c>
      <c r="G190" s="1126"/>
      <c r="H190" s="1127">
        <v>10045.450000000001</v>
      </c>
      <c r="I190" s="1128">
        <v>10045.450000000001</v>
      </c>
      <c r="J190" s="1126"/>
      <c r="K190" s="1127">
        <v>10045.450000000001</v>
      </c>
      <c r="L190" s="1112"/>
      <c r="M190" s="1117">
        <v>0</v>
      </c>
      <c r="N190" s="938"/>
      <c r="O190" s="1129">
        <v>18595</v>
      </c>
      <c r="P190" s="1130">
        <v>18595</v>
      </c>
      <c r="Q190" s="930"/>
      <c r="R190" s="1131"/>
      <c r="S190" s="1132"/>
    </row>
    <row r="191" spans="1:19" s="931" customFormat="1" ht="16.5" thickBot="1" x14ac:dyDescent="0.3">
      <c r="A191" s="1330" t="s">
        <v>891</v>
      </c>
      <c r="B191" s="1331" t="s">
        <v>1079</v>
      </c>
      <c r="C191" s="1142"/>
      <c r="D191" s="1134">
        <v>229497</v>
      </c>
      <c r="E191" s="1107"/>
      <c r="F191" s="1135">
        <v>30847.45</v>
      </c>
      <c r="G191" s="1136">
        <v>0</v>
      </c>
      <c r="H191" s="1137">
        <v>30847.45</v>
      </c>
      <c r="I191" s="1135">
        <v>30170.890000000003</v>
      </c>
      <c r="J191" s="1136">
        <v>0</v>
      </c>
      <c r="K191" s="1137">
        <v>30170.890000000003</v>
      </c>
      <c r="L191" s="1112"/>
      <c r="M191" s="1134">
        <v>676.55999999999949</v>
      </c>
      <c r="N191" s="938"/>
      <c r="O191" s="1138">
        <v>171352.55</v>
      </c>
      <c r="P191" s="1139">
        <v>199326.11</v>
      </c>
      <c r="Q191" s="930"/>
      <c r="R191" s="1140">
        <v>27297</v>
      </c>
      <c r="S191" s="1141">
        <v>0</v>
      </c>
    </row>
    <row r="192" spans="1:19" s="931" customFormat="1" ht="16.5" customHeight="1" x14ac:dyDescent="0.25">
      <c r="A192" s="928" t="s">
        <v>610</v>
      </c>
      <c r="B192" s="928" t="s">
        <v>611</v>
      </c>
      <c r="C192" s="1076" t="s">
        <v>10</v>
      </c>
      <c r="D192" s="1077">
        <v>55000</v>
      </c>
      <c r="E192" s="1107"/>
      <c r="F192" s="1108">
        <v>22292.71</v>
      </c>
      <c r="G192" s="1109">
        <v>18570.009999999998</v>
      </c>
      <c r="H192" s="1110">
        <v>40862.720000000001</v>
      </c>
      <c r="I192" s="1111">
        <v>22292.71</v>
      </c>
      <c r="J192" s="1109">
        <v>18570.009999999998</v>
      </c>
      <c r="K192" s="1110">
        <v>40862.720000000001</v>
      </c>
      <c r="L192" s="1112"/>
      <c r="M192" s="1077">
        <v>0</v>
      </c>
      <c r="N192" s="938"/>
      <c r="O192" s="1078">
        <v>14137.279999999999</v>
      </c>
      <c r="P192" s="1113">
        <v>14137.279999999999</v>
      </c>
      <c r="Q192" s="930"/>
      <c r="R192" s="1114"/>
      <c r="S192" s="1115"/>
    </row>
    <row r="193" spans="1:19" s="931" customFormat="1" ht="16.5" customHeight="1" x14ac:dyDescent="0.25">
      <c r="A193" s="927"/>
      <c r="B193" s="927"/>
      <c r="C193" s="1116" t="s">
        <v>264</v>
      </c>
      <c r="D193" s="1117"/>
      <c r="E193" s="1107"/>
      <c r="F193" s="1118">
        <v>0</v>
      </c>
      <c r="G193" s="1119"/>
      <c r="H193" s="933">
        <v>0</v>
      </c>
      <c r="I193" s="1120">
        <v>0</v>
      </c>
      <c r="J193" s="1119"/>
      <c r="K193" s="933">
        <v>0</v>
      </c>
      <c r="L193" s="1112"/>
      <c r="M193" s="1081">
        <v>0</v>
      </c>
      <c r="N193" s="938"/>
      <c r="O193" s="1086">
        <v>0</v>
      </c>
      <c r="P193" s="1121">
        <v>0</v>
      </c>
      <c r="Q193" s="930"/>
      <c r="R193" s="1122"/>
      <c r="S193" s="1123"/>
    </row>
    <row r="194" spans="1:19" s="931" customFormat="1" ht="16.5" customHeight="1" x14ac:dyDescent="0.25">
      <c r="A194" s="927"/>
      <c r="B194" s="927"/>
      <c r="C194" s="1124" t="s">
        <v>43</v>
      </c>
      <c r="D194" s="1117"/>
      <c r="E194" s="1107"/>
      <c r="F194" s="1125">
        <v>0</v>
      </c>
      <c r="G194" s="1126"/>
      <c r="H194" s="1127">
        <v>0</v>
      </c>
      <c r="I194" s="1128">
        <v>0</v>
      </c>
      <c r="J194" s="1126"/>
      <c r="K194" s="1127">
        <v>0</v>
      </c>
      <c r="L194" s="1112"/>
      <c r="M194" s="1117">
        <v>0</v>
      </c>
      <c r="N194" s="938"/>
      <c r="O194" s="1129">
        <v>0</v>
      </c>
      <c r="P194" s="1130">
        <v>0</v>
      </c>
      <c r="Q194" s="930"/>
      <c r="R194" s="1131"/>
      <c r="S194" s="1132"/>
    </row>
    <row r="195" spans="1:19" s="931" customFormat="1" ht="16.5" customHeight="1" thickBot="1" x14ac:dyDescent="0.3">
      <c r="A195" s="1330" t="s">
        <v>892</v>
      </c>
      <c r="B195" s="1331" t="s">
        <v>1080</v>
      </c>
      <c r="C195" s="1133"/>
      <c r="D195" s="1134">
        <v>55000</v>
      </c>
      <c r="E195" s="1107"/>
      <c r="F195" s="1135">
        <v>22292.71</v>
      </c>
      <c r="G195" s="1136">
        <v>18570.009999999998</v>
      </c>
      <c r="H195" s="1137">
        <v>40862.720000000001</v>
      </c>
      <c r="I195" s="1135">
        <v>22292.71</v>
      </c>
      <c r="J195" s="1136">
        <v>18570.009999999998</v>
      </c>
      <c r="K195" s="1137">
        <v>40862.720000000001</v>
      </c>
      <c r="L195" s="1112"/>
      <c r="M195" s="1134">
        <v>0</v>
      </c>
      <c r="N195" s="938"/>
      <c r="O195" s="1138">
        <v>14137.279999999999</v>
      </c>
      <c r="P195" s="1139">
        <v>14137.279999999999</v>
      </c>
      <c r="Q195" s="930"/>
      <c r="R195" s="1140">
        <v>0</v>
      </c>
      <c r="S195" s="1141">
        <v>0</v>
      </c>
    </row>
    <row r="196" spans="1:19" s="931" customFormat="1" ht="24.75" customHeight="1" x14ac:dyDescent="0.25">
      <c r="A196" s="928" t="s">
        <v>612</v>
      </c>
      <c r="B196" s="928" t="s">
        <v>613</v>
      </c>
      <c r="C196" s="1076" t="s">
        <v>10</v>
      </c>
      <c r="D196" s="1077">
        <v>55000</v>
      </c>
      <c r="E196" s="1107"/>
      <c r="F196" s="1108">
        <v>22292.1</v>
      </c>
      <c r="G196" s="1109">
        <v>18563.509999999998</v>
      </c>
      <c r="H196" s="1110">
        <v>40855.61</v>
      </c>
      <c r="I196" s="1111">
        <v>22292.1</v>
      </c>
      <c r="J196" s="1109">
        <v>18563.509999999998</v>
      </c>
      <c r="K196" s="1110">
        <v>40855.61</v>
      </c>
      <c r="L196" s="1112"/>
      <c r="M196" s="1077">
        <v>0</v>
      </c>
      <c r="N196" s="938"/>
      <c r="O196" s="1078">
        <v>14144.39</v>
      </c>
      <c r="P196" s="1113">
        <v>14144.39</v>
      </c>
      <c r="Q196" s="930"/>
      <c r="R196" s="1114"/>
      <c r="S196" s="1115"/>
    </row>
    <row r="197" spans="1:19" s="931" customFormat="1" ht="15.75" x14ac:dyDescent="0.25">
      <c r="A197" s="927"/>
      <c r="B197" s="927"/>
      <c r="C197" s="1116" t="s">
        <v>264</v>
      </c>
      <c r="D197" s="1117"/>
      <c r="E197" s="1107"/>
      <c r="F197" s="1118">
        <v>0</v>
      </c>
      <c r="G197" s="1119"/>
      <c r="H197" s="933">
        <v>0</v>
      </c>
      <c r="I197" s="1120">
        <v>0</v>
      </c>
      <c r="J197" s="1119"/>
      <c r="K197" s="933">
        <v>0</v>
      </c>
      <c r="L197" s="1112"/>
      <c r="M197" s="1081">
        <v>0</v>
      </c>
      <c r="N197" s="938"/>
      <c r="O197" s="1086">
        <v>0</v>
      </c>
      <c r="P197" s="1121">
        <v>0</v>
      </c>
      <c r="Q197" s="930"/>
      <c r="R197" s="1122"/>
      <c r="S197" s="1123"/>
    </row>
    <row r="198" spans="1:19" s="931" customFormat="1" ht="15.75" x14ac:dyDescent="0.25">
      <c r="A198" s="927"/>
      <c r="B198" s="927"/>
      <c r="C198" s="1124" t="s">
        <v>43</v>
      </c>
      <c r="D198" s="1117"/>
      <c r="E198" s="1107"/>
      <c r="F198" s="1125">
        <v>0</v>
      </c>
      <c r="G198" s="1126"/>
      <c r="H198" s="1127">
        <v>0</v>
      </c>
      <c r="I198" s="1128">
        <v>0</v>
      </c>
      <c r="J198" s="1126"/>
      <c r="K198" s="1127">
        <v>0</v>
      </c>
      <c r="L198" s="1112"/>
      <c r="M198" s="1117">
        <v>0</v>
      </c>
      <c r="N198" s="938"/>
      <c r="O198" s="1129">
        <v>0</v>
      </c>
      <c r="P198" s="1130">
        <v>0</v>
      </c>
      <c r="Q198" s="930"/>
      <c r="R198" s="1131"/>
      <c r="S198" s="1132"/>
    </row>
    <row r="199" spans="1:19" s="931" customFormat="1" ht="16.5" thickBot="1" x14ac:dyDescent="0.3">
      <c r="A199" s="1330" t="s">
        <v>893</v>
      </c>
      <c r="B199" s="1331" t="s">
        <v>1081</v>
      </c>
      <c r="C199" s="1142"/>
      <c r="D199" s="1134">
        <v>55000</v>
      </c>
      <c r="E199" s="1107"/>
      <c r="F199" s="1135">
        <v>22292.1</v>
      </c>
      <c r="G199" s="1136">
        <v>18563.509999999998</v>
      </c>
      <c r="H199" s="1137">
        <v>40855.61</v>
      </c>
      <c r="I199" s="1135">
        <v>22292.1</v>
      </c>
      <c r="J199" s="1136">
        <v>18563.509999999998</v>
      </c>
      <c r="K199" s="1137">
        <v>40855.61</v>
      </c>
      <c r="L199" s="1112"/>
      <c r="M199" s="1134">
        <v>0</v>
      </c>
      <c r="N199" s="938"/>
      <c r="O199" s="1138">
        <v>14144.39</v>
      </c>
      <c r="P199" s="1139">
        <v>14144.39</v>
      </c>
      <c r="Q199" s="930"/>
      <c r="R199" s="1140">
        <v>0</v>
      </c>
      <c r="S199" s="1141">
        <v>0</v>
      </c>
    </row>
    <row r="200" spans="1:19" s="931" customFormat="1" ht="16.5" customHeight="1" x14ac:dyDescent="0.25">
      <c r="A200" s="928" t="s">
        <v>614</v>
      </c>
      <c r="B200" s="928" t="s">
        <v>615</v>
      </c>
      <c r="C200" s="1076" t="s">
        <v>10</v>
      </c>
      <c r="D200" s="1077">
        <v>55000</v>
      </c>
      <c r="E200" s="1107"/>
      <c r="F200" s="1108"/>
      <c r="G200" s="1109">
        <v>27718.240000000002</v>
      </c>
      <c r="H200" s="1110">
        <v>27718.240000000002</v>
      </c>
      <c r="I200" s="1111"/>
      <c r="J200" s="1109">
        <v>27718.240000000002</v>
      </c>
      <c r="K200" s="1110">
        <v>27718.240000000002</v>
      </c>
      <c r="L200" s="1112"/>
      <c r="M200" s="1077">
        <v>0</v>
      </c>
      <c r="N200" s="938"/>
      <c r="O200" s="1078">
        <v>27281.759999999998</v>
      </c>
      <c r="P200" s="1113">
        <v>27281.759999999998</v>
      </c>
      <c r="Q200" s="930"/>
      <c r="R200" s="1114"/>
      <c r="S200" s="1115"/>
    </row>
    <row r="201" spans="1:19" s="931" customFormat="1" ht="16.5" customHeight="1" x14ac:dyDescent="0.25">
      <c r="A201" s="927"/>
      <c r="B201" s="927"/>
      <c r="C201" s="1116" t="s">
        <v>264</v>
      </c>
      <c r="D201" s="1117"/>
      <c r="E201" s="1107"/>
      <c r="F201" s="1118"/>
      <c r="G201" s="1119"/>
      <c r="H201" s="933">
        <v>0</v>
      </c>
      <c r="I201" s="1120"/>
      <c r="J201" s="1119"/>
      <c r="K201" s="933">
        <v>0</v>
      </c>
      <c r="L201" s="1112"/>
      <c r="M201" s="1081">
        <v>0</v>
      </c>
      <c r="N201" s="938"/>
      <c r="O201" s="1086">
        <v>0</v>
      </c>
      <c r="P201" s="1121">
        <v>0</v>
      </c>
      <c r="Q201" s="930"/>
      <c r="R201" s="1122"/>
      <c r="S201" s="1123"/>
    </row>
    <row r="202" spans="1:19" s="931" customFormat="1" ht="16.5" customHeight="1" x14ac:dyDescent="0.25">
      <c r="A202" s="927"/>
      <c r="B202" s="927"/>
      <c r="C202" s="1124" t="s">
        <v>43</v>
      </c>
      <c r="D202" s="1117"/>
      <c r="E202" s="1107"/>
      <c r="F202" s="1125"/>
      <c r="G202" s="1126"/>
      <c r="H202" s="1127">
        <v>0</v>
      </c>
      <c r="I202" s="1128"/>
      <c r="J202" s="1126"/>
      <c r="K202" s="1127">
        <v>0</v>
      </c>
      <c r="L202" s="1112"/>
      <c r="M202" s="1117">
        <v>0</v>
      </c>
      <c r="N202" s="938"/>
      <c r="O202" s="1129">
        <v>0</v>
      </c>
      <c r="P202" s="1130">
        <v>0</v>
      </c>
      <c r="Q202" s="930"/>
      <c r="R202" s="1131"/>
      <c r="S202" s="1132"/>
    </row>
    <row r="203" spans="1:19" s="931" customFormat="1" ht="16.5" customHeight="1" thickBot="1" x14ac:dyDescent="0.3">
      <c r="A203" s="1330" t="s">
        <v>894</v>
      </c>
      <c r="B203" s="1331" t="s">
        <v>1082</v>
      </c>
      <c r="C203" s="1133"/>
      <c r="D203" s="1134">
        <v>55000</v>
      </c>
      <c r="E203" s="1107"/>
      <c r="F203" s="1135">
        <v>0</v>
      </c>
      <c r="G203" s="1136">
        <v>27718.240000000002</v>
      </c>
      <c r="H203" s="1137">
        <v>27718.240000000002</v>
      </c>
      <c r="I203" s="1135">
        <v>0</v>
      </c>
      <c r="J203" s="1136">
        <v>27718.240000000002</v>
      </c>
      <c r="K203" s="1137">
        <v>27718.240000000002</v>
      </c>
      <c r="L203" s="1112"/>
      <c r="M203" s="1134">
        <v>0</v>
      </c>
      <c r="N203" s="938"/>
      <c r="O203" s="1138">
        <v>27281.759999999998</v>
      </c>
      <c r="P203" s="1139">
        <v>27281.759999999998</v>
      </c>
      <c r="Q203" s="930"/>
      <c r="R203" s="1140">
        <v>0</v>
      </c>
      <c r="S203" s="1141">
        <v>0</v>
      </c>
    </row>
    <row r="204" spans="1:19" s="931" customFormat="1" ht="24.75" customHeight="1" x14ac:dyDescent="0.25">
      <c r="A204" s="928" t="s">
        <v>616</v>
      </c>
      <c r="B204" s="928" t="s">
        <v>617</v>
      </c>
      <c r="C204" s="1076" t="s">
        <v>10</v>
      </c>
      <c r="D204" s="1077">
        <v>55000</v>
      </c>
      <c r="E204" s="1107"/>
      <c r="F204" s="1108">
        <v>43995.31</v>
      </c>
      <c r="G204" s="1109">
        <v>9240</v>
      </c>
      <c r="H204" s="1110">
        <v>53235.31</v>
      </c>
      <c r="I204" s="1111">
        <v>43995.31</v>
      </c>
      <c r="J204" s="1109">
        <v>9240</v>
      </c>
      <c r="K204" s="1110">
        <v>53235.31</v>
      </c>
      <c r="L204" s="1112"/>
      <c r="M204" s="1077">
        <v>0</v>
      </c>
      <c r="N204" s="938"/>
      <c r="O204" s="1078">
        <v>1764.6900000000023</v>
      </c>
      <c r="P204" s="1113">
        <v>1764.6900000000023</v>
      </c>
      <c r="Q204" s="930"/>
      <c r="R204" s="1114"/>
      <c r="S204" s="1115"/>
    </row>
    <row r="205" spans="1:19" s="931" customFormat="1" ht="15.75" x14ac:dyDescent="0.25">
      <c r="A205" s="927"/>
      <c r="B205" s="927"/>
      <c r="C205" s="1116" t="s">
        <v>264</v>
      </c>
      <c r="D205" s="1117"/>
      <c r="E205" s="1107"/>
      <c r="F205" s="1118">
        <v>0</v>
      </c>
      <c r="G205" s="1119"/>
      <c r="H205" s="933">
        <v>0</v>
      </c>
      <c r="I205" s="1120">
        <v>0</v>
      </c>
      <c r="J205" s="1119"/>
      <c r="K205" s="933">
        <v>0</v>
      </c>
      <c r="L205" s="1112"/>
      <c r="M205" s="1081">
        <v>0</v>
      </c>
      <c r="N205" s="938"/>
      <c r="O205" s="1086">
        <v>0</v>
      </c>
      <c r="P205" s="1121">
        <v>0</v>
      </c>
      <c r="Q205" s="930"/>
      <c r="R205" s="1122"/>
      <c r="S205" s="1123"/>
    </row>
    <row r="206" spans="1:19" s="931" customFormat="1" ht="15.75" x14ac:dyDescent="0.25">
      <c r="A206" s="927"/>
      <c r="B206" s="927"/>
      <c r="C206" s="1124" t="s">
        <v>43</v>
      </c>
      <c r="D206" s="1117"/>
      <c r="E206" s="1107"/>
      <c r="F206" s="1125">
        <v>0</v>
      </c>
      <c r="G206" s="1126"/>
      <c r="H206" s="1127">
        <v>0</v>
      </c>
      <c r="I206" s="1128">
        <v>0</v>
      </c>
      <c r="J206" s="1126"/>
      <c r="K206" s="1127">
        <v>0</v>
      </c>
      <c r="L206" s="1112"/>
      <c r="M206" s="1117">
        <v>0</v>
      </c>
      <c r="N206" s="938"/>
      <c r="O206" s="1129">
        <v>0</v>
      </c>
      <c r="P206" s="1130">
        <v>0</v>
      </c>
      <c r="Q206" s="930"/>
      <c r="R206" s="1131"/>
      <c r="S206" s="1132"/>
    </row>
    <row r="207" spans="1:19" s="931" customFormat="1" ht="16.5" thickBot="1" x14ac:dyDescent="0.3">
      <c r="A207" s="1330" t="s">
        <v>895</v>
      </c>
      <c r="B207" s="1331" t="s">
        <v>1083</v>
      </c>
      <c r="C207" s="1142"/>
      <c r="D207" s="1134">
        <v>55000</v>
      </c>
      <c r="E207" s="1107"/>
      <c r="F207" s="1135">
        <v>43995.31</v>
      </c>
      <c r="G207" s="1136">
        <v>9240</v>
      </c>
      <c r="H207" s="1137">
        <v>53235.31</v>
      </c>
      <c r="I207" s="1135">
        <v>43995.31</v>
      </c>
      <c r="J207" s="1136">
        <v>9240</v>
      </c>
      <c r="K207" s="1137">
        <v>53235.31</v>
      </c>
      <c r="L207" s="1112"/>
      <c r="M207" s="1134">
        <v>0</v>
      </c>
      <c r="N207" s="938"/>
      <c r="O207" s="1138">
        <v>1764.6900000000023</v>
      </c>
      <c r="P207" s="1139">
        <v>1764.6900000000023</v>
      </c>
      <c r="Q207" s="930"/>
      <c r="R207" s="1140">
        <v>0</v>
      </c>
      <c r="S207" s="1141">
        <v>0</v>
      </c>
    </row>
    <row r="208" spans="1:19" s="931" customFormat="1" ht="16.5" customHeight="1" x14ac:dyDescent="0.25">
      <c r="A208" s="928" t="s">
        <v>618</v>
      </c>
      <c r="B208" s="928" t="s">
        <v>619</v>
      </c>
      <c r="C208" s="1076" t="s">
        <v>10</v>
      </c>
      <c r="D208" s="1077">
        <v>55000</v>
      </c>
      <c r="E208" s="1107"/>
      <c r="F208" s="1108">
        <v>25264.92</v>
      </c>
      <c r="G208" s="1109">
        <v>20680.23</v>
      </c>
      <c r="H208" s="1110">
        <v>45945.149999999994</v>
      </c>
      <c r="I208" s="1111">
        <v>25264.92</v>
      </c>
      <c r="J208" s="1109">
        <v>20680.23</v>
      </c>
      <c r="K208" s="1110">
        <v>45945.149999999994</v>
      </c>
      <c r="L208" s="1112"/>
      <c r="M208" s="1077">
        <v>0</v>
      </c>
      <c r="N208" s="938"/>
      <c r="O208" s="1078">
        <v>9054.8500000000058</v>
      </c>
      <c r="P208" s="1113">
        <v>9054.8500000000058</v>
      </c>
      <c r="Q208" s="930"/>
      <c r="R208" s="1114"/>
      <c r="S208" s="1115"/>
    </row>
    <row r="209" spans="1:19" s="931" customFormat="1" ht="16.5" customHeight="1" x14ac:dyDescent="0.25">
      <c r="A209" s="927"/>
      <c r="B209" s="927"/>
      <c r="C209" s="1116" t="s">
        <v>264</v>
      </c>
      <c r="D209" s="1117"/>
      <c r="E209" s="1107"/>
      <c r="F209" s="1118">
        <v>0</v>
      </c>
      <c r="G209" s="1119"/>
      <c r="H209" s="933">
        <v>0</v>
      </c>
      <c r="I209" s="1120">
        <v>0</v>
      </c>
      <c r="J209" s="1119"/>
      <c r="K209" s="933">
        <v>0</v>
      </c>
      <c r="L209" s="1112"/>
      <c r="M209" s="1081">
        <v>0</v>
      </c>
      <c r="N209" s="938"/>
      <c r="O209" s="1086">
        <v>0</v>
      </c>
      <c r="P209" s="1121">
        <v>0</v>
      </c>
      <c r="Q209" s="930"/>
      <c r="R209" s="1122"/>
      <c r="S209" s="1123"/>
    </row>
    <row r="210" spans="1:19" s="931" customFormat="1" ht="16.5" customHeight="1" x14ac:dyDescent="0.25">
      <c r="A210" s="927"/>
      <c r="B210" s="927"/>
      <c r="C210" s="1124" t="s">
        <v>43</v>
      </c>
      <c r="D210" s="1117"/>
      <c r="E210" s="1107"/>
      <c r="F210" s="1125">
        <v>0</v>
      </c>
      <c r="G210" s="1126"/>
      <c r="H210" s="1127">
        <v>0</v>
      </c>
      <c r="I210" s="1128">
        <v>0</v>
      </c>
      <c r="J210" s="1126"/>
      <c r="K210" s="1127">
        <v>0</v>
      </c>
      <c r="L210" s="1112"/>
      <c r="M210" s="1117">
        <v>0</v>
      </c>
      <c r="N210" s="938"/>
      <c r="O210" s="1129">
        <v>0</v>
      </c>
      <c r="P210" s="1130">
        <v>0</v>
      </c>
      <c r="Q210" s="930"/>
      <c r="R210" s="1131"/>
      <c r="S210" s="1132"/>
    </row>
    <row r="211" spans="1:19" s="931" customFormat="1" ht="16.5" customHeight="1" thickBot="1" x14ac:dyDescent="0.3">
      <c r="A211" s="1330" t="s">
        <v>896</v>
      </c>
      <c r="B211" s="1331" t="s">
        <v>1084</v>
      </c>
      <c r="C211" s="1133"/>
      <c r="D211" s="1134">
        <v>55000</v>
      </c>
      <c r="E211" s="1107"/>
      <c r="F211" s="1135">
        <v>25264.92</v>
      </c>
      <c r="G211" s="1136">
        <v>20680.23</v>
      </c>
      <c r="H211" s="1137">
        <v>45945.149999999994</v>
      </c>
      <c r="I211" s="1135">
        <v>25264.92</v>
      </c>
      <c r="J211" s="1136">
        <v>20680.23</v>
      </c>
      <c r="K211" s="1137">
        <v>45945.149999999994</v>
      </c>
      <c r="L211" s="1112"/>
      <c r="M211" s="1134">
        <v>0</v>
      </c>
      <c r="N211" s="938"/>
      <c r="O211" s="1138">
        <v>9054.8500000000058</v>
      </c>
      <c r="P211" s="1139">
        <v>9054.8500000000058</v>
      </c>
      <c r="Q211" s="930"/>
      <c r="R211" s="1140">
        <v>0</v>
      </c>
      <c r="S211" s="1141">
        <v>0</v>
      </c>
    </row>
    <row r="212" spans="1:19" s="931" customFormat="1" ht="24.75" customHeight="1" x14ac:dyDescent="0.25">
      <c r="A212" s="928" t="s">
        <v>620</v>
      </c>
      <c r="B212" s="928" t="s">
        <v>621</v>
      </c>
      <c r="C212" s="1076" t="s">
        <v>10</v>
      </c>
      <c r="D212" s="1077">
        <v>55000</v>
      </c>
      <c r="E212" s="1107"/>
      <c r="F212" s="1108">
        <v>21677.72</v>
      </c>
      <c r="G212" s="1109">
        <v>16297.49</v>
      </c>
      <c r="H212" s="1110">
        <v>37975.21</v>
      </c>
      <c r="I212" s="1111">
        <v>21677.72</v>
      </c>
      <c r="J212" s="1109">
        <v>16297.49</v>
      </c>
      <c r="K212" s="1110">
        <v>37975.21</v>
      </c>
      <c r="L212" s="1112"/>
      <c r="M212" s="1077">
        <v>0</v>
      </c>
      <c r="N212" s="938"/>
      <c r="O212" s="1078">
        <v>17024.79</v>
      </c>
      <c r="P212" s="1113">
        <v>17024.79</v>
      </c>
      <c r="Q212" s="930"/>
      <c r="R212" s="1114"/>
      <c r="S212" s="1115"/>
    </row>
    <row r="213" spans="1:19" s="931" customFormat="1" ht="15.75" x14ac:dyDescent="0.25">
      <c r="A213" s="927"/>
      <c r="B213" s="927"/>
      <c r="C213" s="1116" t="s">
        <v>264</v>
      </c>
      <c r="D213" s="1117"/>
      <c r="E213" s="1107"/>
      <c r="F213" s="1118">
        <v>0</v>
      </c>
      <c r="G213" s="1119"/>
      <c r="H213" s="933">
        <v>0</v>
      </c>
      <c r="I213" s="1120">
        <v>0</v>
      </c>
      <c r="J213" s="1119"/>
      <c r="K213" s="933">
        <v>0</v>
      </c>
      <c r="L213" s="1112"/>
      <c r="M213" s="1081">
        <v>0</v>
      </c>
      <c r="N213" s="938"/>
      <c r="O213" s="1086">
        <v>0</v>
      </c>
      <c r="P213" s="1121">
        <v>0</v>
      </c>
      <c r="Q213" s="930"/>
      <c r="R213" s="1122"/>
      <c r="S213" s="1123"/>
    </row>
    <row r="214" spans="1:19" s="931" customFormat="1" ht="15.75" x14ac:dyDescent="0.25">
      <c r="A214" s="927"/>
      <c r="B214" s="927"/>
      <c r="C214" s="1124" t="s">
        <v>43</v>
      </c>
      <c r="D214" s="1117"/>
      <c r="E214" s="1107"/>
      <c r="F214" s="1125">
        <v>0</v>
      </c>
      <c r="G214" s="1126"/>
      <c r="H214" s="1127">
        <v>0</v>
      </c>
      <c r="I214" s="1128">
        <v>0</v>
      </c>
      <c r="J214" s="1126"/>
      <c r="K214" s="1127">
        <v>0</v>
      </c>
      <c r="L214" s="1112"/>
      <c r="M214" s="1117">
        <v>0</v>
      </c>
      <c r="N214" s="938"/>
      <c r="O214" s="1129">
        <v>0</v>
      </c>
      <c r="P214" s="1130">
        <v>0</v>
      </c>
      <c r="Q214" s="930"/>
      <c r="R214" s="1131"/>
      <c r="S214" s="1132"/>
    </row>
    <row r="215" spans="1:19" s="931" customFormat="1" ht="16.5" thickBot="1" x14ac:dyDescent="0.3">
      <c r="A215" s="1330" t="s">
        <v>897</v>
      </c>
      <c r="B215" s="1331" t="s">
        <v>1085</v>
      </c>
      <c r="C215" s="1142"/>
      <c r="D215" s="1134">
        <v>55000</v>
      </c>
      <c r="E215" s="1107"/>
      <c r="F215" s="1135">
        <v>21677.72</v>
      </c>
      <c r="G215" s="1136">
        <v>16297.49</v>
      </c>
      <c r="H215" s="1137">
        <v>37975.21</v>
      </c>
      <c r="I215" s="1135">
        <v>21677.72</v>
      </c>
      <c r="J215" s="1136">
        <v>16297.49</v>
      </c>
      <c r="K215" s="1137">
        <v>37975.21</v>
      </c>
      <c r="L215" s="1112"/>
      <c r="M215" s="1134">
        <v>0</v>
      </c>
      <c r="N215" s="938"/>
      <c r="O215" s="1138">
        <v>17024.79</v>
      </c>
      <c r="P215" s="1139">
        <v>17024.79</v>
      </c>
      <c r="Q215" s="930"/>
      <c r="R215" s="1140">
        <v>0</v>
      </c>
      <c r="S215" s="1141">
        <v>0</v>
      </c>
    </row>
    <row r="216" spans="1:19" s="931" customFormat="1" ht="16.5" customHeight="1" x14ac:dyDescent="0.25">
      <c r="A216" s="928" t="s">
        <v>622</v>
      </c>
      <c r="B216" s="928" t="s">
        <v>623</v>
      </c>
      <c r="C216" s="1076" t="s">
        <v>10</v>
      </c>
      <c r="D216" s="1077"/>
      <c r="E216" s="1107"/>
      <c r="F216" s="1108"/>
      <c r="G216" s="1109"/>
      <c r="H216" s="1110">
        <v>0</v>
      </c>
      <c r="I216" s="1111"/>
      <c r="J216" s="1109"/>
      <c r="K216" s="1110">
        <v>0</v>
      </c>
      <c r="L216" s="1112"/>
      <c r="M216" s="1077">
        <v>0</v>
      </c>
      <c r="N216" s="938"/>
      <c r="O216" s="1078">
        <v>0</v>
      </c>
      <c r="P216" s="1113">
        <v>0</v>
      </c>
      <c r="Q216" s="930"/>
      <c r="R216" s="1114"/>
      <c r="S216" s="1115"/>
    </row>
    <row r="217" spans="1:19" s="931" customFormat="1" ht="16.5" customHeight="1" x14ac:dyDescent="0.25">
      <c r="A217" s="927"/>
      <c r="B217" s="927"/>
      <c r="C217" s="1116" t="s">
        <v>264</v>
      </c>
      <c r="D217" s="1117">
        <v>55000</v>
      </c>
      <c r="E217" s="1107"/>
      <c r="F217" s="1118"/>
      <c r="G217" s="1119">
        <v>16500</v>
      </c>
      <c r="H217" s="933">
        <v>16500</v>
      </c>
      <c r="I217" s="1120"/>
      <c r="J217" s="1119">
        <v>16500</v>
      </c>
      <c r="K217" s="933">
        <v>16500</v>
      </c>
      <c r="L217" s="1112"/>
      <c r="M217" s="1081">
        <v>0</v>
      </c>
      <c r="N217" s="938"/>
      <c r="O217" s="1086">
        <v>38500</v>
      </c>
      <c r="P217" s="1121">
        <v>38500</v>
      </c>
      <c r="Q217" s="930"/>
      <c r="R217" s="1122"/>
      <c r="S217" s="1123"/>
    </row>
    <row r="218" spans="1:19" s="931" customFormat="1" ht="16.5" customHeight="1" x14ac:dyDescent="0.25">
      <c r="A218" s="927"/>
      <c r="B218" s="927"/>
      <c r="C218" s="1124" t="s">
        <v>43</v>
      </c>
      <c r="D218" s="1117"/>
      <c r="E218" s="1107"/>
      <c r="F218" s="1125"/>
      <c r="G218" s="1126"/>
      <c r="H218" s="1127">
        <v>0</v>
      </c>
      <c r="I218" s="1128"/>
      <c r="J218" s="1126"/>
      <c r="K218" s="1127">
        <v>0</v>
      </c>
      <c r="L218" s="1112"/>
      <c r="M218" s="1117">
        <v>0</v>
      </c>
      <c r="N218" s="938"/>
      <c r="O218" s="1129">
        <v>0</v>
      </c>
      <c r="P218" s="1130">
        <v>0</v>
      </c>
      <c r="Q218" s="930"/>
      <c r="R218" s="1131"/>
      <c r="S218" s="1132"/>
    </row>
    <row r="219" spans="1:19" s="931" customFormat="1" ht="16.5" customHeight="1" thickBot="1" x14ac:dyDescent="0.3">
      <c r="A219" s="1330" t="s">
        <v>898</v>
      </c>
      <c r="B219" s="1331" t="s">
        <v>1086</v>
      </c>
      <c r="C219" s="1133"/>
      <c r="D219" s="1134">
        <v>55000</v>
      </c>
      <c r="E219" s="1107"/>
      <c r="F219" s="1135">
        <v>0</v>
      </c>
      <c r="G219" s="1136">
        <v>16500</v>
      </c>
      <c r="H219" s="1137">
        <v>16500</v>
      </c>
      <c r="I219" s="1135">
        <v>0</v>
      </c>
      <c r="J219" s="1136">
        <v>16500</v>
      </c>
      <c r="K219" s="1137">
        <v>16500</v>
      </c>
      <c r="L219" s="1112"/>
      <c r="M219" s="1134">
        <v>0</v>
      </c>
      <c r="N219" s="938"/>
      <c r="O219" s="1138">
        <v>38500</v>
      </c>
      <c r="P219" s="1139">
        <v>38500</v>
      </c>
      <c r="Q219" s="930"/>
      <c r="R219" s="1140">
        <v>0</v>
      </c>
      <c r="S219" s="1141">
        <v>0</v>
      </c>
    </row>
    <row r="220" spans="1:19" s="931" customFormat="1" ht="24.75" customHeight="1" x14ac:dyDescent="0.25">
      <c r="A220" s="928" t="s">
        <v>624</v>
      </c>
      <c r="B220" s="928" t="s">
        <v>625</v>
      </c>
      <c r="C220" s="1076" t="s">
        <v>10</v>
      </c>
      <c r="D220" s="1077">
        <v>55000</v>
      </c>
      <c r="E220" s="1107"/>
      <c r="F220" s="1108">
        <v>43995.31</v>
      </c>
      <c r="G220" s="1109">
        <v>9540</v>
      </c>
      <c r="H220" s="1110">
        <v>53535.31</v>
      </c>
      <c r="I220" s="1111">
        <v>43995.31</v>
      </c>
      <c r="J220" s="1109">
        <v>9540</v>
      </c>
      <c r="K220" s="1110">
        <v>53535.31</v>
      </c>
      <c r="L220" s="1112"/>
      <c r="M220" s="1077">
        <v>0</v>
      </c>
      <c r="N220" s="938"/>
      <c r="O220" s="1078">
        <v>1464.6900000000023</v>
      </c>
      <c r="P220" s="1113">
        <v>1464.6900000000023</v>
      </c>
      <c r="Q220" s="930"/>
      <c r="R220" s="1114"/>
      <c r="S220" s="1115"/>
    </row>
    <row r="221" spans="1:19" s="931" customFormat="1" ht="15.75" x14ac:dyDescent="0.25">
      <c r="A221" s="927"/>
      <c r="B221" s="927"/>
      <c r="C221" s="1116" t="s">
        <v>264</v>
      </c>
      <c r="D221" s="1117"/>
      <c r="E221" s="1107"/>
      <c r="F221" s="1118">
        <v>0</v>
      </c>
      <c r="G221" s="1119"/>
      <c r="H221" s="933">
        <v>0</v>
      </c>
      <c r="I221" s="1120">
        <v>0</v>
      </c>
      <c r="J221" s="1119"/>
      <c r="K221" s="933">
        <v>0</v>
      </c>
      <c r="L221" s="1112"/>
      <c r="M221" s="1081">
        <v>0</v>
      </c>
      <c r="N221" s="938"/>
      <c r="O221" s="1086">
        <v>0</v>
      </c>
      <c r="P221" s="1121">
        <v>0</v>
      </c>
      <c r="Q221" s="930"/>
      <c r="R221" s="1122"/>
      <c r="S221" s="1123"/>
    </row>
    <row r="222" spans="1:19" s="931" customFormat="1" ht="15.75" x14ac:dyDescent="0.25">
      <c r="A222" s="927"/>
      <c r="B222" s="927"/>
      <c r="C222" s="1124" t="s">
        <v>43</v>
      </c>
      <c r="D222" s="1117"/>
      <c r="E222" s="1107"/>
      <c r="F222" s="1125">
        <v>0</v>
      </c>
      <c r="G222" s="1126"/>
      <c r="H222" s="1127">
        <v>0</v>
      </c>
      <c r="I222" s="1128">
        <v>0</v>
      </c>
      <c r="J222" s="1126"/>
      <c r="K222" s="1127">
        <v>0</v>
      </c>
      <c r="L222" s="1112"/>
      <c r="M222" s="1117">
        <v>0</v>
      </c>
      <c r="N222" s="938"/>
      <c r="O222" s="1129">
        <v>0</v>
      </c>
      <c r="P222" s="1130">
        <v>0</v>
      </c>
      <c r="Q222" s="930"/>
      <c r="R222" s="1131"/>
      <c r="S222" s="1132"/>
    </row>
    <row r="223" spans="1:19" s="931" customFormat="1" ht="16.5" thickBot="1" x14ac:dyDescent="0.3">
      <c r="A223" s="1330" t="s">
        <v>899</v>
      </c>
      <c r="B223" s="1331" t="s">
        <v>1087</v>
      </c>
      <c r="C223" s="1142"/>
      <c r="D223" s="1134">
        <v>55000</v>
      </c>
      <c r="E223" s="1107"/>
      <c r="F223" s="1135">
        <v>43995.31</v>
      </c>
      <c r="G223" s="1136">
        <v>9540</v>
      </c>
      <c r="H223" s="1137">
        <v>53535.31</v>
      </c>
      <c r="I223" s="1135">
        <v>43995.31</v>
      </c>
      <c r="J223" s="1136">
        <v>9540</v>
      </c>
      <c r="K223" s="1137">
        <v>53535.31</v>
      </c>
      <c r="L223" s="1112"/>
      <c r="M223" s="1134">
        <v>0</v>
      </c>
      <c r="N223" s="938"/>
      <c r="O223" s="1138">
        <v>1464.6900000000023</v>
      </c>
      <c r="P223" s="1139">
        <v>1464.6900000000023</v>
      </c>
      <c r="Q223" s="930"/>
      <c r="R223" s="1140">
        <v>0</v>
      </c>
      <c r="S223" s="1141">
        <v>0</v>
      </c>
    </row>
    <row r="224" spans="1:19" s="931" customFormat="1" ht="16.5" customHeight="1" x14ac:dyDescent="0.25">
      <c r="A224" s="928" t="s">
        <v>626</v>
      </c>
      <c r="B224" s="928" t="s">
        <v>627</v>
      </c>
      <c r="C224" s="1076" t="s">
        <v>10</v>
      </c>
      <c r="D224" s="1077">
        <v>99000</v>
      </c>
      <c r="E224" s="1107"/>
      <c r="F224" s="1108"/>
      <c r="G224" s="1109">
        <v>0</v>
      </c>
      <c r="H224" s="1110">
        <v>0</v>
      </c>
      <c r="I224" s="1111"/>
      <c r="J224" s="1109">
        <v>0</v>
      </c>
      <c r="K224" s="1110">
        <v>0</v>
      </c>
      <c r="L224" s="1112"/>
      <c r="M224" s="1077">
        <v>0</v>
      </c>
      <c r="N224" s="938"/>
      <c r="O224" s="1078">
        <v>99000</v>
      </c>
      <c r="P224" s="1113">
        <v>99000</v>
      </c>
      <c r="Q224" s="930"/>
      <c r="R224" s="1114"/>
      <c r="S224" s="1115"/>
    </row>
    <row r="225" spans="1:19" s="931" customFormat="1" ht="16.5" customHeight="1" x14ac:dyDescent="0.25">
      <c r="A225" s="927"/>
      <c r="B225" s="927"/>
      <c r="C225" s="1116" t="s">
        <v>264</v>
      </c>
      <c r="D225" s="1117">
        <v>39022.5</v>
      </c>
      <c r="E225" s="1107"/>
      <c r="F225" s="1118"/>
      <c r="G225" s="1119">
        <v>609.24</v>
      </c>
      <c r="H225" s="933">
        <v>609.24</v>
      </c>
      <c r="I225" s="1120"/>
      <c r="J225" s="1119">
        <v>609.24</v>
      </c>
      <c r="K225" s="933">
        <v>609.24</v>
      </c>
      <c r="L225" s="1112"/>
      <c r="M225" s="1081">
        <v>0</v>
      </c>
      <c r="N225" s="938"/>
      <c r="O225" s="1086">
        <v>20390.760000000002</v>
      </c>
      <c r="P225" s="1121">
        <v>38413.26</v>
      </c>
      <c r="Q225" s="930"/>
      <c r="R225" s="1122">
        <v>18022.5</v>
      </c>
      <c r="S225" s="1123"/>
    </row>
    <row r="226" spans="1:19" s="931" customFormat="1" ht="16.5" customHeight="1" x14ac:dyDescent="0.25">
      <c r="A226" s="927"/>
      <c r="B226" s="927"/>
      <c r="C226" s="1124" t="s">
        <v>43</v>
      </c>
      <c r="D226" s="1117">
        <v>13500</v>
      </c>
      <c r="E226" s="1107"/>
      <c r="F226" s="1125"/>
      <c r="G226" s="1126"/>
      <c r="H226" s="1127">
        <v>0</v>
      </c>
      <c r="I226" s="1128"/>
      <c r="J226" s="1126"/>
      <c r="K226" s="1127">
        <v>0</v>
      </c>
      <c r="L226" s="1112"/>
      <c r="M226" s="1117">
        <v>0</v>
      </c>
      <c r="N226" s="938"/>
      <c r="O226" s="1129">
        <v>13500</v>
      </c>
      <c r="P226" s="1130">
        <v>13500</v>
      </c>
      <c r="Q226" s="930"/>
      <c r="R226" s="1131"/>
      <c r="S226" s="1132"/>
    </row>
    <row r="227" spans="1:19" s="931" customFormat="1" ht="16.5" customHeight="1" thickBot="1" x14ac:dyDescent="0.3">
      <c r="A227" s="1330" t="s">
        <v>900</v>
      </c>
      <c r="B227" s="1331" t="s">
        <v>1088</v>
      </c>
      <c r="C227" s="1133"/>
      <c r="D227" s="1134">
        <v>151522.5</v>
      </c>
      <c r="E227" s="1107"/>
      <c r="F227" s="1135">
        <v>0</v>
      </c>
      <c r="G227" s="1136">
        <v>609.24</v>
      </c>
      <c r="H227" s="1137">
        <v>609.24</v>
      </c>
      <c r="I227" s="1135">
        <v>0</v>
      </c>
      <c r="J227" s="1136">
        <v>609.24</v>
      </c>
      <c r="K227" s="1137">
        <v>609.24</v>
      </c>
      <c r="L227" s="1112"/>
      <c r="M227" s="1134">
        <v>0</v>
      </c>
      <c r="N227" s="938"/>
      <c r="O227" s="1138">
        <v>132890.76</v>
      </c>
      <c r="P227" s="1139">
        <v>150913.26</v>
      </c>
      <c r="Q227" s="930"/>
      <c r="R227" s="1140">
        <v>18022.5</v>
      </c>
      <c r="S227" s="1141">
        <v>0</v>
      </c>
    </row>
    <row r="228" spans="1:19" s="931" customFormat="1" ht="24.75" customHeight="1" x14ac:dyDescent="0.25">
      <c r="A228" s="928" t="s">
        <v>628</v>
      </c>
      <c r="B228" s="928" t="s">
        <v>629</v>
      </c>
      <c r="C228" s="1076" t="s">
        <v>10</v>
      </c>
      <c r="D228" s="1077"/>
      <c r="E228" s="1107"/>
      <c r="F228" s="1108"/>
      <c r="G228" s="1109"/>
      <c r="H228" s="1110">
        <v>0</v>
      </c>
      <c r="I228" s="1111"/>
      <c r="J228" s="1109"/>
      <c r="K228" s="1110">
        <v>0</v>
      </c>
      <c r="L228" s="1112"/>
      <c r="M228" s="1077">
        <v>0</v>
      </c>
      <c r="N228" s="938"/>
      <c r="O228" s="1078">
        <v>0</v>
      </c>
      <c r="P228" s="1113">
        <v>0</v>
      </c>
      <c r="Q228" s="930"/>
      <c r="R228" s="1114"/>
      <c r="S228" s="1115"/>
    </row>
    <row r="229" spans="1:19" s="931" customFormat="1" ht="15.75" x14ac:dyDescent="0.25">
      <c r="A229" s="927"/>
      <c r="B229" s="927"/>
      <c r="C229" s="1116" t="s">
        <v>264</v>
      </c>
      <c r="D229" s="1117"/>
      <c r="E229" s="1107"/>
      <c r="F229" s="1118"/>
      <c r="G229" s="1119"/>
      <c r="H229" s="933">
        <v>0</v>
      </c>
      <c r="I229" s="1120"/>
      <c r="J229" s="1119"/>
      <c r="K229" s="933">
        <v>0</v>
      </c>
      <c r="L229" s="1112"/>
      <c r="M229" s="1081">
        <v>0</v>
      </c>
      <c r="N229" s="938"/>
      <c r="O229" s="1086">
        <v>0</v>
      </c>
      <c r="P229" s="1121">
        <v>0</v>
      </c>
      <c r="Q229" s="930"/>
      <c r="R229" s="1122"/>
      <c r="S229" s="1123"/>
    </row>
    <row r="230" spans="1:19" s="931" customFormat="1" ht="15.75" x14ac:dyDescent="0.25">
      <c r="A230" s="927"/>
      <c r="B230" s="927"/>
      <c r="C230" s="1124" t="s">
        <v>43</v>
      </c>
      <c r="D230" s="1117">
        <v>150000</v>
      </c>
      <c r="E230" s="1107"/>
      <c r="F230" s="1125"/>
      <c r="G230" s="1126">
        <v>41246.25</v>
      </c>
      <c r="H230" s="1127">
        <v>41246.25</v>
      </c>
      <c r="I230" s="1128"/>
      <c r="J230" s="1126">
        <v>14848.65</v>
      </c>
      <c r="K230" s="1127">
        <v>14848.65</v>
      </c>
      <c r="L230" s="1112"/>
      <c r="M230" s="1117">
        <v>26397.599999999999</v>
      </c>
      <c r="N230" s="938"/>
      <c r="O230" s="1129">
        <v>108753.75</v>
      </c>
      <c r="P230" s="1130">
        <v>135151.35</v>
      </c>
      <c r="Q230" s="930"/>
      <c r="R230" s="1131"/>
      <c r="S230" s="1132"/>
    </row>
    <row r="231" spans="1:19" s="931" customFormat="1" ht="16.5" thickBot="1" x14ac:dyDescent="0.3">
      <c r="A231" s="1330" t="s">
        <v>901</v>
      </c>
      <c r="B231" s="1331" t="s">
        <v>1089</v>
      </c>
      <c r="C231" s="1142"/>
      <c r="D231" s="1134">
        <v>150000</v>
      </c>
      <c r="E231" s="1107"/>
      <c r="F231" s="1135">
        <v>0</v>
      </c>
      <c r="G231" s="1136">
        <v>41246.25</v>
      </c>
      <c r="H231" s="1137">
        <v>41246.25</v>
      </c>
      <c r="I231" s="1135">
        <v>0</v>
      </c>
      <c r="J231" s="1136">
        <v>14848.65</v>
      </c>
      <c r="K231" s="1137">
        <v>14848.65</v>
      </c>
      <c r="L231" s="1112"/>
      <c r="M231" s="1134">
        <v>26397.599999999999</v>
      </c>
      <c r="N231" s="938"/>
      <c r="O231" s="1138">
        <v>108753.75</v>
      </c>
      <c r="P231" s="1139">
        <v>135151.35</v>
      </c>
      <c r="Q231" s="930"/>
      <c r="R231" s="1140">
        <v>0</v>
      </c>
      <c r="S231" s="1141">
        <v>0</v>
      </c>
    </row>
    <row r="232" spans="1:19" s="931" customFormat="1" ht="16.5" customHeight="1" x14ac:dyDescent="0.25">
      <c r="A232" s="928" t="s">
        <v>630</v>
      </c>
      <c r="B232" s="928" t="s">
        <v>631</v>
      </c>
      <c r="C232" s="1076" t="s">
        <v>10</v>
      </c>
      <c r="D232" s="1077">
        <v>46628</v>
      </c>
      <c r="E232" s="1107"/>
      <c r="F232" s="1108">
        <v>27123</v>
      </c>
      <c r="G232" s="1109">
        <v>6000</v>
      </c>
      <c r="H232" s="1110">
        <v>33123</v>
      </c>
      <c r="I232" s="1111">
        <v>27123</v>
      </c>
      <c r="J232" s="1109">
        <v>6000</v>
      </c>
      <c r="K232" s="1110">
        <v>33123</v>
      </c>
      <c r="L232" s="1112"/>
      <c r="M232" s="1077">
        <v>0</v>
      </c>
      <c r="N232" s="938"/>
      <c r="O232" s="1078">
        <v>13505</v>
      </c>
      <c r="P232" s="1113">
        <v>13505</v>
      </c>
      <c r="Q232" s="930"/>
      <c r="R232" s="1114"/>
      <c r="S232" s="1115"/>
    </row>
    <row r="233" spans="1:19" s="931" customFormat="1" ht="16.5" customHeight="1" x14ac:dyDescent="0.25">
      <c r="A233" s="927"/>
      <c r="B233" s="927"/>
      <c r="C233" s="1116" t="s">
        <v>264</v>
      </c>
      <c r="D233" s="1117">
        <v>116286.54000000001</v>
      </c>
      <c r="E233" s="1107"/>
      <c r="F233" s="1118">
        <v>8462.31</v>
      </c>
      <c r="G233" s="1119">
        <v>2569.5</v>
      </c>
      <c r="H233" s="933">
        <v>11031.81</v>
      </c>
      <c r="I233" s="1120">
        <v>8462.31</v>
      </c>
      <c r="J233" s="1119">
        <v>2569.5</v>
      </c>
      <c r="K233" s="933">
        <v>11031.81</v>
      </c>
      <c r="L233" s="1112"/>
      <c r="M233" s="1081">
        <v>0</v>
      </c>
      <c r="N233" s="938"/>
      <c r="O233" s="1086">
        <v>67254.73000000001</v>
      </c>
      <c r="P233" s="1121">
        <v>105254.73000000001</v>
      </c>
      <c r="Q233" s="930"/>
      <c r="R233" s="1122">
        <v>38000</v>
      </c>
      <c r="S233" s="1123"/>
    </row>
    <row r="234" spans="1:19" s="931" customFormat="1" ht="16.5" customHeight="1" x14ac:dyDescent="0.25">
      <c r="A234" s="927"/>
      <c r="B234" s="927"/>
      <c r="C234" s="1124" t="s">
        <v>43</v>
      </c>
      <c r="D234" s="1117">
        <v>27085.46</v>
      </c>
      <c r="E234" s="1107"/>
      <c r="F234" s="1125">
        <v>27085.46</v>
      </c>
      <c r="G234" s="1126"/>
      <c r="H234" s="1127">
        <v>27085.46</v>
      </c>
      <c r="I234" s="1128">
        <v>27085.46</v>
      </c>
      <c r="J234" s="1126"/>
      <c r="K234" s="1127">
        <v>27085.46</v>
      </c>
      <c r="L234" s="1112"/>
      <c r="M234" s="1117">
        <v>0</v>
      </c>
      <c r="N234" s="938"/>
      <c r="O234" s="1129">
        <v>0</v>
      </c>
      <c r="P234" s="1130">
        <v>0</v>
      </c>
      <c r="Q234" s="930"/>
      <c r="R234" s="1131"/>
      <c r="S234" s="1132"/>
    </row>
    <row r="235" spans="1:19" s="931" customFormat="1" ht="16.5" customHeight="1" thickBot="1" x14ac:dyDescent="0.3">
      <c r="A235" s="1330" t="s">
        <v>902</v>
      </c>
      <c r="B235" s="1331" t="s">
        <v>1090</v>
      </c>
      <c r="C235" s="1133"/>
      <c r="D235" s="1134">
        <v>190000</v>
      </c>
      <c r="E235" s="1107"/>
      <c r="F235" s="1135">
        <v>62670.77</v>
      </c>
      <c r="G235" s="1136">
        <v>8569.5</v>
      </c>
      <c r="H235" s="1137">
        <v>71240.26999999999</v>
      </c>
      <c r="I235" s="1135">
        <v>62670.77</v>
      </c>
      <c r="J235" s="1136">
        <v>8569.5</v>
      </c>
      <c r="K235" s="1137">
        <v>71240.26999999999</v>
      </c>
      <c r="L235" s="1112"/>
      <c r="M235" s="1134">
        <v>0</v>
      </c>
      <c r="N235" s="938"/>
      <c r="O235" s="1138">
        <v>80759.73000000001</v>
      </c>
      <c r="P235" s="1139">
        <v>118759.73000000001</v>
      </c>
      <c r="Q235" s="930"/>
      <c r="R235" s="1140">
        <v>38000</v>
      </c>
      <c r="S235" s="1141">
        <v>0</v>
      </c>
    </row>
    <row r="236" spans="1:19" s="931" customFormat="1" ht="24.75" customHeight="1" x14ac:dyDescent="0.25">
      <c r="A236" s="928" t="s">
        <v>632</v>
      </c>
      <c r="B236" s="928" t="s">
        <v>633</v>
      </c>
      <c r="C236" s="1076" t="s">
        <v>10</v>
      </c>
      <c r="D236" s="1077">
        <v>55450</v>
      </c>
      <c r="E236" s="1107"/>
      <c r="F236" s="1108">
        <v>20347.810000000001</v>
      </c>
      <c r="G236" s="1109">
        <v>20686.849999999999</v>
      </c>
      <c r="H236" s="1110">
        <v>41034.660000000003</v>
      </c>
      <c r="I236" s="1111">
        <v>20347.810000000001</v>
      </c>
      <c r="J236" s="1109">
        <v>20686.849999999999</v>
      </c>
      <c r="K236" s="1110">
        <v>41034.660000000003</v>
      </c>
      <c r="L236" s="1112"/>
      <c r="M236" s="1077">
        <v>0</v>
      </c>
      <c r="N236" s="938"/>
      <c r="O236" s="1078">
        <v>14415.339999999997</v>
      </c>
      <c r="P236" s="1113">
        <v>14415.339999999997</v>
      </c>
      <c r="Q236" s="930"/>
      <c r="R236" s="1114"/>
      <c r="S236" s="1115"/>
    </row>
    <row r="237" spans="1:19" s="931" customFormat="1" ht="15.75" x14ac:dyDescent="0.25">
      <c r="A237" s="927"/>
      <c r="B237" s="927"/>
      <c r="C237" s="1116" t="s">
        <v>264</v>
      </c>
      <c r="D237" s="1117"/>
      <c r="E237" s="1107"/>
      <c r="F237" s="1118">
        <v>0</v>
      </c>
      <c r="G237" s="1119"/>
      <c r="H237" s="933">
        <v>0</v>
      </c>
      <c r="I237" s="1120">
        <v>0</v>
      </c>
      <c r="J237" s="1119"/>
      <c r="K237" s="933">
        <v>0</v>
      </c>
      <c r="L237" s="1112"/>
      <c r="M237" s="1081">
        <v>0</v>
      </c>
      <c r="N237" s="938"/>
      <c r="O237" s="1086">
        <v>0</v>
      </c>
      <c r="P237" s="1121">
        <v>0</v>
      </c>
      <c r="Q237" s="930"/>
      <c r="R237" s="1122"/>
      <c r="S237" s="1123"/>
    </row>
    <row r="238" spans="1:19" s="931" customFormat="1" ht="15.75" x14ac:dyDescent="0.25">
      <c r="A238" s="927"/>
      <c r="B238" s="927"/>
      <c r="C238" s="1124" t="s">
        <v>43</v>
      </c>
      <c r="D238" s="1117"/>
      <c r="E238" s="1107"/>
      <c r="F238" s="1125">
        <v>0</v>
      </c>
      <c r="G238" s="1126"/>
      <c r="H238" s="1127">
        <v>0</v>
      </c>
      <c r="I238" s="1128">
        <v>0</v>
      </c>
      <c r="J238" s="1126"/>
      <c r="K238" s="1127">
        <v>0</v>
      </c>
      <c r="L238" s="1112"/>
      <c r="M238" s="1117">
        <v>0</v>
      </c>
      <c r="N238" s="938"/>
      <c r="O238" s="1129">
        <v>0</v>
      </c>
      <c r="P238" s="1130">
        <v>0</v>
      </c>
      <c r="Q238" s="930"/>
      <c r="R238" s="1131"/>
      <c r="S238" s="1132"/>
    </row>
    <row r="239" spans="1:19" s="931" customFormat="1" ht="16.5" thickBot="1" x14ac:dyDescent="0.3">
      <c r="A239" s="1330" t="s">
        <v>903</v>
      </c>
      <c r="B239" s="1331" t="s">
        <v>1091</v>
      </c>
      <c r="C239" s="1142"/>
      <c r="D239" s="1134">
        <v>55450</v>
      </c>
      <c r="E239" s="1107"/>
      <c r="F239" s="1135">
        <v>20347.810000000001</v>
      </c>
      <c r="G239" s="1136">
        <v>20686.849999999999</v>
      </c>
      <c r="H239" s="1137">
        <v>41034.660000000003</v>
      </c>
      <c r="I239" s="1135">
        <v>20347.810000000001</v>
      </c>
      <c r="J239" s="1136">
        <v>20686.849999999999</v>
      </c>
      <c r="K239" s="1137">
        <v>41034.660000000003</v>
      </c>
      <c r="L239" s="1112"/>
      <c r="M239" s="1134">
        <v>0</v>
      </c>
      <c r="N239" s="938"/>
      <c r="O239" s="1138">
        <v>14415.339999999997</v>
      </c>
      <c r="P239" s="1139">
        <v>14415.339999999997</v>
      </c>
      <c r="Q239" s="930"/>
      <c r="R239" s="1140">
        <v>0</v>
      </c>
      <c r="S239" s="1141">
        <v>0</v>
      </c>
    </row>
    <row r="240" spans="1:19" s="931" customFormat="1" ht="24.75" customHeight="1" x14ac:dyDescent="0.25">
      <c r="A240" s="928" t="s">
        <v>634</v>
      </c>
      <c r="B240" s="928" t="s">
        <v>635</v>
      </c>
      <c r="C240" s="1076" t="s">
        <v>10</v>
      </c>
      <c r="D240" s="1077"/>
      <c r="E240" s="1107"/>
      <c r="F240" s="1108"/>
      <c r="G240" s="1109"/>
      <c r="H240" s="1110">
        <v>0</v>
      </c>
      <c r="I240" s="1111"/>
      <c r="J240" s="1109"/>
      <c r="K240" s="1110">
        <v>0</v>
      </c>
      <c r="L240" s="1112"/>
      <c r="M240" s="1077">
        <v>0</v>
      </c>
      <c r="N240" s="938"/>
      <c r="O240" s="1078">
        <v>0</v>
      </c>
      <c r="P240" s="1113">
        <v>0</v>
      </c>
      <c r="Q240" s="930"/>
      <c r="R240" s="1114"/>
      <c r="S240" s="1115"/>
    </row>
    <row r="241" spans="1:19" s="931" customFormat="1" ht="15.75" x14ac:dyDescent="0.25">
      <c r="A241" s="927"/>
      <c r="B241" s="927"/>
      <c r="C241" s="1116" t="s">
        <v>264</v>
      </c>
      <c r="D241" s="1117">
        <v>45000</v>
      </c>
      <c r="E241" s="1107"/>
      <c r="F241" s="1118"/>
      <c r="G241" s="1119">
        <v>2181.9499999999998</v>
      </c>
      <c r="H241" s="933">
        <v>2181.9499999999998</v>
      </c>
      <c r="I241" s="1120"/>
      <c r="J241" s="1119">
        <v>2181.9499999999998</v>
      </c>
      <c r="K241" s="933">
        <v>2181.9499999999998</v>
      </c>
      <c r="L241" s="1112"/>
      <c r="M241" s="1081">
        <v>0</v>
      </c>
      <c r="N241" s="938"/>
      <c r="O241" s="1086">
        <v>33818.050000000003</v>
      </c>
      <c r="P241" s="1121">
        <v>42818.05</v>
      </c>
      <c r="Q241" s="930"/>
      <c r="R241" s="1122">
        <v>9000</v>
      </c>
      <c r="S241" s="1123"/>
    </row>
    <row r="242" spans="1:19" s="931" customFormat="1" ht="15.75" x14ac:dyDescent="0.25">
      <c r="A242" s="927"/>
      <c r="B242" s="927"/>
      <c r="C242" s="1124" t="s">
        <v>43</v>
      </c>
      <c r="D242" s="1117"/>
      <c r="E242" s="1107"/>
      <c r="F242" s="1125"/>
      <c r="G242" s="1126"/>
      <c r="H242" s="1127">
        <v>0</v>
      </c>
      <c r="I242" s="1128"/>
      <c r="J242" s="1126"/>
      <c r="K242" s="1127">
        <v>0</v>
      </c>
      <c r="L242" s="1112"/>
      <c r="M242" s="1117">
        <v>0</v>
      </c>
      <c r="N242" s="938"/>
      <c r="O242" s="1129">
        <v>0</v>
      </c>
      <c r="P242" s="1130">
        <v>0</v>
      </c>
      <c r="Q242" s="930"/>
      <c r="R242" s="1131"/>
      <c r="S242" s="1132"/>
    </row>
    <row r="243" spans="1:19" s="931" customFormat="1" ht="16.5" thickBot="1" x14ac:dyDescent="0.3">
      <c r="A243" s="1330" t="s">
        <v>904</v>
      </c>
      <c r="B243" s="1331" t="s">
        <v>1092</v>
      </c>
      <c r="C243" s="1142"/>
      <c r="D243" s="1134">
        <v>45000</v>
      </c>
      <c r="E243" s="1107"/>
      <c r="F243" s="1135">
        <v>0</v>
      </c>
      <c r="G243" s="1136">
        <v>2181.9499999999998</v>
      </c>
      <c r="H243" s="1137">
        <v>2181.9499999999998</v>
      </c>
      <c r="I243" s="1135">
        <v>0</v>
      </c>
      <c r="J243" s="1136">
        <v>2181.9499999999998</v>
      </c>
      <c r="K243" s="1137">
        <v>2181.9499999999998</v>
      </c>
      <c r="L243" s="1112"/>
      <c r="M243" s="1134">
        <v>0</v>
      </c>
      <c r="N243" s="938"/>
      <c r="O243" s="1138">
        <v>33818.050000000003</v>
      </c>
      <c r="P243" s="1139">
        <v>42818.05</v>
      </c>
      <c r="Q243" s="930"/>
      <c r="R243" s="1140">
        <v>9000</v>
      </c>
      <c r="S243" s="1141">
        <v>0</v>
      </c>
    </row>
    <row r="244" spans="1:19" s="931" customFormat="1" ht="24.75" customHeight="1" x14ac:dyDescent="0.25">
      <c r="A244" s="928" t="s">
        <v>636</v>
      </c>
      <c r="B244" s="928" t="s">
        <v>637</v>
      </c>
      <c r="C244" s="1076" t="s">
        <v>10</v>
      </c>
      <c r="D244" s="1077">
        <v>47616</v>
      </c>
      <c r="E244" s="1107"/>
      <c r="F244" s="1108"/>
      <c r="G244" s="1109">
        <v>19614.349999999999</v>
      </c>
      <c r="H244" s="1110">
        <v>19614.349999999999</v>
      </c>
      <c r="I244" s="1111"/>
      <c r="J244" s="1109">
        <v>19614.349999999999</v>
      </c>
      <c r="K244" s="1110">
        <v>19614.349999999999</v>
      </c>
      <c r="L244" s="1112"/>
      <c r="M244" s="1077">
        <v>0</v>
      </c>
      <c r="N244" s="938"/>
      <c r="O244" s="1078">
        <v>28001.65</v>
      </c>
      <c r="P244" s="1113">
        <v>28001.65</v>
      </c>
      <c r="Q244" s="930"/>
      <c r="R244" s="1114"/>
      <c r="S244" s="1115"/>
    </row>
    <row r="245" spans="1:19" s="931" customFormat="1" ht="15.75" x14ac:dyDescent="0.25">
      <c r="A245" s="927"/>
      <c r="B245" s="927"/>
      <c r="C245" s="1116" t="s">
        <v>264</v>
      </c>
      <c r="D245" s="1117"/>
      <c r="E245" s="1107"/>
      <c r="F245" s="1118"/>
      <c r="G245" s="1119"/>
      <c r="H245" s="933">
        <v>0</v>
      </c>
      <c r="I245" s="1120"/>
      <c r="J245" s="1119"/>
      <c r="K245" s="933">
        <v>0</v>
      </c>
      <c r="L245" s="1112"/>
      <c r="M245" s="1081">
        <v>0</v>
      </c>
      <c r="N245" s="938"/>
      <c r="O245" s="1086">
        <v>0</v>
      </c>
      <c r="P245" s="1121">
        <v>0</v>
      </c>
      <c r="Q245" s="930"/>
      <c r="R245" s="1122"/>
      <c r="S245" s="1123"/>
    </row>
    <row r="246" spans="1:19" s="931" customFormat="1" ht="15.75" x14ac:dyDescent="0.25">
      <c r="A246" s="927"/>
      <c r="B246" s="927"/>
      <c r="C246" s="1124" t="s">
        <v>43</v>
      </c>
      <c r="D246" s="1117"/>
      <c r="E246" s="1107"/>
      <c r="F246" s="1125"/>
      <c r="G246" s="1126"/>
      <c r="H246" s="1127">
        <v>0</v>
      </c>
      <c r="I246" s="1128"/>
      <c r="J246" s="1126"/>
      <c r="K246" s="1127">
        <v>0</v>
      </c>
      <c r="L246" s="1112"/>
      <c r="M246" s="1117">
        <v>0</v>
      </c>
      <c r="N246" s="938"/>
      <c r="O246" s="1129">
        <v>0</v>
      </c>
      <c r="P246" s="1130">
        <v>0</v>
      </c>
      <c r="Q246" s="930"/>
      <c r="R246" s="1131"/>
      <c r="S246" s="1132"/>
    </row>
    <row r="247" spans="1:19" s="931" customFormat="1" ht="16.5" thickBot="1" x14ac:dyDescent="0.3">
      <c r="A247" s="1330" t="s">
        <v>905</v>
      </c>
      <c r="B247" s="1331" t="s">
        <v>1093</v>
      </c>
      <c r="C247" s="1142"/>
      <c r="D247" s="1134">
        <v>47616</v>
      </c>
      <c r="E247" s="1107"/>
      <c r="F247" s="1135">
        <v>0</v>
      </c>
      <c r="G247" s="1136">
        <v>19614.349999999999</v>
      </c>
      <c r="H247" s="1137">
        <v>19614.349999999999</v>
      </c>
      <c r="I247" s="1135">
        <v>0</v>
      </c>
      <c r="J247" s="1136">
        <v>19614.349999999999</v>
      </c>
      <c r="K247" s="1137">
        <v>19614.349999999999</v>
      </c>
      <c r="L247" s="1112"/>
      <c r="M247" s="1134">
        <v>0</v>
      </c>
      <c r="N247" s="938"/>
      <c r="O247" s="1138">
        <v>28001.65</v>
      </c>
      <c r="P247" s="1139">
        <v>28001.65</v>
      </c>
      <c r="Q247" s="930"/>
      <c r="R247" s="1140">
        <v>0</v>
      </c>
      <c r="S247" s="1141">
        <v>0</v>
      </c>
    </row>
    <row r="248" spans="1:19" s="931" customFormat="1" ht="16.5" customHeight="1" x14ac:dyDescent="0.25">
      <c r="A248" s="928" t="s">
        <v>638</v>
      </c>
      <c r="B248" s="928" t="s">
        <v>639</v>
      </c>
      <c r="C248" s="1076" t="s">
        <v>10</v>
      </c>
      <c r="D248" s="1077">
        <v>55000</v>
      </c>
      <c r="E248" s="1107"/>
      <c r="F248" s="1108">
        <v>17648.34</v>
      </c>
      <c r="G248" s="1109">
        <v>18729.86</v>
      </c>
      <c r="H248" s="1110">
        <v>36378.199999999997</v>
      </c>
      <c r="I248" s="1111">
        <v>17648.34</v>
      </c>
      <c r="J248" s="1109">
        <v>18729.86</v>
      </c>
      <c r="K248" s="1110">
        <v>36378.199999999997</v>
      </c>
      <c r="L248" s="1112"/>
      <c r="M248" s="1077">
        <v>0</v>
      </c>
      <c r="N248" s="938"/>
      <c r="O248" s="1078">
        <v>18621.800000000003</v>
      </c>
      <c r="P248" s="1113">
        <v>18621.800000000003</v>
      </c>
      <c r="Q248" s="930"/>
      <c r="R248" s="1114"/>
      <c r="S248" s="1115"/>
    </row>
    <row r="249" spans="1:19" s="931" customFormat="1" ht="16.5" customHeight="1" x14ac:dyDescent="0.25">
      <c r="A249" s="927"/>
      <c r="B249" s="927"/>
      <c r="C249" s="1116" t="s">
        <v>264</v>
      </c>
      <c r="D249" s="1117"/>
      <c r="E249" s="1107"/>
      <c r="F249" s="1118">
        <v>0</v>
      </c>
      <c r="G249" s="1119"/>
      <c r="H249" s="933">
        <v>0</v>
      </c>
      <c r="I249" s="1120">
        <v>0</v>
      </c>
      <c r="J249" s="1119"/>
      <c r="K249" s="933">
        <v>0</v>
      </c>
      <c r="L249" s="1112"/>
      <c r="M249" s="1081">
        <v>0</v>
      </c>
      <c r="N249" s="938"/>
      <c r="O249" s="1086">
        <v>0</v>
      </c>
      <c r="P249" s="1121">
        <v>0</v>
      </c>
      <c r="Q249" s="930"/>
      <c r="R249" s="1122"/>
      <c r="S249" s="1123"/>
    </row>
    <row r="250" spans="1:19" s="931" customFormat="1" ht="16.5" customHeight="1" x14ac:dyDescent="0.25">
      <c r="A250" s="927"/>
      <c r="B250" s="927"/>
      <c r="C250" s="1124" t="s">
        <v>43</v>
      </c>
      <c r="D250" s="1117"/>
      <c r="E250" s="1107"/>
      <c r="F250" s="1125">
        <v>0</v>
      </c>
      <c r="G250" s="1126"/>
      <c r="H250" s="1127">
        <v>0</v>
      </c>
      <c r="I250" s="1128">
        <v>0</v>
      </c>
      <c r="J250" s="1126"/>
      <c r="K250" s="1127">
        <v>0</v>
      </c>
      <c r="L250" s="1112"/>
      <c r="M250" s="1117">
        <v>0</v>
      </c>
      <c r="N250" s="938"/>
      <c r="O250" s="1129">
        <v>0</v>
      </c>
      <c r="P250" s="1130">
        <v>0</v>
      </c>
      <c r="Q250" s="930"/>
      <c r="R250" s="1131"/>
      <c r="S250" s="1132"/>
    </row>
    <row r="251" spans="1:19" s="931" customFormat="1" ht="16.5" customHeight="1" thickBot="1" x14ac:dyDescent="0.3">
      <c r="A251" s="1330" t="s">
        <v>906</v>
      </c>
      <c r="B251" s="1331" t="s">
        <v>1094</v>
      </c>
      <c r="C251" s="1133"/>
      <c r="D251" s="1134">
        <v>55000</v>
      </c>
      <c r="E251" s="1107"/>
      <c r="F251" s="1135">
        <v>17648.34</v>
      </c>
      <c r="G251" s="1136">
        <v>18729.86</v>
      </c>
      <c r="H251" s="1137">
        <v>36378.199999999997</v>
      </c>
      <c r="I251" s="1135">
        <v>17648.34</v>
      </c>
      <c r="J251" s="1136">
        <v>18729.86</v>
      </c>
      <c r="K251" s="1137">
        <v>36378.199999999997</v>
      </c>
      <c r="L251" s="1112"/>
      <c r="M251" s="1134">
        <v>0</v>
      </c>
      <c r="N251" s="938"/>
      <c r="O251" s="1138">
        <v>18621.800000000003</v>
      </c>
      <c r="P251" s="1139">
        <v>18621.800000000003</v>
      </c>
      <c r="Q251" s="930"/>
      <c r="R251" s="1140">
        <v>0</v>
      </c>
      <c r="S251" s="1141">
        <v>0</v>
      </c>
    </row>
    <row r="252" spans="1:19" s="931" customFormat="1" ht="24.75" customHeight="1" x14ac:dyDescent="0.25">
      <c r="A252" s="928" t="s">
        <v>640</v>
      </c>
      <c r="B252" s="928" t="s">
        <v>641</v>
      </c>
      <c r="C252" s="1076" t="s">
        <v>10</v>
      </c>
      <c r="D252" s="1077"/>
      <c r="E252" s="1107"/>
      <c r="F252" s="1108"/>
      <c r="G252" s="1109"/>
      <c r="H252" s="1110">
        <v>0</v>
      </c>
      <c r="I252" s="1111"/>
      <c r="J252" s="1109"/>
      <c r="K252" s="1110">
        <v>0</v>
      </c>
      <c r="L252" s="1112"/>
      <c r="M252" s="1077">
        <v>0</v>
      </c>
      <c r="N252" s="938"/>
      <c r="O252" s="1078">
        <v>0</v>
      </c>
      <c r="P252" s="1113">
        <v>0</v>
      </c>
      <c r="Q252" s="930"/>
      <c r="R252" s="1114"/>
      <c r="S252" s="1115"/>
    </row>
    <row r="253" spans="1:19" s="931" customFormat="1" ht="15.75" x14ac:dyDescent="0.25">
      <c r="A253" s="927"/>
      <c r="B253" s="927"/>
      <c r="C253" s="1116" t="s">
        <v>264</v>
      </c>
      <c r="D253" s="1117"/>
      <c r="E253" s="1107"/>
      <c r="F253" s="1118"/>
      <c r="G253" s="1119"/>
      <c r="H253" s="933">
        <v>0</v>
      </c>
      <c r="I253" s="1120"/>
      <c r="J253" s="1119"/>
      <c r="K253" s="933">
        <v>0</v>
      </c>
      <c r="L253" s="1112"/>
      <c r="M253" s="1081">
        <v>0</v>
      </c>
      <c r="N253" s="938"/>
      <c r="O253" s="1086">
        <v>0</v>
      </c>
      <c r="P253" s="1121">
        <v>0</v>
      </c>
      <c r="Q253" s="930"/>
      <c r="R253" s="1122"/>
      <c r="S253" s="1123"/>
    </row>
    <row r="254" spans="1:19" s="931" customFormat="1" ht="15.75" x14ac:dyDescent="0.25">
      <c r="A254" s="927"/>
      <c r="B254" s="927"/>
      <c r="C254" s="1124" t="s">
        <v>43</v>
      </c>
      <c r="D254" s="1117">
        <v>90000</v>
      </c>
      <c r="E254" s="1107"/>
      <c r="F254" s="1125"/>
      <c r="G254" s="1126"/>
      <c r="H254" s="1127">
        <v>0</v>
      </c>
      <c r="I254" s="1128"/>
      <c r="J254" s="1126"/>
      <c r="K254" s="1127">
        <v>0</v>
      </c>
      <c r="L254" s="1112"/>
      <c r="M254" s="1117">
        <v>0</v>
      </c>
      <c r="N254" s="938"/>
      <c r="O254" s="1129">
        <v>90000</v>
      </c>
      <c r="P254" s="1130">
        <v>90000</v>
      </c>
      <c r="Q254" s="930"/>
      <c r="R254" s="1131"/>
      <c r="S254" s="1132"/>
    </row>
    <row r="255" spans="1:19" s="931" customFormat="1" ht="16.5" thickBot="1" x14ac:dyDescent="0.3">
      <c r="A255" s="1330" t="s">
        <v>907</v>
      </c>
      <c r="B255" s="1331" t="s">
        <v>1095</v>
      </c>
      <c r="C255" s="1142"/>
      <c r="D255" s="1134">
        <v>90000</v>
      </c>
      <c r="E255" s="1107"/>
      <c r="F255" s="1135">
        <v>0</v>
      </c>
      <c r="G255" s="1136">
        <v>0</v>
      </c>
      <c r="H255" s="1137">
        <v>0</v>
      </c>
      <c r="I255" s="1135">
        <v>0</v>
      </c>
      <c r="J255" s="1136">
        <v>0</v>
      </c>
      <c r="K255" s="1137">
        <v>0</v>
      </c>
      <c r="L255" s="1112"/>
      <c r="M255" s="1134">
        <v>0</v>
      </c>
      <c r="N255" s="938"/>
      <c r="O255" s="1138">
        <v>90000</v>
      </c>
      <c r="P255" s="1139">
        <v>90000</v>
      </c>
      <c r="Q255" s="930"/>
      <c r="R255" s="1140">
        <v>0</v>
      </c>
      <c r="S255" s="1141">
        <v>0</v>
      </c>
    </row>
    <row r="256" spans="1:19" s="931" customFormat="1" ht="16.5" customHeight="1" x14ac:dyDescent="0.25">
      <c r="A256" s="928" t="s">
        <v>642</v>
      </c>
      <c r="B256" s="928" t="s">
        <v>643</v>
      </c>
      <c r="C256" s="1076" t="s">
        <v>10</v>
      </c>
      <c r="D256" s="1077">
        <v>58552.05</v>
      </c>
      <c r="E256" s="1107"/>
      <c r="F256" s="1108">
        <v>32759.98</v>
      </c>
      <c r="G256" s="1109">
        <v>25792.07</v>
      </c>
      <c r="H256" s="1110">
        <v>58552.05</v>
      </c>
      <c r="I256" s="1111">
        <v>32759.98</v>
      </c>
      <c r="J256" s="1109">
        <v>25792.07</v>
      </c>
      <c r="K256" s="1110">
        <v>58552.05</v>
      </c>
      <c r="L256" s="1112"/>
      <c r="M256" s="1077">
        <v>0</v>
      </c>
      <c r="N256" s="938"/>
      <c r="O256" s="1078">
        <v>0</v>
      </c>
      <c r="P256" s="1113">
        <v>0</v>
      </c>
      <c r="Q256" s="930"/>
      <c r="R256" s="1114"/>
      <c r="S256" s="1115"/>
    </row>
    <row r="257" spans="1:19" s="931" customFormat="1" ht="16.5" customHeight="1" x14ac:dyDescent="0.25">
      <c r="A257" s="927"/>
      <c r="B257" s="927"/>
      <c r="C257" s="1116" t="s">
        <v>264</v>
      </c>
      <c r="D257" s="1117">
        <v>59647.95</v>
      </c>
      <c r="E257" s="1107"/>
      <c r="F257" s="1118">
        <v>17012.48</v>
      </c>
      <c r="G257" s="1119">
        <v>11010.77</v>
      </c>
      <c r="H257" s="933">
        <v>28023.25</v>
      </c>
      <c r="I257" s="1120">
        <v>16662.47</v>
      </c>
      <c r="J257" s="1119">
        <v>11360.78</v>
      </c>
      <c r="K257" s="933">
        <v>28023.25</v>
      </c>
      <c r="L257" s="1112"/>
      <c r="M257" s="1081">
        <v>0</v>
      </c>
      <c r="N257" s="938"/>
      <c r="O257" s="1086">
        <v>31624.699999999997</v>
      </c>
      <c r="P257" s="1121">
        <v>31624.699999999997</v>
      </c>
      <c r="Q257" s="930"/>
      <c r="R257" s="1122"/>
      <c r="S257" s="1123"/>
    </row>
    <row r="258" spans="1:19" s="931" customFormat="1" ht="16.5" customHeight="1" x14ac:dyDescent="0.25">
      <c r="A258" s="927"/>
      <c r="B258" s="927"/>
      <c r="C258" s="1124" t="s">
        <v>43</v>
      </c>
      <c r="D258" s="1117"/>
      <c r="E258" s="1107"/>
      <c r="F258" s="1125">
        <v>0</v>
      </c>
      <c r="G258" s="1126"/>
      <c r="H258" s="1127">
        <v>0</v>
      </c>
      <c r="I258" s="1128">
        <v>0</v>
      </c>
      <c r="J258" s="1126"/>
      <c r="K258" s="1127">
        <v>0</v>
      </c>
      <c r="L258" s="1112"/>
      <c r="M258" s="1117">
        <v>0</v>
      </c>
      <c r="N258" s="938"/>
      <c r="O258" s="1129">
        <v>0</v>
      </c>
      <c r="P258" s="1130">
        <v>0</v>
      </c>
      <c r="Q258" s="930"/>
      <c r="R258" s="1131"/>
      <c r="S258" s="1132"/>
    </row>
    <row r="259" spans="1:19" s="931" customFormat="1" ht="16.5" customHeight="1" thickBot="1" x14ac:dyDescent="0.3">
      <c r="A259" s="1330" t="s">
        <v>908</v>
      </c>
      <c r="B259" s="1331" t="s">
        <v>1096</v>
      </c>
      <c r="C259" s="1133"/>
      <c r="D259" s="1134">
        <v>118200</v>
      </c>
      <c r="E259" s="1107"/>
      <c r="F259" s="1135">
        <v>49772.46</v>
      </c>
      <c r="G259" s="1136">
        <v>36802.839999999997</v>
      </c>
      <c r="H259" s="1137">
        <v>86575.3</v>
      </c>
      <c r="I259" s="1135">
        <v>49422.45</v>
      </c>
      <c r="J259" s="1136">
        <v>37152.85</v>
      </c>
      <c r="K259" s="1137">
        <v>86575.3</v>
      </c>
      <c r="L259" s="1112"/>
      <c r="M259" s="1134">
        <v>0</v>
      </c>
      <c r="N259" s="938"/>
      <c r="O259" s="1138">
        <v>31624.699999999997</v>
      </c>
      <c r="P259" s="1139">
        <v>31624.699999999997</v>
      </c>
      <c r="Q259" s="930"/>
      <c r="R259" s="1140">
        <v>0</v>
      </c>
      <c r="S259" s="1141">
        <v>0</v>
      </c>
    </row>
    <row r="260" spans="1:19" s="931" customFormat="1" ht="24.75" customHeight="1" x14ac:dyDescent="0.25">
      <c r="A260" s="928" t="s">
        <v>644</v>
      </c>
      <c r="B260" s="928" t="s">
        <v>645</v>
      </c>
      <c r="C260" s="1076" t="s">
        <v>10</v>
      </c>
      <c r="D260" s="1077"/>
      <c r="E260" s="1107"/>
      <c r="F260" s="1108">
        <v>0</v>
      </c>
      <c r="G260" s="1109"/>
      <c r="H260" s="1110">
        <v>0</v>
      </c>
      <c r="I260" s="1111">
        <v>0</v>
      </c>
      <c r="J260" s="1109"/>
      <c r="K260" s="1110">
        <v>0</v>
      </c>
      <c r="L260" s="1112"/>
      <c r="M260" s="1077">
        <v>0</v>
      </c>
      <c r="N260" s="938"/>
      <c r="O260" s="1078">
        <v>0</v>
      </c>
      <c r="P260" s="1113">
        <v>0</v>
      </c>
      <c r="Q260" s="930"/>
      <c r="R260" s="1114"/>
      <c r="S260" s="1115"/>
    </row>
    <row r="261" spans="1:19" s="931" customFormat="1" ht="15.75" x14ac:dyDescent="0.25">
      <c r="A261" s="927"/>
      <c r="B261" s="927"/>
      <c r="C261" s="1116" t="s">
        <v>264</v>
      </c>
      <c r="D261" s="1117">
        <v>48204.68</v>
      </c>
      <c r="E261" s="1107"/>
      <c r="F261" s="1118">
        <v>3847.51</v>
      </c>
      <c r="G261" s="1119">
        <v>7380.53</v>
      </c>
      <c r="H261" s="933">
        <v>11228.04</v>
      </c>
      <c r="I261" s="1120">
        <v>3847.51</v>
      </c>
      <c r="J261" s="1119">
        <v>7204.93</v>
      </c>
      <c r="K261" s="933">
        <v>11052.44</v>
      </c>
      <c r="L261" s="1112"/>
      <c r="M261" s="1081">
        <v>175.60000000000036</v>
      </c>
      <c r="N261" s="938"/>
      <c r="O261" s="1086">
        <v>36976.639999999999</v>
      </c>
      <c r="P261" s="1121">
        <v>37152.239999999998</v>
      </c>
      <c r="Q261" s="930"/>
      <c r="R261" s="1122"/>
      <c r="S261" s="1123"/>
    </row>
    <row r="262" spans="1:19" s="931" customFormat="1" ht="15.75" x14ac:dyDescent="0.25">
      <c r="A262" s="927"/>
      <c r="B262" s="927"/>
      <c r="C262" s="1124" t="s">
        <v>43</v>
      </c>
      <c r="D262" s="1117">
        <v>995.32</v>
      </c>
      <c r="E262" s="1107"/>
      <c r="F262" s="1125">
        <v>995.32</v>
      </c>
      <c r="G262" s="1126"/>
      <c r="H262" s="1127">
        <v>995.32</v>
      </c>
      <c r="I262" s="1128">
        <v>995.32</v>
      </c>
      <c r="J262" s="1126"/>
      <c r="K262" s="1127">
        <v>995.32</v>
      </c>
      <c r="L262" s="1112"/>
      <c r="M262" s="1117">
        <v>0</v>
      </c>
      <c r="N262" s="938"/>
      <c r="O262" s="1129">
        <v>0</v>
      </c>
      <c r="P262" s="1130">
        <v>0</v>
      </c>
      <c r="Q262" s="930"/>
      <c r="R262" s="1131"/>
      <c r="S262" s="1132"/>
    </row>
    <row r="263" spans="1:19" s="931" customFormat="1" ht="16.5" thickBot="1" x14ac:dyDescent="0.3">
      <c r="A263" s="1330" t="s">
        <v>909</v>
      </c>
      <c r="B263" s="1331" t="s">
        <v>1097</v>
      </c>
      <c r="C263" s="1142"/>
      <c r="D263" s="1134">
        <v>49200</v>
      </c>
      <c r="E263" s="1107"/>
      <c r="F263" s="1135">
        <v>4842.83</v>
      </c>
      <c r="G263" s="1136">
        <v>7380.53</v>
      </c>
      <c r="H263" s="1137">
        <v>12223.36</v>
      </c>
      <c r="I263" s="1135">
        <v>4842.83</v>
      </c>
      <c r="J263" s="1136">
        <v>7204.93</v>
      </c>
      <c r="K263" s="1137">
        <v>12047.76</v>
      </c>
      <c r="L263" s="1112"/>
      <c r="M263" s="1134">
        <v>175.60000000000036</v>
      </c>
      <c r="N263" s="938"/>
      <c r="O263" s="1138">
        <v>36976.639999999999</v>
      </c>
      <c r="P263" s="1139">
        <v>37152.239999999998</v>
      </c>
      <c r="Q263" s="930"/>
      <c r="R263" s="1140">
        <v>0</v>
      </c>
      <c r="S263" s="1141">
        <v>0</v>
      </c>
    </row>
    <row r="264" spans="1:19" s="931" customFormat="1" ht="24.75" customHeight="1" x14ac:dyDescent="0.25">
      <c r="A264" s="928" t="s">
        <v>646</v>
      </c>
      <c r="B264" s="928" t="s">
        <v>647</v>
      </c>
      <c r="C264" s="1076" t="s">
        <v>10</v>
      </c>
      <c r="D264" s="1077"/>
      <c r="E264" s="1107"/>
      <c r="F264" s="1108">
        <v>0</v>
      </c>
      <c r="G264" s="1109"/>
      <c r="H264" s="1110">
        <v>0</v>
      </c>
      <c r="I264" s="1111">
        <v>0</v>
      </c>
      <c r="J264" s="1109"/>
      <c r="K264" s="1110">
        <v>0</v>
      </c>
      <c r="L264" s="1112"/>
      <c r="M264" s="1077">
        <v>0</v>
      </c>
      <c r="N264" s="938"/>
      <c r="O264" s="1078">
        <v>0</v>
      </c>
      <c r="P264" s="1113">
        <v>0</v>
      </c>
      <c r="Q264" s="930"/>
      <c r="R264" s="1114"/>
      <c r="S264" s="1115"/>
    </row>
    <row r="265" spans="1:19" s="931" customFormat="1" ht="15.75" x14ac:dyDescent="0.25">
      <c r="A265" s="927"/>
      <c r="B265" s="927"/>
      <c r="C265" s="1116" t="s">
        <v>264</v>
      </c>
      <c r="D265" s="1117"/>
      <c r="E265" s="1107"/>
      <c r="F265" s="1118">
        <v>0</v>
      </c>
      <c r="G265" s="1119"/>
      <c r="H265" s="933">
        <v>0</v>
      </c>
      <c r="I265" s="1120">
        <v>0</v>
      </c>
      <c r="J265" s="1119"/>
      <c r="K265" s="933">
        <v>0</v>
      </c>
      <c r="L265" s="1112"/>
      <c r="M265" s="1081">
        <v>0</v>
      </c>
      <c r="N265" s="938"/>
      <c r="O265" s="1086">
        <v>0</v>
      </c>
      <c r="P265" s="1121">
        <v>0</v>
      </c>
      <c r="Q265" s="930"/>
      <c r="R265" s="1122"/>
      <c r="S265" s="1123"/>
    </row>
    <row r="266" spans="1:19" s="931" customFormat="1" ht="15.75" x14ac:dyDescent="0.25">
      <c r="A266" s="927"/>
      <c r="B266" s="927"/>
      <c r="C266" s="1124" t="s">
        <v>43</v>
      </c>
      <c r="D266" s="1117">
        <v>1045000</v>
      </c>
      <c r="E266" s="1107"/>
      <c r="F266" s="1125">
        <v>832474.17</v>
      </c>
      <c r="G266" s="1126">
        <v>131269</v>
      </c>
      <c r="H266" s="1127">
        <v>963743.17</v>
      </c>
      <c r="I266" s="1128">
        <v>537065.5</v>
      </c>
      <c r="J266" s="1126">
        <v>384476.44</v>
      </c>
      <c r="K266" s="1127">
        <v>921541.94</v>
      </c>
      <c r="L266" s="1112"/>
      <c r="M266" s="1117">
        <v>42201.230000000098</v>
      </c>
      <c r="N266" s="938"/>
      <c r="O266" s="1129">
        <v>81256.829999999958</v>
      </c>
      <c r="P266" s="1130">
        <v>123458.06000000006</v>
      </c>
      <c r="Q266" s="930"/>
      <c r="R266" s="1131"/>
      <c r="S266" s="1132"/>
    </row>
    <row r="267" spans="1:19" s="931" customFormat="1" ht="16.5" thickBot="1" x14ac:dyDescent="0.3">
      <c r="A267" s="1330" t="s">
        <v>910</v>
      </c>
      <c r="B267" s="1331" t="s">
        <v>1098</v>
      </c>
      <c r="C267" s="1142"/>
      <c r="D267" s="1134">
        <v>1045000</v>
      </c>
      <c r="E267" s="1107"/>
      <c r="F267" s="1135">
        <v>832474.17</v>
      </c>
      <c r="G267" s="1136">
        <v>131269</v>
      </c>
      <c r="H267" s="1137">
        <v>963743.17</v>
      </c>
      <c r="I267" s="1135">
        <v>537065.5</v>
      </c>
      <c r="J267" s="1136">
        <v>384476.44</v>
      </c>
      <c r="K267" s="1137">
        <v>921541.94</v>
      </c>
      <c r="L267" s="1112"/>
      <c r="M267" s="1134">
        <v>42201.230000000098</v>
      </c>
      <c r="N267" s="938"/>
      <c r="O267" s="1138">
        <v>81256.829999999958</v>
      </c>
      <c r="P267" s="1139">
        <v>123458.06000000006</v>
      </c>
      <c r="Q267" s="930"/>
      <c r="R267" s="1140">
        <v>0</v>
      </c>
      <c r="S267" s="1141">
        <v>0</v>
      </c>
    </row>
    <row r="268" spans="1:19" s="931" customFormat="1" ht="16.5" customHeight="1" x14ac:dyDescent="0.25">
      <c r="A268" s="928" t="s">
        <v>648</v>
      </c>
      <c r="B268" s="928" t="s">
        <v>649</v>
      </c>
      <c r="C268" s="1076" t="s">
        <v>10</v>
      </c>
      <c r="D268" s="1077">
        <v>21896</v>
      </c>
      <c r="E268" s="1107"/>
      <c r="F268" s="1108">
        <v>21896</v>
      </c>
      <c r="G268" s="1109"/>
      <c r="H268" s="1110">
        <v>21896</v>
      </c>
      <c r="I268" s="1111">
        <v>21896</v>
      </c>
      <c r="J268" s="1109"/>
      <c r="K268" s="1110">
        <v>21896</v>
      </c>
      <c r="L268" s="1112"/>
      <c r="M268" s="1077">
        <v>0</v>
      </c>
      <c r="N268" s="938"/>
      <c r="O268" s="1078">
        <v>0</v>
      </c>
      <c r="P268" s="1113">
        <v>0</v>
      </c>
      <c r="Q268" s="930"/>
      <c r="R268" s="1114"/>
      <c r="S268" s="1115"/>
    </row>
    <row r="269" spans="1:19" s="931" customFormat="1" ht="16.5" customHeight="1" x14ac:dyDescent="0.25">
      <c r="A269" s="927"/>
      <c r="B269" s="927"/>
      <c r="C269" s="1116" t="s">
        <v>264</v>
      </c>
      <c r="D269" s="1117">
        <v>65413</v>
      </c>
      <c r="E269" s="1107"/>
      <c r="F269" s="1118">
        <v>18220.62</v>
      </c>
      <c r="G269" s="1119">
        <v>11814.34</v>
      </c>
      <c r="H269" s="933">
        <v>30034.959999999999</v>
      </c>
      <c r="I269" s="1120">
        <v>18220.62</v>
      </c>
      <c r="J269" s="1119">
        <v>11865.24</v>
      </c>
      <c r="K269" s="933">
        <v>30085.86</v>
      </c>
      <c r="L269" s="1112"/>
      <c r="M269" s="1081">
        <v>-50.900000000001455</v>
      </c>
      <c r="N269" s="938"/>
      <c r="O269" s="1086">
        <v>35378.04</v>
      </c>
      <c r="P269" s="1121">
        <v>35327.14</v>
      </c>
      <c r="Q269" s="930"/>
      <c r="R269" s="1122"/>
      <c r="S269" s="1123"/>
    </row>
    <row r="270" spans="1:19" s="931" customFormat="1" ht="16.5" customHeight="1" x14ac:dyDescent="0.25">
      <c r="A270" s="927"/>
      <c r="B270" s="927"/>
      <c r="C270" s="1124" t="s">
        <v>43</v>
      </c>
      <c r="D270" s="1117"/>
      <c r="E270" s="1107"/>
      <c r="F270" s="1125">
        <v>0</v>
      </c>
      <c r="G270" s="1126"/>
      <c r="H270" s="1127">
        <v>0</v>
      </c>
      <c r="I270" s="1128">
        <v>0</v>
      </c>
      <c r="J270" s="1126"/>
      <c r="K270" s="1127">
        <v>0</v>
      </c>
      <c r="L270" s="1112"/>
      <c r="M270" s="1117">
        <v>0</v>
      </c>
      <c r="N270" s="938"/>
      <c r="O270" s="1129">
        <v>0</v>
      </c>
      <c r="P270" s="1130">
        <v>0</v>
      </c>
      <c r="Q270" s="930"/>
      <c r="R270" s="1131"/>
      <c r="S270" s="1132"/>
    </row>
    <row r="271" spans="1:19" s="931" customFormat="1" ht="16.5" customHeight="1" thickBot="1" x14ac:dyDescent="0.3">
      <c r="A271" s="1330" t="s">
        <v>911</v>
      </c>
      <c r="B271" s="1331" t="s">
        <v>1099</v>
      </c>
      <c r="C271" s="1133"/>
      <c r="D271" s="1134">
        <v>87309</v>
      </c>
      <c r="E271" s="1107"/>
      <c r="F271" s="1135">
        <v>40116.619999999995</v>
      </c>
      <c r="G271" s="1136">
        <v>11814.34</v>
      </c>
      <c r="H271" s="1137">
        <v>51930.96</v>
      </c>
      <c r="I271" s="1135">
        <v>40116.619999999995</v>
      </c>
      <c r="J271" s="1136">
        <v>11865.24</v>
      </c>
      <c r="K271" s="1137">
        <v>51981.86</v>
      </c>
      <c r="L271" s="1112"/>
      <c r="M271" s="1134">
        <v>-50.900000000001455</v>
      </c>
      <c r="N271" s="938"/>
      <c r="O271" s="1138">
        <v>35378.04</v>
      </c>
      <c r="P271" s="1139">
        <v>35327.14</v>
      </c>
      <c r="Q271" s="930"/>
      <c r="R271" s="1140">
        <v>0</v>
      </c>
      <c r="S271" s="1141">
        <v>0</v>
      </c>
    </row>
    <row r="272" spans="1:19" s="931" customFormat="1" ht="24.75" customHeight="1" x14ac:dyDescent="0.25">
      <c r="A272" s="928" t="s">
        <v>650</v>
      </c>
      <c r="B272" s="928" t="s">
        <v>651</v>
      </c>
      <c r="C272" s="1076" t="s">
        <v>10</v>
      </c>
      <c r="D272" s="1077"/>
      <c r="E272" s="1107"/>
      <c r="F272" s="1108">
        <v>0</v>
      </c>
      <c r="G272" s="1109"/>
      <c r="H272" s="1110">
        <v>0</v>
      </c>
      <c r="I272" s="1111">
        <v>0</v>
      </c>
      <c r="J272" s="1109"/>
      <c r="K272" s="1110">
        <v>0</v>
      </c>
      <c r="L272" s="1112"/>
      <c r="M272" s="1077">
        <v>0</v>
      </c>
      <c r="N272" s="938"/>
      <c r="O272" s="1078">
        <v>0</v>
      </c>
      <c r="P272" s="1113">
        <v>0</v>
      </c>
      <c r="Q272" s="930"/>
      <c r="R272" s="1114"/>
      <c r="S272" s="1115"/>
    </row>
    <row r="273" spans="1:19" s="931" customFormat="1" ht="15.75" x14ac:dyDescent="0.25">
      <c r="A273" s="927"/>
      <c r="B273" s="927"/>
      <c r="C273" s="1116" t="s">
        <v>264</v>
      </c>
      <c r="D273" s="1117">
        <v>60000</v>
      </c>
      <c r="E273" s="1107"/>
      <c r="F273" s="1118">
        <v>2978.96</v>
      </c>
      <c r="G273" s="1119">
        <v>1025.51</v>
      </c>
      <c r="H273" s="933">
        <v>4004.4700000000003</v>
      </c>
      <c r="I273" s="1120">
        <v>2978.96</v>
      </c>
      <c r="J273" s="1119">
        <v>1025.53</v>
      </c>
      <c r="K273" s="933">
        <v>4004.49</v>
      </c>
      <c r="L273" s="1112"/>
      <c r="M273" s="1081">
        <v>-1.9999999999527063E-2</v>
      </c>
      <c r="N273" s="938"/>
      <c r="O273" s="1086">
        <v>43995.53</v>
      </c>
      <c r="P273" s="1121">
        <v>55995.51</v>
      </c>
      <c r="Q273" s="930"/>
      <c r="R273" s="1122">
        <v>12000</v>
      </c>
      <c r="S273" s="1123"/>
    </row>
    <row r="274" spans="1:19" s="931" customFormat="1" ht="15.75" x14ac:dyDescent="0.25">
      <c r="A274" s="927"/>
      <c r="B274" s="927"/>
      <c r="C274" s="1124" t="s">
        <v>43</v>
      </c>
      <c r="D274" s="1117"/>
      <c r="E274" s="1107"/>
      <c r="F274" s="1125">
        <v>0</v>
      </c>
      <c r="G274" s="1126"/>
      <c r="H274" s="1127">
        <v>0</v>
      </c>
      <c r="I274" s="1128">
        <v>0</v>
      </c>
      <c r="J274" s="1126"/>
      <c r="K274" s="1127">
        <v>0</v>
      </c>
      <c r="L274" s="1112"/>
      <c r="M274" s="1117">
        <v>0</v>
      </c>
      <c r="N274" s="938"/>
      <c r="O274" s="1129">
        <v>0</v>
      </c>
      <c r="P274" s="1130">
        <v>0</v>
      </c>
      <c r="Q274" s="930"/>
      <c r="R274" s="1131"/>
      <c r="S274" s="1132"/>
    </row>
    <row r="275" spans="1:19" s="931" customFormat="1" ht="16.5" thickBot="1" x14ac:dyDescent="0.3">
      <c r="A275" s="1330" t="s">
        <v>912</v>
      </c>
      <c r="B275" s="1331" t="s">
        <v>1100</v>
      </c>
      <c r="C275" s="1142"/>
      <c r="D275" s="1134">
        <v>60000</v>
      </c>
      <c r="E275" s="1107"/>
      <c r="F275" s="1135">
        <v>2978.96</v>
      </c>
      <c r="G275" s="1136">
        <v>1025.51</v>
      </c>
      <c r="H275" s="1137">
        <v>4004.4700000000003</v>
      </c>
      <c r="I275" s="1135">
        <v>2978.96</v>
      </c>
      <c r="J275" s="1136">
        <v>1025.53</v>
      </c>
      <c r="K275" s="1137">
        <v>4004.49</v>
      </c>
      <c r="L275" s="1112"/>
      <c r="M275" s="1134">
        <v>-1.9999999999527063E-2</v>
      </c>
      <c r="N275" s="938"/>
      <c r="O275" s="1138">
        <v>43995.53</v>
      </c>
      <c r="P275" s="1139">
        <v>55995.51</v>
      </c>
      <c r="Q275" s="930"/>
      <c r="R275" s="1140">
        <v>12000</v>
      </c>
      <c r="S275" s="1141">
        <v>0</v>
      </c>
    </row>
    <row r="276" spans="1:19" s="931" customFormat="1" ht="24.75" customHeight="1" x14ac:dyDescent="0.25">
      <c r="A276" s="928" t="s">
        <v>652</v>
      </c>
      <c r="B276" s="928" t="s">
        <v>653</v>
      </c>
      <c r="C276" s="1076" t="s">
        <v>10</v>
      </c>
      <c r="D276" s="1077"/>
      <c r="E276" s="1107"/>
      <c r="F276" s="1108">
        <v>0</v>
      </c>
      <c r="G276" s="1109"/>
      <c r="H276" s="1110">
        <v>0</v>
      </c>
      <c r="I276" s="1111">
        <v>0</v>
      </c>
      <c r="J276" s="1109"/>
      <c r="K276" s="1110">
        <v>0</v>
      </c>
      <c r="L276" s="1112"/>
      <c r="M276" s="1077">
        <v>0</v>
      </c>
      <c r="N276" s="938"/>
      <c r="O276" s="1078">
        <v>0</v>
      </c>
      <c r="P276" s="1113">
        <v>0</v>
      </c>
      <c r="Q276" s="930"/>
      <c r="R276" s="1114"/>
      <c r="S276" s="1115"/>
    </row>
    <row r="277" spans="1:19" s="931" customFormat="1" ht="15.75" x14ac:dyDescent="0.25">
      <c r="A277" s="927"/>
      <c r="B277" s="927"/>
      <c r="C277" s="1116" t="s">
        <v>264</v>
      </c>
      <c r="D277" s="1117">
        <v>92000</v>
      </c>
      <c r="E277" s="1107"/>
      <c r="F277" s="1118">
        <v>2949.68</v>
      </c>
      <c r="G277" s="1119">
        <v>31905.59</v>
      </c>
      <c r="H277" s="933">
        <v>34855.269999999997</v>
      </c>
      <c r="I277" s="1120">
        <v>2949.68</v>
      </c>
      <c r="J277" s="1119">
        <v>25062.59</v>
      </c>
      <c r="K277" s="933">
        <v>28012.27</v>
      </c>
      <c r="L277" s="1112"/>
      <c r="M277" s="1081">
        <v>6842.9999999999964</v>
      </c>
      <c r="N277" s="938"/>
      <c r="O277" s="1086">
        <v>37144.730000000003</v>
      </c>
      <c r="P277" s="1121">
        <v>63987.729999999996</v>
      </c>
      <c r="Q277" s="930"/>
      <c r="R277" s="1122">
        <v>20000</v>
      </c>
      <c r="S277" s="1123"/>
    </row>
    <row r="278" spans="1:19" s="931" customFormat="1" ht="15.75" x14ac:dyDescent="0.25">
      <c r="A278" s="927"/>
      <c r="B278" s="927"/>
      <c r="C278" s="1124" t="s">
        <v>43</v>
      </c>
      <c r="D278" s="1117"/>
      <c r="E278" s="1107"/>
      <c r="F278" s="1125">
        <v>0</v>
      </c>
      <c r="G278" s="1126"/>
      <c r="H278" s="1127">
        <v>0</v>
      </c>
      <c r="I278" s="1128">
        <v>0</v>
      </c>
      <c r="J278" s="1126"/>
      <c r="K278" s="1127">
        <v>0</v>
      </c>
      <c r="L278" s="1112"/>
      <c r="M278" s="1117">
        <v>0</v>
      </c>
      <c r="N278" s="938"/>
      <c r="O278" s="1129">
        <v>0</v>
      </c>
      <c r="P278" s="1130">
        <v>0</v>
      </c>
      <c r="Q278" s="930"/>
      <c r="R278" s="1131"/>
      <c r="S278" s="1132"/>
    </row>
    <row r="279" spans="1:19" s="931" customFormat="1" ht="16.5" thickBot="1" x14ac:dyDescent="0.3">
      <c r="A279" s="1330" t="s">
        <v>913</v>
      </c>
      <c r="B279" s="1331" t="s">
        <v>1101</v>
      </c>
      <c r="C279" s="1142"/>
      <c r="D279" s="1134">
        <v>92000</v>
      </c>
      <c r="E279" s="1107"/>
      <c r="F279" s="1135">
        <v>2949.68</v>
      </c>
      <c r="G279" s="1136">
        <v>31905.59</v>
      </c>
      <c r="H279" s="1137">
        <v>34855.269999999997</v>
      </c>
      <c r="I279" s="1135">
        <v>2949.68</v>
      </c>
      <c r="J279" s="1136">
        <v>25062.59</v>
      </c>
      <c r="K279" s="1137">
        <v>28012.27</v>
      </c>
      <c r="L279" s="1112"/>
      <c r="M279" s="1134">
        <v>6842.9999999999964</v>
      </c>
      <c r="N279" s="938"/>
      <c r="O279" s="1138">
        <v>37144.730000000003</v>
      </c>
      <c r="P279" s="1139">
        <v>63987.729999999996</v>
      </c>
      <c r="Q279" s="930"/>
      <c r="R279" s="1140">
        <v>20000</v>
      </c>
      <c r="S279" s="1141">
        <v>0</v>
      </c>
    </row>
    <row r="280" spans="1:19" s="931" customFormat="1" ht="24.75" customHeight="1" x14ac:dyDescent="0.25">
      <c r="A280" s="928" t="s">
        <v>654</v>
      </c>
      <c r="B280" s="928" t="s">
        <v>655</v>
      </c>
      <c r="C280" s="1076" t="s">
        <v>10</v>
      </c>
      <c r="D280" s="1077"/>
      <c r="E280" s="1107"/>
      <c r="F280" s="1108">
        <v>0</v>
      </c>
      <c r="G280" s="1109"/>
      <c r="H280" s="1110">
        <v>0</v>
      </c>
      <c r="I280" s="1111">
        <v>0</v>
      </c>
      <c r="J280" s="1109"/>
      <c r="K280" s="1110">
        <v>0</v>
      </c>
      <c r="L280" s="1112"/>
      <c r="M280" s="1077">
        <v>0</v>
      </c>
      <c r="N280" s="938"/>
      <c r="O280" s="1078">
        <v>0</v>
      </c>
      <c r="P280" s="1113">
        <v>0</v>
      </c>
      <c r="Q280" s="930"/>
      <c r="R280" s="1114"/>
      <c r="S280" s="1115"/>
    </row>
    <row r="281" spans="1:19" s="931" customFormat="1" ht="15.75" x14ac:dyDescent="0.25">
      <c r="A281" s="927"/>
      <c r="B281" s="927"/>
      <c r="C281" s="1116" t="s">
        <v>264</v>
      </c>
      <c r="D281" s="1117">
        <v>50000</v>
      </c>
      <c r="E281" s="1107"/>
      <c r="F281" s="1118">
        <v>4513.46</v>
      </c>
      <c r="G281" s="1119">
        <v>2636.67</v>
      </c>
      <c r="H281" s="933">
        <v>7150.13</v>
      </c>
      <c r="I281" s="1120">
        <v>4512.79</v>
      </c>
      <c r="J281" s="1119">
        <v>2619.1</v>
      </c>
      <c r="K281" s="933">
        <v>7131.8899999999994</v>
      </c>
      <c r="L281" s="1112"/>
      <c r="M281" s="1081">
        <v>18.240000000000691</v>
      </c>
      <c r="N281" s="938"/>
      <c r="O281" s="1086">
        <v>42849.87</v>
      </c>
      <c r="P281" s="1121">
        <v>42868.11</v>
      </c>
      <c r="Q281" s="930"/>
      <c r="R281" s="1122"/>
      <c r="S281" s="1123"/>
    </row>
    <row r="282" spans="1:19" s="931" customFormat="1" ht="15.75" x14ac:dyDescent="0.25">
      <c r="A282" s="927"/>
      <c r="B282" s="927"/>
      <c r="C282" s="1124" t="s">
        <v>43</v>
      </c>
      <c r="D282" s="1117">
        <v>150000</v>
      </c>
      <c r="E282" s="1107"/>
      <c r="F282" s="1125">
        <v>49991.57</v>
      </c>
      <c r="G282" s="1126">
        <v>1107.0999999999999</v>
      </c>
      <c r="H282" s="1127">
        <v>51098.67</v>
      </c>
      <c r="I282" s="1128">
        <v>49991.57</v>
      </c>
      <c r="J282" s="1126">
        <v>0</v>
      </c>
      <c r="K282" s="1127">
        <v>49991.57</v>
      </c>
      <c r="L282" s="1112"/>
      <c r="M282" s="1117">
        <v>1107.0999999999985</v>
      </c>
      <c r="N282" s="938"/>
      <c r="O282" s="1129">
        <v>98901.33</v>
      </c>
      <c r="P282" s="1130">
        <v>100008.43</v>
      </c>
      <c r="Q282" s="930"/>
      <c r="R282" s="1131"/>
      <c r="S282" s="1132"/>
    </row>
    <row r="283" spans="1:19" s="931" customFormat="1" ht="16.5" thickBot="1" x14ac:dyDescent="0.3">
      <c r="A283" s="1330" t="s">
        <v>914</v>
      </c>
      <c r="B283" s="1331" t="s">
        <v>1102</v>
      </c>
      <c r="C283" s="1142"/>
      <c r="D283" s="1134">
        <v>200000</v>
      </c>
      <c r="E283" s="1107"/>
      <c r="F283" s="1135">
        <v>54505.03</v>
      </c>
      <c r="G283" s="1136">
        <v>3743.77</v>
      </c>
      <c r="H283" s="1137">
        <v>58248.799999999996</v>
      </c>
      <c r="I283" s="1135">
        <v>54504.36</v>
      </c>
      <c r="J283" s="1136">
        <v>2619.1</v>
      </c>
      <c r="K283" s="1137">
        <v>57123.46</v>
      </c>
      <c r="L283" s="1112"/>
      <c r="M283" s="1134">
        <v>1125.3399999999992</v>
      </c>
      <c r="N283" s="938"/>
      <c r="O283" s="1138">
        <v>141751.20000000001</v>
      </c>
      <c r="P283" s="1139">
        <v>142876.53999999998</v>
      </c>
      <c r="Q283" s="930"/>
      <c r="R283" s="1140">
        <v>0</v>
      </c>
      <c r="S283" s="1141">
        <v>0</v>
      </c>
    </row>
    <row r="284" spans="1:19" s="931" customFormat="1" ht="16.5" customHeight="1" x14ac:dyDescent="0.25">
      <c r="A284" s="928" t="s">
        <v>656</v>
      </c>
      <c r="B284" s="928" t="s">
        <v>657</v>
      </c>
      <c r="C284" s="1076" t="s">
        <v>10</v>
      </c>
      <c r="D284" s="1077"/>
      <c r="E284" s="1107"/>
      <c r="F284" s="1108"/>
      <c r="G284" s="1109"/>
      <c r="H284" s="1110">
        <v>0</v>
      </c>
      <c r="I284" s="1111"/>
      <c r="J284" s="1109"/>
      <c r="K284" s="1110">
        <v>0</v>
      </c>
      <c r="L284" s="1112"/>
      <c r="M284" s="1077">
        <v>0</v>
      </c>
      <c r="N284" s="938"/>
      <c r="O284" s="1078">
        <v>0</v>
      </c>
      <c r="P284" s="1113">
        <v>0</v>
      </c>
      <c r="Q284" s="930"/>
      <c r="R284" s="1114"/>
      <c r="S284" s="1115"/>
    </row>
    <row r="285" spans="1:19" s="931" customFormat="1" ht="16.5" customHeight="1" x14ac:dyDescent="0.25">
      <c r="A285" s="927"/>
      <c r="B285" s="927"/>
      <c r="C285" s="1116" t="s">
        <v>264</v>
      </c>
      <c r="D285" s="1117">
        <v>60000</v>
      </c>
      <c r="E285" s="1107"/>
      <c r="F285" s="1118"/>
      <c r="G285" s="1119">
        <v>5757.54</v>
      </c>
      <c r="H285" s="933">
        <v>5757.54</v>
      </c>
      <c r="I285" s="1120"/>
      <c r="J285" s="1119">
        <v>5507.54</v>
      </c>
      <c r="K285" s="933">
        <v>5507.54</v>
      </c>
      <c r="L285" s="1112"/>
      <c r="M285" s="1081">
        <v>250</v>
      </c>
      <c r="N285" s="938"/>
      <c r="O285" s="1086">
        <v>42242.46</v>
      </c>
      <c r="P285" s="1121">
        <v>54492.46</v>
      </c>
      <c r="Q285" s="930"/>
      <c r="R285" s="1122">
        <v>12000</v>
      </c>
      <c r="S285" s="1123"/>
    </row>
    <row r="286" spans="1:19" s="931" customFormat="1" ht="16.5" customHeight="1" x14ac:dyDescent="0.25">
      <c r="A286" s="927"/>
      <c r="B286" s="927"/>
      <c r="C286" s="1124" t="s">
        <v>43</v>
      </c>
      <c r="D286" s="1117"/>
      <c r="E286" s="1107"/>
      <c r="F286" s="1125"/>
      <c r="G286" s="1126"/>
      <c r="H286" s="1127">
        <v>0</v>
      </c>
      <c r="I286" s="1128"/>
      <c r="J286" s="1126"/>
      <c r="K286" s="1127">
        <v>0</v>
      </c>
      <c r="L286" s="1112"/>
      <c r="M286" s="1117">
        <v>0</v>
      </c>
      <c r="N286" s="938"/>
      <c r="O286" s="1129">
        <v>0</v>
      </c>
      <c r="P286" s="1130">
        <v>0</v>
      </c>
      <c r="Q286" s="930"/>
      <c r="R286" s="1131"/>
      <c r="S286" s="1132"/>
    </row>
    <row r="287" spans="1:19" s="931" customFormat="1" ht="16.5" customHeight="1" thickBot="1" x14ac:dyDescent="0.3">
      <c r="A287" s="1330" t="s">
        <v>915</v>
      </c>
      <c r="B287" s="1331" t="s">
        <v>1103</v>
      </c>
      <c r="C287" s="1133"/>
      <c r="D287" s="1134">
        <v>60000</v>
      </c>
      <c r="E287" s="1107"/>
      <c r="F287" s="1135">
        <v>0</v>
      </c>
      <c r="G287" s="1136">
        <v>5757.54</v>
      </c>
      <c r="H287" s="1137">
        <v>5757.54</v>
      </c>
      <c r="I287" s="1135">
        <v>0</v>
      </c>
      <c r="J287" s="1136">
        <v>5507.54</v>
      </c>
      <c r="K287" s="1137">
        <v>5507.54</v>
      </c>
      <c r="L287" s="1112"/>
      <c r="M287" s="1134">
        <v>250</v>
      </c>
      <c r="N287" s="938"/>
      <c r="O287" s="1138">
        <v>42242.46</v>
      </c>
      <c r="P287" s="1139">
        <v>54492.46</v>
      </c>
      <c r="Q287" s="930"/>
      <c r="R287" s="1140">
        <v>12000</v>
      </c>
      <c r="S287" s="1141">
        <v>0</v>
      </c>
    </row>
    <row r="288" spans="1:19" s="931" customFormat="1" ht="24.75" customHeight="1" x14ac:dyDescent="0.25">
      <c r="A288" s="928" t="s">
        <v>658</v>
      </c>
      <c r="B288" s="928" t="s">
        <v>659</v>
      </c>
      <c r="C288" s="1076" t="s">
        <v>10</v>
      </c>
      <c r="D288" s="1077"/>
      <c r="E288" s="1107"/>
      <c r="F288" s="1108"/>
      <c r="G288" s="1109"/>
      <c r="H288" s="1110">
        <v>0</v>
      </c>
      <c r="I288" s="1111"/>
      <c r="J288" s="1109"/>
      <c r="K288" s="1110">
        <v>0</v>
      </c>
      <c r="L288" s="1112"/>
      <c r="M288" s="1077">
        <v>0</v>
      </c>
      <c r="N288" s="938"/>
      <c r="O288" s="1078">
        <v>0</v>
      </c>
      <c r="P288" s="1113">
        <v>0</v>
      </c>
      <c r="Q288" s="930"/>
      <c r="R288" s="1114"/>
      <c r="S288" s="1115"/>
    </row>
    <row r="289" spans="1:19" s="931" customFormat="1" ht="15.75" x14ac:dyDescent="0.25">
      <c r="A289" s="927"/>
      <c r="B289" s="927"/>
      <c r="C289" s="1116" t="s">
        <v>264</v>
      </c>
      <c r="D289" s="1117">
        <v>35000</v>
      </c>
      <c r="E289" s="1107"/>
      <c r="F289" s="1118"/>
      <c r="G289" s="1119">
        <v>2834.27</v>
      </c>
      <c r="H289" s="933">
        <v>2834.27</v>
      </c>
      <c r="I289" s="1120"/>
      <c r="J289" s="1119">
        <v>2834.27</v>
      </c>
      <c r="K289" s="933">
        <v>2834.27</v>
      </c>
      <c r="L289" s="1112"/>
      <c r="M289" s="1081">
        <v>0</v>
      </c>
      <c r="N289" s="938"/>
      <c r="O289" s="1086">
        <v>25165.73</v>
      </c>
      <c r="P289" s="1121">
        <v>32165.73</v>
      </c>
      <c r="Q289" s="930"/>
      <c r="R289" s="1122">
        <v>7000</v>
      </c>
      <c r="S289" s="1123"/>
    </row>
    <row r="290" spans="1:19" s="931" customFormat="1" ht="15.75" x14ac:dyDescent="0.25">
      <c r="A290" s="927"/>
      <c r="B290" s="927"/>
      <c r="C290" s="1124" t="s">
        <v>43</v>
      </c>
      <c r="D290" s="1117"/>
      <c r="E290" s="1107"/>
      <c r="F290" s="1125"/>
      <c r="G290" s="1126"/>
      <c r="H290" s="1127">
        <v>0</v>
      </c>
      <c r="I290" s="1128"/>
      <c r="J290" s="1126"/>
      <c r="K290" s="1127">
        <v>0</v>
      </c>
      <c r="L290" s="1112"/>
      <c r="M290" s="1117">
        <v>0</v>
      </c>
      <c r="N290" s="938"/>
      <c r="O290" s="1129">
        <v>0</v>
      </c>
      <c r="P290" s="1130">
        <v>0</v>
      </c>
      <c r="Q290" s="930"/>
      <c r="R290" s="1131"/>
      <c r="S290" s="1132"/>
    </row>
    <row r="291" spans="1:19" s="931" customFormat="1" ht="16.5" thickBot="1" x14ac:dyDescent="0.3">
      <c r="A291" s="1330" t="s">
        <v>916</v>
      </c>
      <c r="B291" s="1331" t="s">
        <v>1104</v>
      </c>
      <c r="C291" s="1142"/>
      <c r="D291" s="1134">
        <v>35000</v>
      </c>
      <c r="E291" s="1107"/>
      <c r="F291" s="1135">
        <v>0</v>
      </c>
      <c r="G291" s="1136">
        <v>2834.27</v>
      </c>
      <c r="H291" s="1137">
        <v>2834.27</v>
      </c>
      <c r="I291" s="1135">
        <v>0</v>
      </c>
      <c r="J291" s="1136">
        <v>2834.27</v>
      </c>
      <c r="K291" s="1137">
        <v>2834.27</v>
      </c>
      <c r="L291" s="1112"/>
      <c r="M291" s="1134">
        <v>0</v>
      </c>
      <c r="N291" s="938"/>
      <c r="O291" s="1138">
        <v>25165.73</v>
      </c>
      <c r="P291" s="1139">
        <v>32165.73</v>
      </c>
      <c r="Q291" s="930"/>
      <c r="R291" s="1140">
        <v>7000</v>
      </c>
      <c r="S291" s="1141">
        <v>0</v>
      </c>
    </row>
    <row r="292" spans="1:19" s="931" customFormat="1" ht="16.5" customHeight="1" x14ac:dyDescent="0.25">
      <c r="A292" s="928" t="s">
        <v>660</v>
      </c>
      <c r="B292" s="928" t="s">
        <v>661</v>
      </c>
      <c r="C292" s="1076" t="s">
        <v>10</v>
      </c>
      <c r="D292" s="1077">
        <v>5000</v>
      </c>
      <c r="E292" s="1107"/>
      <c r="F292" s="1108"/>
      <c r="G292" s="1109">
        <v>0</v>
      </c>
      <c r="H292" s="1110">
        <v>0</v>
      </c>
      <c r="I292" s="1111"/>
      <c r="J292" s="1109">
        <v>0</v>
      </c>
      <c r="K292" s="1110">
        <v>0</v>
      </c>
      <c r="L292" s="1112"/>
      <c r="M292" s="1077">
        <v>0</v>
      </c>
      <c r="N292" s="938"/>
      <c r="O292" s="1078">
        <v>5000</v>
      </c>
      <c r="P292" s="1113">
        <v>5000</v>
      </c>
      <c r="Q292" s="930"/>
      <c r="R292" s="1114"/>
      <c r="S292" s="1115"/>
    </row>
    <row r="293" spans="1:19" s="931" customFormat="1" ht="16.5" customHeight="1" x14ac:dyDescent="0.25">
      <c r="A293" s="927"/>
      <c r="B293" s="927"/>
      <c r="C293" s="1116" t="s">
        <v>264</v>
      </c>
      <c r="D293" s="1117">
        <v>50676</v>
      </c>
      <c r="E293" s="1107"/>
      <c r="F293" s="1118"/>
      <c r="G293" s="1119">
        <v>1105.04</v>
      </c>
      <c r="H293" s="933">
        <v>1105.04</v>
      </c>
      <c r="I293" s="1120"/>
      <c r="J293" s="1119">
        <v>1105.04</v>
      </c>
      <c r="K293" s="933">
        <v>1105.04</v>
      </c>
      <c r="L293" s="1112"/>
      <c r="M293" s="1081">
        <v>0</v>
      </c>
      <c r="N293" s="938"/>
      <c r="O293" s="1086">
        <v>38435.96</v>
      </c>
      <c r="P293" s="1121">
        <v>49570.96</v>
      </c>
      <c r="Q293" s="930"/>
      <c r="R293" s="1122">
        <v>11135</v>
      </c>
      <c r="S293" s="1123"/>
    </row>
    <row r="294" spans="1:19" s="931" customFormat="1" ht="16.5" customHeight="1" x14ac:dyDescent="0.25">
      <c r="A294" s="927"/>
      <c r="B294" s="927"/>
      <c r="C294" s="1124" t="s">
        <v>43</v>
      </c>
      <c r="D294" s="1117"/>
      <c r="E294" s="1107"/>
      <c r="F294" s="1125"/>
      <c r="G294" s="1126"/>
      <c r="H294" s="1127">
        <v>0</v>
      </c>
      <c r="I294" s="1128"/>
      <c r="J294" s="1126"/>
      <c r="K294" s="1127">
        <v>0</v>
      </c>
      <c r="L294" s="1112"/>
      <c r="M294" s="1117">
        <v>0</v>
      </c>
      <c r="N294" s="938"/>
      <c r="O294" s="1129">
        <v>0</v>
      </c>
      <c r="P294" s="1130">
        <v>0</v>
      </c>
      <c r="Q294" s="930"/>
      <c r="R294" s="1131"/>
      <c r="S294" s="1132"/>
    </row>
    <row r="295" spans="1:19" s="931" customFormat="1" ht="16.5" customHeight="1" thickBot="1" x14ac:dyDescent="0.3">
      <c r="A295" s="1330" t="s">
        <v>917</v>
      </c>
      <c r="B295" s="1331" t="s">
        <v>1105</v>
      </c>
      <c r="C295" s="1133"/>
      <c r="D295" s="1134">
        <v>55676</v>
      </c>
      <c r="E295" s="1107"/>
      <c r="F295" s="1135">
        <v>0</v>
      </c>
      <c r="G295" s="1136">
        <v>1105.04</v>
      </c>
      <c r="H295" s="1137">
        <v>1105.04</v>
      </c>
      <c r="I295" s="1135">
        <v>0</v>
      </c>
      <c r="J295" s="1136">
        <v>1105.04</v>
      </c>
      <c r="K295" s="1137">
        <v>1105.04</v>
      </c>
      <c r="L295" s="1112"/>
      <c r="M295" s="1134">
        <v>0</v>
      </c>
      <c r="N295" s="938"/>
      <c r="O295" s="1138">
        <v>43435.96</v>
      </c>
      <c r="P295" s="1139">
        <v>54570.96</v>
      </c>
      <c r="Q295" s="930"/>
      <c r="R295" s="1140">
        <v>11135</v>
      </c>
      <c r="S295" s="1141">
        <v>0</v>
      </c>
    </row>
    <row r="296" spans="1:19" s="931" customFormat="1" ht="24.75" customHeight="1" x14ac:dyDescent="0.25">
      <c r="A296" s="928" t="s">
        <v>662</v>
      </c>
      <c r="B296" s="928" t="s">
        <v>663</v>
      </c>
      <c r="C296" s="1076" t="s">
        <v>10</v>
      </c>
      <c r="D296" s="1077">
        <v>223385.72999999998</v>
      </c>
      <c r="E296" s="1107"/>
      <c r="F296" s="1108">
        <v>15288.64</v>
      </c>
      <c r="G296" s="1109">
        <v>31378.43</v>
      </c>
      <c r="H296" s="1110">
        <v>46667.07</v>
      </c>
      <c r="I296" s="1111">
        <v>15288.64</v>
      </c>
      <c r="J296" s="1109">
        <v>31378.43</v>
      </c>
      <c r="K296" s="1110">
        <v>46667.07</v>
      </c>
      <c r="L296" s="1112"/>
      <c r="M296" s="1077">
        <v>0</v>
      </c>
      <c r="N296" s="938"/>
      <c r="O296" s="1078">
        <v>176718.65999999997</v>
      </c>
      <c r="P296" s="1113">
        <v>176718.65999999997</v>
      </c>
      <c r="Q296" s="930"/>
      <c r="R296" s="1114"/>
      <c r="S296" s="1115"/>
    </row>
    <row r="297" spans="1:19" s="931" customFormat="1" ht="15.75" x14ac:dyDescent="0.25">
      <c r="A297" s="927"/>
      <c r="B297" s="927"/>
      <c r="C297" s="1116" t="s">
        <v>264</v>
      </c>
      <c r="D297" s="1117">
        <v>89114.27</v>
      </c>
      <c r="E297" s="1107"/>
      <c r="F297" s="1118">
        <v>8955.74</v>
      </c>
      <c r="G297" s="1119">
        <v>8158.53</v>
      </c>
      <c r="H297" s="933">
        <v>17114.27</v>
      </c>
      <c r="I297" s="1120">
        <v>8955.74</v>
      </c>
      <c r="J297" s="1119">
        <v>7415.52</v>
      </c>
      <c r="K297" s="933">
        <v>16371.26</v>
      </c>
      <c r="L297" s="1112"/>
      <c r="M297" s="1081">
        <v>743.01000000000022</v>
      </c>
      <c r="N297" s="938"/>
      <c r="O297" s="1086">
        <v>0</v>
      </c>
      <c r="P297" s="1121">
        <v>72743.010000000009</v>
      </c>
      <c r="Q297" s="930"/>
      <c r="R297" s="1122">
        <v>72000</v>
      </c>
      <c r="S297" s="1123"/>
    </row>
    <row r="298" spans="1:19" s="931" customFormat="1" ht="15.75" x14ac:dyDescent="0.25">
      <c r="A298" s="927"/>
      <c r="B298" s="927"/>
      <c r="C298" s="1124" t="s">
        <v>43</v>
      </c>
      <c r="D298" s="1117"/>
      <c r="E298" s="1107"/>
      <c r="F298" s="1125">
        <v>0</v>
      </c>
      <c r="G298" s="1126"/>
      <c r="H298" s="1127">
        <v>0</v>
      </c>
      <c r="I298" s="1128">
        <v>0</v>
      </c>
      <c r="J298" s="1126"/>
      <c r="K298" s="1127">
        <v>0</v>
      </c>
      <c r="L298" s="1112"/>
      <c r="M298" s="1117">
        <v>0</v>
      </c>
      <c r="N298" s="938"/>
      <c r="O298" s="1129">
        <v>0</v>
      </c>
      <c r="P298" s="1130">
        <v>0</v>
      </c>
      <c r="Q298" s="930"/>
      <c r="R298" s="1131"/>
      <c r="S298" s="1132"/>
    </row>
    <row r="299" spans="1:19" s="931" customFormat="1" ht="16.5" thickBot="1" x14ac:dyDescent="0.3">
      <c r="A299" s="1330" t="s">
        <v>918</v>
      </c>
      <c r="B299" s="1331" t="s">
        <v>1106</v>
      </c>
      <c r="C299" s="1142"/>
      <c r="D299" s="1134">
        <v>312500</v>
      </c>
      <c r="E299" s="1107"/>
      <c r="F299" s="1135">
        <v>24244.379999999997</v>
      </c>
      <c r="G299" s="1136">
        <v>39536.959999999999</v>
      </c>
      <c r="H299" s="1137">
        <v>63781.34</v>
      </c>
      <c r="I299" s="1135">
        <v>24244.379999999997</v>
      </c>
      <c r="J299" s="1136">
        <v>38793.949999999997</v>
      </c>
      <c r="K299" s="1137">
        <v>63038.33</v>
      </c>
      <c r="L299" s="1112"/>
      <c r="M299" s="1134">
        <v>743.01000000000022</v>
      </c>
      <c r="N299" s="938"/>
      <c r="O299" s="1138">
        <v>176718.65999999997</v>
      </c>
      <c r="P299" s="1139">
        <v>249461.66999999998</v>
      </c>
      <c r="Q299" s="930"/>
      <c r="R299" s="1140">
        <v>72000</v>
      </c>
      <c r="S299" s="1141">
        <v>0</v>
      </c>
    </row>
    <row r="300" spans="1:19" s="931" customFormat="1" ht="16.5" customHeight="1" x14ac:dyDescent="0.25">
      <c r="A300" s="928" t="s">
        <v>664</v>
      </c>
      <c r="B300" s="928" t="s">
        <v>665</v>
      </c>
      <c r="C300" s="1076" t="s">
        <v>10</v>
      </c>
      <c r="D300" s="1077"/>
      <c r="E300" s="1107"/>
      <c r="F300" s="1108"/>
      <c r="G300" s="1109"/>
      <c r="H300" s="1110">
        <v>0</v>
      </c>
      <c r="I300" s="1111"/>
      <c r="J300" s="1109"/>
      <c r="K300" s="1110">
        <v>0</v>
      </c>
      <c r="L300" s="1112"/>
      <c r="M300" s="1077">
        <v>0</v>
      </c>
      <c r="N300" s="938"/>
      <c r="O300" s="1078">
        <v>0</v>
      </c>
      <c r="P300" s="1113">
        <v>0</v>
      </c>
      <c r="Q300" s="930"/>
      <c r="R300" s="1114"/>
      <c r="S300" s="1115"/>
    </row>
    <row r="301" spans="1:19" s="931" customFormat="1" ht="16.5" customHeight="1" x14ac:dyDescent="0.25">
      <c r="A301" s="927"/>
      <c r="B301" s="927"/>
      <c r="C301" s="1116" t="s">
        <v>264</v>
      </c>
      <c r="D301" s="1117">
        <v>17000</v>
      </c>
      <c r="E301" s="1107"/>
      <c r="F301" s="1118"/>
      <c r="G301" s="1119"/>
      <c r="H301" s="933">
        <v>0</v>
      </c>
      <c r="I301" s="1120"/>
      <c r="J301" s="1119"/>
      <c r="K301" s="933">
        <v>0</v>
      </c>
      <c r="L301" s="1112"/>
      <c r="M301" s="1081">
        <v>0</v>
      </c>
      <c r="N301" s="938"/>
      <c r="O301" s="1086">
        <v>17000</v>
      </c>
      <c r="P301" s="1121">
        <v>17000</v>
      </c>
      <c r="Q301" s="930"/>
      <c r="R301" s="1122"/>
      <c r="S301" s="1123"/>
    </row>
    <row r="302" spans="1:19" s="931" customFormat="1" ht="16.5" customHeight="1" x14ac:dyDescent="0.25">
      <c r="A302" s="927"/>
      <c r="B302" s="927"/>
      <c r="C302" s="1124" t="s">
        <v>43</v>
      </c>
      <c r="D302" s="1117"/>
      <c r="E302" s="1107"/>
      <c r="F302" s="1125"/>
      <c r="G302" s="1126"/>
      <c r="H302" s="1127">
        <v>0</v>
      </c>
      <c r="I302" s="1128"/>
      <c r="J302" s="1126"/>
      <c r="K302" s="1127">
        <v>0</v>
      </c>
      <c r="L302" s="1112"/>
      <c r="M302" s="1117">
        <v>0</v>
      </c>
      <c r="N302" s="938"/>
      <c r="O302" s="1129">
        <v>0</v>
      </c>
      <c r="P302" s="1130">
        <v>0</v>
      </c>
      <c r="Q302" s="930"/>
      <c r="R302" s="1131"/>
      <c r="S302" s="1132"/>
    </row>
    <row r="303" spans="1:19" s="931" customFormat="1" ht="16.5" customHeight="1" thickBot="1" x14ac:dyDescent="0.3">
      <c r="A303" s="1330" t="s">
        <v>919</v>
      </c>
      <c r="B303" s="1331" t="s">
        <v>1107</v>
      </c>
      <c r="C303" s="1133"/>
      <c r="D303" s="1134">
        <v>17000</v>
      </c>
      <c r="E303" s="1107"/>
      <c r="F303" s="1135">
        <v>0</v>
      </c>
      <c r="G303" s="1136">
        <v>0</v>
      </c>
      <c r="H303" s="1137">
        <v>0</v>
      </c>
      <c r="I303" s="1135">
        <v>0</v>
      </c>
      <c r="J303" s="1136">
        <v>0</v>
      </c>
      <c r="K303" s="1137">
        <v>0</v>
      </c>
      <c r="L303" s="1112"/>
      <c r="M303" s="1134">
        <v>0</v>
      </c>
      <c r="N303" s="938"/>
      <c r="O303" s="1138">
        <v>17000</v>
      </c>
      <c r="P303" s="1139">
        <v>17000</v>
      </c>
      <c r="Q303" s="930"/>
      <c r="R303" s="1140">
        <v>0</v>
      </c>
      <c r="S303" s="1141">
        <v>0</v>
      </c>
    </row>
    <row r="304" spans="1:19" s="931" customFormat="1" ht="24.75" customHeight="1" x14ac:dyDescent="0.25">
      <c r="A304" s="928" t="s">
        <v>666</v>
      </c>
      <c r="B304" s="928" t="s">
        <v>667</v>
      </c>
      <c r="C304" s="1076" t="s">
        <v>10</v>
      </c>
      <c r="D304" s="1077"/>
      <c r="E304" s="1107"/>
      <c r="F304" s="1108"/>
      <c r="G304" s="1109"/>
      <c r="H304" s="1110">
        <v>0</v>
      </c>
      <c r="I304" s="1111"/>
      <c r="J304" s="1109"/>
      <c r="K304" s="1110">
        <v>0</v>
      </c>
      <c r="L304" s="1112"/>
      <c r="M304" s="1077">
        <v>0</v>
      </c>
      <c r="N304" s="938"/>
      <c r="O304" s="1078">
        <v>0</v>
      </c>
      <c r="P304" s="1113">
        <v>0</v>
      </c>
      <c r="Q304" s="930"/>
      <c r="R304" s="1114"/>
      <c r="S304" s="1115"/>
    </row>
    <row r="305" spans="1:19" s="931" customFormat="1" ht="15.75" x14ac:dyDescent="0.25">
      <c r="A305" s="927"/>
      <c r="B305" s="927"/>
      <c r="C305" s="1116" t="s">
        <v>264</v>
      </c>
      <c r="D305" s="1117">
        <v>23000</v>
      </c>
      <c r="E305" s="1107"/>
      <c r="F305" s="1118"/>
      <c r="G305" s="1119">
        <v>11595.97</v>
      </c>
      <c r="H305" s="933">
        <v>11595.97</v>
      </c>
      <c r="I305" s="1120"/>
      <c r="J305" s="1119">
        <v>11595.97</v>
      </c>
      <c r="K305" s="933">
        <v>11595.97</v>
      </c>
      <c r="L305" s="1112"/>
      <c r="M305" s="1081">
        <v>0</v>
      </c>
      <c r="N305" s="938"/>
      <c r="O305" s="1086">
        <v>11404.03</v>
      </c>
      <c r="P305" s="1121">
        <v>11404.03</v>
      </c>
      <c r="Q305" s="930"/>
      <c r="R305" s="1122"/>
      <c r="S305" s="1123"/>
    </row>
    <row r="306" spans="1:19" s="931" customFormat="1" ht="15.75" x14ac:dyDescent="0.25">
      <c r="A306" s="927"/>
      <c r="B306" s="927"/>
      <c r="C306" s="1124" t="s">
        <v>43</v>
      </c>
      <c r="D306" s="1117"/>
      <c r="E306" s="1107"/>
      <c r="F306" s="1125"/>
      <c r="G306" s="1126"/>
      <c r="H306" s="1127">
        <v>0</v>
      </c>
      <c r="I306" s="1128"/>
      <c r="J306" s="1126"/>
      <c r="K306" s="1127">
        <v>0</v>
      </c>
      <c r="L306" s="1112"/>
      <c r="M306" s="1117">
        <v>0</v>
      </c>
      <c r="N306" s="938"/>
      <c r="O306" s="1129">
        <v>0</v>
      </c>
      <c r="P306" s="1130">
        <v>0</v>
      </c>
      <c r="Q306" s="930"/>
      <c r="R306" s="1131"/>
      <c r="S306" s="1132"/>
    </row>
    <row r="307" spans="1:19" s="931" customFormat="1" ht="16.5" thickBot="1" x14ac:dyDescent="0.3">
      <c r="A307" s="1330" t="s">
        <v>920</v>
      </c>
      <c r="B307" s="1331" t="s">
        <v>1108</v>
      </c>
      <c r="C307" s="1142"/>
      <c r="D307" s="1134">
        <v>23000</v>
      </c>
      <c r="E307" s="1107"/>
      <c r="F307" s="1135">
        <v>0</v>
      </c>
      <c r="G307" s="1136">
        <v>11595.97</v>
      </c>
      <c r="H307" s="1137">
        <v>11595.97</v>
      </c>
      <c r="I307" s="1135">
        <v>0</v>
      </c>
      <c r="J307" s="1136">
        <v>11595.97</v>
      </c>
      <c r="K307" s="1137">
        <v>11595.97</v>
      </c>
      <c r="L307" s="1112"/>
      <c r="M307" s="1134">
        <v>0</v>
      </c>
      <c r="N307" s="938"/>
      <c r="O307" s="1138">
        <v>11404.03</v>
      </c>
      <c r="P307" s="1139">
        <v>11404.03</v>
      </c>
      <c r="Q307" s="930"/>
      <c r="R307" s="1140">
        <v>0</v>
      </c>
      <c r="S307" s="1141">
        <v>0</v>
      </c>
    </row>
    <row r="308" spans="1:19" s="931" customFormat="1" ht="16.5" customHeight="1" x14ac:dyDescent="0.25">
      <c r="A308" s="928" t="s">
        <v>668</v>
      </c>
      <c r="B308" s="928" t="s">
        <v>669</v>
      </c>
      <c r="C308" s="1076" t="s">
        <v>10</v>
      </c>
      <c r="D308" s="1077"/>
      <c r="E308" s="1107"/>
      <c r="F308" s="1108"/>
      <c r="G308" s="1109"/>
      <c r="H308" s="1110">
        <v>0</v>
      </c>
      <c r="I308" s="1111"/>
      <c r="J308" s="1109"/>
      <c r="K308" s="1110">
        <v>0</v>
      </c>
      <c r="L308" s="1112"/>
      <c r="M308" s="1077">
        <v>0</v>
      </c>
      <c r="N308" s="938"/>
      <c r="O308" s="1078">
        <v>0</v>
      </c>
      <c r="P308" s="1113">
        <v>0</v>
      </c>
      <c r="Q308" s="930"/>
      <c r="R308" s="1114"/>
      <c r="S308" s="1115"/>
    </row>
    <row r="309" spans="1:19" s="931" customFormat="1" ht="16.5" customHeight="1" x14ac:dyDescent="0.25">
      <c r="A309" s="927"/>
      <c r="B309" s="927"/>
      <c r="C309" s="1116" t="s">
        <v>264</v>
      </c>
      <c r="D309" s="1117">
        <v>53000</v>
      </c>
      <c r="E309" s="1107"/>
      <c r="F309" s="1118"/>
      <c r="G309" s="1119">
        <v>10086.57</v>
      </c>
      <c r="H309" s="933">
        <v>10086.57</v>
      </c>
      <c r="I309" s="1120"/>
      <c r="J309" s="1119">
        <v>9993.58</v>
      </c>
      <c r="K309" s="933">
        <v>9993.58</v>
      </c>
      <c r="L309" s="1112"/>
      <c r="M309" s="1081">
        <v>92.989999999999782</v>
      </c>
      <c r="N309" s="938"/>
      <c r="O309" s="1086">
        <v>30913.43</v>
      </c>
      <c r="P309" s="1121">
        <v>43006.42</v>
      </c>
      <c r="Q309" s="930"/>
      <c r="R309" s="1122">
        <v>12000</v>
      </c>
      <c r="S309" s="1123"/>
    </row>
    <row r="310" spans="1:19" s="931" customFormat="1" ht="16.5" customHeight="1" x14ac:dyDescent="0.25">
      <c r="A310" s="927"/>
      <c r="B310" s="927"/>
      <c r="C310" s="1124" t="s">
        <v>43</v>
      </c>
      <c r="D310" s="1117">
        <v>7000</v>
      </c>
      <c r="E310" s="1107"/>
      <c r="F310" s="1125"/>
      <c r="G310" s="1126"/>
      <c r="H310" s="1127">
        <v>0</v>
      </c>
      <c r="I310" s="1128"/>
      <c r="J310" s="1126"/>
      <c r="K310" s="1127">
        <v>0</v>
      </c>
      <c r="L310" s="1112"/>
      <c r="M310" s="1117">
        <v>0</v>
      </c>
      <c r="N310" s="938"/>
      <c r="O310" s="1129">
        <v>7000</v>
      </c>
      <c r="P310" s="1130">
        <v>7000</v>
      </c>
      <c r="Q310" s="930"/>
      <c r="R310" s="1131"/>
      <c r="S310" s="1132"/>
    </row>
    <row r="311" spans="1:19" s="931" customFormat="1" ht="16.5" customHeight="1" thickBot="1" x14ac:dyDescent="0.3">
      <c r="A311" s="1330" t="s">
        <v>921</v>
      </c>
      <c r="B311" s="1331" t="s">
        <v>1109</v>
      </c>
      <c r="C311" s="1133"/>
      <c r="D311" s="1134">
        <v>60000</v>
      </c>
      <c r="E311" s="1107"/>
      <c r="F311" s="1135">
        <v>0</v>
      </c>
      <c r="G311" s="1136">
        <v>10086.57</v>
      </c>
      <c r="H311" s="1137">
        <v>10086.57</v>
      </c>
      <c r="I311" s="1135">
        <v>0</v>
      </c>
      <c r="J311" s="1136">
        <v>9993.58</v>
      </c>
      <c r="K311" s="1137">
        <v>9993.58</v>
      </c>
      <c r="L311" s="1112"/>
      <c r="M311" s="1134">
        <v>92.989999999999782</v>
      </c>
      <c r="N311" s="938"/>
      <c r="O311" s="1138">
        <v>37913.43</v>
      </c>
      <c r="P311" s="1139">
        <v>50006.42</v>
      </c>
      <c r="Q311" s="930"/>
      <c r="R311" s="1140">
        <v>12000</v>
      </c>
      <c r="S311" s="1141">
        <v>0</v>
      </c>
    </row>
    <row r="312" spans="1:19" s="931" customFormat="1" ht="24.75" customHeight="1" x14ac:dyDescent="0.25">
      <c r="A312" s="928" t="s">
        <v>670</v>
      </c>
      <c r="B312" s="928" t="s">
        <v>671</v>
      </c>
      <c r="C312" s="1076" t="s">
        <v>10</v>
      </c>
      <c r="D312" s="1077">
        <v>68645.67</v>
      </c>
      <c r="E312" s="1107"/>
      <c r="F312" s="1108">
        <v>9838.42</v>
      </c>
      <c r="G312" s="1109">
        <v>8930.5499999999993</v>
      </c>
      <c r="H312" s="1110">
        <v>18768.97</v>
      </c>
      <c r="I312" s="1111">
        <v>9838.42</v>
      </c>
      <c r="J312" s="1109">
        <v>8930.5499999999993</v>
      </c>
      <c r="K312" s="1110">
        <v>18768.97</v>
      </c>
      <c r="L312" s="1112"/>
      <c r="M312" s="1077">
        <v>0</v>
      </c>
      <c r="N312" s="938"/>
      <c r="O312" s="1078">
        <v>49876.7</v>
      </c>
      <c r="P312" s="1113">
        <v>49876.7</v>
      </c>
      <c r="Q312" s="930"/>
      <c r="R312" s="1114"/>
      <c r="S312" s="1115"/>
    </row>
    <row r="313" spans="1:19" s="931" customFormat="1" ht="15.75" x14ac:dyDescent="0.25">
      <c r="A313" s="927"/>
      <c r="B313" s="927"/>
      <c r="C313" s="1116" t="s">
        <v>264</v>
      </c>
      <c r="D313" s="1117">
        <v>82054.33</v>
      </c>
      <c r="E313" s="1107"/>
      <c r="F313" s="1118">
        <v>0</v>
      </c>
      <c r="G313" s="1119">
        <v>6045.49</v>
      </c>
      <c r="H313" s="933">
        <v>6045.49</v>
      </c>
      <c r="I313" s="1120">
        <v>0</v>
      </c>
      <c r="J313" s="1119">
        <v>6045.49</v>
      </c>
      <c r="K313" s="933">
        <v>6045.49</v>
      </c>
      <c r="L313" s="1112"/>
      <c r="M313" s="1081">
        <v>0</v>
      </c>
      <c r="N313" s="938"/>
      <c r="O313" s="1086">
        <v>45868.84</v>
      </c>
      <c r="P313" s="1121">
        <v>76008.84</v>
      </c>
      <c r="Q313" s="930"/>
      <c r="R313" s="1122">
        <v>30140</v>
      </c>
      <c r="S313" s="1123"/>
    </row>
    <row r="314" spans="1:19" s="931" customFormat="1" ht="15.75" x14ac:dyDescent="0.25">
      <c r="A314" s="927"/>
      <c r="B314" s="927"/>
      <c r="C314" s="1124" t="s">
        <v>43</v>
      </c>
      <c r="D314" s="1117"/>
      <c r="E314" s="1107"/>
      <c r="F314" s="1125">
        <v>0</v>
      </c>
      <c r="G314" s="1126"/>
      <c r="H314" s="1127">
        <v>0</v>
      </c>
      <c r="I314" s="1128">
        <v>0</v>
      </c>
      <c r="J314" s="1126"/>
      <c r="K314" s="1127">
        <v>0</v>
      </c>
      <c r="L314" s="1112"/>
      <c r="M314" s="1117">
        <v>0</v>
      </c>
      <c r="N314" s="938"/>
      <c r="O314" s="1129">
        <v>0</v>
      </c>
      <c r="P314" s="1130">
        <v>0</v>
      </c>
      <c r="Q314" s="930"/>
      <c r="R314" s="1131"/>
      <c r="S314" s="1132"/>
    </row>
    <row r="315" spans="1:19" s="931" customFormat="1" ht="16.5" thickBot="1" x14ac:dyDescent="0.3">
      <c r="A315" s="1330" t="s">
        <v>922</v>
      </c>
      <c r="B315" s="1331" t="s">
        <v>1110</v>
      </c>
      <c r="C315" s="1142"/>
      <c r="D315" s="1134">
        <v>150700</v>
      </c>
      <c r="E315" s="1107"/>
      <c r="F315" s="1135">
        <v>9838.42</v>
      </c>
      <c r="G315" s="1136">
        <v>14976.039999999999</v>
      </c>
      <c r="H315" s="1137">
        <v>24814.46</v>
      </c>
      <c r="I315" s="1135">
        <v>9838.42</v>
      </c>
      <c r="J315" s="1136">
        <v>14976.039999999999</v>
      </c>
      <c r="K315" s="1137">
        <v>24814.46</v>
      </c>
      <c r="L315" s="1112"/>
      <c r="M315" s="1134">
        <v>0</v>
      </c>
      <c r="N315" s="938"/>
      <c r="O315" s="1138">
        <v>95745.54</v>
      </c>
      <c r="P315" s="1139">
        <v>125885.54</v>
      </c>
      <c r="Q315" s="930"/>
      <c r="R315" s="1140">
        <v>30140</v>
      </c>
      <c r="S315" s="1141">
        <v>0</v>
      </c>
    </row>
    <row r="316" spans="1:19" s="931" customFormat="1" ht="16.5" customHeight="1" x14ac:dyDescent="0.25">
      <c r="A316" s="928" t="s">
        <v>672</v>
      </c>
      <c r="B316" s="928" t="s">
        <v>673</v>
      </c>
      <c r="C316" s="1076" t="s">
        <v>10</v>
      </c>
      <c r="D316" s="1077">
        <v>69763.63</v>
      </c>
      <c r="E316" s="1107"/>
      <c r="F316" s="1108">
        <v>12016.63</v>
      </c>
      <c r="G316" s="1109">
        <v>41998</v>
      </c>
      <c r="H316" s="1110">
        <v>54014.63</v>
      </c>
      <c r="I316" s="1111">
        <v>12016.63</v>
      </c>
      <c r="J316" s="1109">
        <v>41998</v>
      </c>
      <c r="K316" s="1110">
        <v>54014.63</v>
      </c>
      <c r="L316" s="1112"/>
      <c r="M316" s="1077">
        <v>0</v>
      </c>
      <c r="N316" s="938"/>
      <c r="O316" s="1078">
        <v>15749.000000000007</v>
      </c>
      <c r="P316" s="1113">
        <v>15749.000000000007</v>
      </c>
      <c r="Q316" s="930"/>
      <c r="R316" s="1114"/>
      <c r="S316" s="1115"/>
    </row>
    <row r="317" spans="1:19" s="931" customFormat="1" ht="16.5" customHeight="1" x14ac:dyDescent="0.25">
      <c r="A317" s="927"/>
      <c r="B317" s="927"/>
      <c r="C317" s="1116" t="s">
        <v>264</v>
      </c>
      <c r="D317" s="1117">
        <v>230415.41</v>
      </c>
      <c r="E317" s="1107"/>
      <c r="F317" s="1118">
        <v>35</v>
      </c>
      <c r="G317" s="1119">
        <v>3599.7</v>
      </c>
      <c r="H317" s="933">
        <v>3634.7</v>
      </c>
      <c r="I317" s="1120">
        <v>35</v>
      </c>
      <c r="J317" s="1119">
        <v>3589.7</v>
      </c>
      <c r="K317" s="933">
        <v>3624.7</v>
      </c>
      <c r="L317" s="1112"/>
      <c r="M317" s="1081">
        <v>10</v>
      </c>
      <c r="N317" s="938"/>
      <c r="O317" s="1086">
        <v>166405.71</v>
      </c>
      <c r="P317" s="1121">
        <v>226790.71</v>
      </c>
      <c r="Q317" s="930"/>
      <c r="R317" s="1122">
        <v>60375</v>
      </c>
      <c r="S317" s="1123"/>
    </row>
    <row r="318" spans="1:19" s="931" customFormat="1" ht="16.5" customHeight="1" x14ac:dyDescent="0.25">
      <c r="A318" s="927"/>
      <c r="B318" s="927"/>
      <c r="C318" s="1124" t="s">
        <v>43</v>
      </c>
      <c r="D318" s="1117">
        <v>1695.96</v>
      </c>
      <c r="E318" s="1107"/>
      <c r="F318" s="1125">
        <v>1695.96</v>
      </c>
      <c r="G318" s="1126"/>
      <c r="H318" s="1127">
        <v>1695.96</v>
      </c>
      <c r="I318" s="1128">
        <v>1695.96</v>
      </c>
      <c r="J318" s="1126"/>
      <c r="K318" s="1127">
        <v>1695.96</v>
      </c>
      <c r="L318" s="1112"/>
      <c r="M318" s="1117">
        <v>0</v>
      </c>
      <c r="N318" s="938"/>
      <c r="O318" s="1129">
        <v>0</v>
      </c>
      <c r="P318" s="1130">
        <v>0</v>
      </c>
      <c r="Q318" s="930"/>
      <c r="R318" s="1131"/>
      <c r="S318" s="1132"/>
    </row>
    <row r="319" spans="1:19" s="931" customFormat="1" ht="16.5" customHeight="1" thickBot="1" x14ac:dyDescent="0.3">
      <c r="A319" s="1330" t="s">
        <v>923</v>
      </c>
      <c r="B319" s="1331" t="s">
        <v>1111</v>
      </c>
      <c r="C319" s="1133"/>
      <c r="D319" s="1134">
        <v>301875</v>
      </c>
      <c r="E319" s="1107"/>
      <c r="F319" s="1135">
        <v>13747.59</v>
      </c>
      <c r="G319" s="1136">
        <v>45597.7</v>
      </c>
      <c r="H319" s="1137">
        <v>59345.289999999994</v>
      </c>
      <c r="I319" s="1135">
        <v>13747.59</v>
      </c>
      <c r="J319" s="1136">
        <v>45587.7</v>
      </c>
      <c r="K319" s="1137">
        <v>59335.289999999994</v>
      </c>
      <c r="L319" s="1112"/>
      <c r="M319" s="1134">
        <v>10</v>
      </c>
      <c r="N319" s="938"/>
      <c r="O319" s="1138">
        <v>182154.71</v>
      </c>
      <c r="P319" s="1139">
        <v>242539.71</v>
      </c>
      <c r="Q319" s="930"/>
      <c r="R319" s="1140">
        <v>60375</v>
      </c>
      <c r="S319" s="1141">
        <v>0</v>
      </c>
    </row>
    <row r="320" spans="1:19" s="931" customFormat="1" ht="24.75" customHeight="1" x14ac:dyDescent="0.25">
      <c r="A320" s="928" t="s">
        <v>674</v>
      </c>
      <c r="B320" s="928" t="s">
        <v>675</v>
      </c>
      <c r="C320" s="1076" t="s">
        <v>10</v>
      </c>
      <c r="D320" s="1077">
        <v>76327.63</v>
      </c>
      <c r="E320" s="1107"/>
      <c r="F320" s="1108">
        <v>1659.04</v>
      </c>
      <c r="G320" s="1109">
        <v>29861.01</v>
      </c>
      <c r="H320" s="1110">
        <v>31520.05</v>
      </c>
      <c r="I320" s="1111">
        <v>1659.04</v>
      </c>
      <c r="J320" s="1109">
        <v>29861.01</v>
      </c>
      <c r="K320" s="1110">
        <v>31520.05</v>
      </c>
      <c r="L320" s="1112"/>
      <c r="M320" s="1077">
        <v>0</v>
      </c>
      <c r="N320" s="938"/>
      <c r="O320" s="1078">
        <v>44807.58</v>
      </c>
      <c r="P320" s="1113">
        <v>44807.58</v>
      </c>
      <c r="Q320" s="930"/>
      <c r="R320" s="1114"/>
      <c r="S320" s="1115"/>
    </row>
    <row r="321" spans="1:19" s="931" customFormat="1" ht="15.75" x14ac:dyDescent="0.25">
      <c r="A321" s="927"/>
      <c r="B321" s="927"/>
      <c r="C321" s="1116" t="s">
        <v>264</v>
      </c>
      <c r="D321" s="1117">
        <v>3672.37</v>
      </c>
      <c r="E321" s="1107"/>
      <c r="F321" s="1118">
        <v>0</v>
      </c>
      <c r="G321" s="1119"/>
      <c r="H321" s="933">
        <v>0</v>
      </c>
      <c r="I321" s="1120">
        <v>0</v>
      </c>
      <c r="J321" s="1119"/>
      <c r="K321" s="933">
        <v>0</v>
      </c>
      <c r="L321" s="1112"/>
      <c r="M321" s="1081">
        <v>0</v>
      </c>
      <c r="N321" s="938"/>
      <c r="O321" s="1086">
        <v>3672.37</v>
      </c>
      <c r="P321" s="1121">
        <v>3672.37</v>
      </c>
      <c r="Q321" s="930"/>
      <c r="R321" s="1122"/>
      <c r="S321" s="1123"/>
    </row>
    <row r="322" spans="1:19" s="931" customFormat="1" ht="15.75" x14ac:dyDescent="0.25">
      <c r="A322" s="927"/>
      <c r="B322" s="927"/>
      <c r="C322" s="1124" t="s">
        <v>43</v>
      </c>
      <c r="D322" s="1117"/>
      <c r="E322" s="1107"/>
      <c r="F322" s="1125">
        <v>0</v>
      </c>
      <c r="G322" s="1126"/>
      <c r="H322" s="1127">
        <v>0</v>
      </c>
      <c r="I322" s="1128">
        <v>0</v>
      </c>
      <c r="J322" s="1126"/>
      <c r="K322" s="1127">
        <v>0</v>
      </c>
      <c r="L322" s="1112"/>
      <c r="M322" s="1117">
        <v>0</v>
      </c>
      <c r="N322" s="938"/>
      <c r="O322" s="1129">
        <v>0</v>
      </c>
      <c r="P322" s="1130">
        <v>0</v>
      </c>
      <c r="Q322" s="930"/>
      <c r="R322" s="1131"/>
      <c r="S322" s="1132"/>
    </row>
    <row r="323" spans="1:19" s="931" customFormat="1" ht="16.5" thickBot="1" x14ac:dyDescent="0.3">
      <c r="A323" s="1330" t="s">
        <v>924</v>
      </c>
      <c r="B323" s="1331" t="s">
        <v>1112</v>
      </c>
      <c r="C323" s="1142"/>
      <c r="D323" s="1134">
        <v>80000</v>
      </c>
      <c r="E323" s="1107"/>
      <c r="F323" s="1135">
        <v>1659.04</v>
      </c>
      <c r="G323" s="1136">
        <v>29861.01</v>
      </c>
      <c r="H323" s="1137">
        <v>31520.05</v>
      </c>
      <c r="I323" s="1135">
        <v>1659.04</v>
      </c>
      <c r="J323" s="1136">
        <v>29861.01</v>
      </c>
      <c r="K323" s="1137">
        <v>31520.05</v>
      </c>
      <c r="L323" s="1112"/>
      <c r="M323" s="1134">
        <v>0</v>
      </c>
      <c r="N323" s="938"/>
      <c r="O323" s="1138">
        <v>48479.950000000004</v>
      </c>
      <c r="P323" s="1139">
        <v>48479.950000000004</v>
      </c>
      <c r="Q323" s="930"/>
      <c r="R323" s="1140">
        <v>0</v>
      </c>
      <c r="S323" s="1141">
        <v>0</v>
      </c>
    </row>
    <row r="324" spans="1:19" s="931" customFormat="1" ht="16.5" customHeight="1" x14ac:dyDescent="0.25">
      <c r="A324" s="928" t="s">
        <v>676</v>
      </c>
      <c r="B324" s="928" t="s">
        <v>677</v>
      </c>
      <c r="C324" s="1076" t="s">
        <v>10</v>
      </c>
      <c r="D324" s="1077">
        <v>40877.53</v>
      </c>
      <c r="E324" s="1107"/>
      <c r="F324" s="1108"/>
      <c r="G324" s="1109">
        <v>21558.53</v>
      </c>
      <c r="H324" s="1110">
        <v>21558.53</v>
      </c>
      <c r="I324" s="1111"/>
      <c r="J324" s="1109">
        <v>21558.53</v>
      </c>
      <c r="K324" s="1110">
        <v>21558.53</v>
      </c>
      <c r="L324" s="1112"/>
      <c r="M324" s="1077">
        <v>0</v>
      </c>
      <c r="N324" s="938"/>
      <c r="O324" s="1078">
        <v>19319</v>
      </c>
      <c r="P324" s="1113">
        <v>19319</v>
      </c>
      <c r="Q324" s="930"/>
      <c r="R324" s="1114"/>
      <c r="S324" s="1115"/>
    </row>
    <row r="325" spans="1:19" s="931" customFormat="1" ht="16.5" customHeight="1" x14ac:dyDescent="0.25">
      <c r="A325" s="927"/>
      <c r="B325" s="927"/>
      <c r="C325" s="1116" t="s">
        <v>264</v>
      </c>
      <c r="D325" s="1117">
        <v>196473.86999999997</v>
      </c>
      <c r="E325" s="1107"/>
      <c r="F325" s="1118"/>
      <c r="G325" s="1119">
        <v>18748.939999999999</v>
      </c>
      <c r="H325" s="933">
        <v>18748.939999999999</v>
      </c>
      <c r="I325" s="1120"/>
      <c r="J325" s="1119">
        <v>18748.91</v>
      </c>
      <c r="K325" s="933">
        <v>18748.91</v>
      </c>
      <c r="L325" s="1112"/>
      <c r="M325" s="1081">
        <v>2.9999999998835847E-2</v>
      </c>
      <c r="N325" s="938"/>
      <c r="O325" s="1086">
        <v>177724.92999999996</v>
      </c>
      <c r="P325" s="1121">
        <v>177724.95999999996</v>
      </c>
      <c r="Q325" s="930"/>
      <c r="R325" s="1122"/>
      <c r="S325" s="1123"/>
    </row>
    <row r="326" spans="1:19" s="931" customFormat="1" ht="16.5" customHeight="1" x14ac:dyDescent="0.25">
      <c r="A326" s="927"/>
      <c r="B326" s="927"/>
      <c r="C326" s="1124" t="s">
        <v>43</v>
      </c>
      <c r="D326" s="1117">
        <v>66398.600000000006</v>
      </c>
      <c r="E326" s="1107"/>
      <c r="F326" s="1125"/>
      <c r="G326" s="1126">
        <v>13568.49</v>
      </c>
      <c r="H326" s="1127">
        <v>13568.49</v>
      </c>
      <c r="I326" s="1128"/>
      <c r="J326" s="1126">
        <v>11398.63</v>
      </c>
      <c r="K326" s="1127">
        <v>11398.63</v>
      </c>
      <c r="L326" s="1112"/>
      <c r="M326" s="1117">
        <v>2169.8600000000006</v>
      </c>
      <c r="N326" s="938"/>
      <c r="O326" s="1129">
        <v>52830.110000000008</v>
      </c>
      <c r="P326" s="1130">
        <v>54999.970000000008</v>
      </c>
      <c r="Q326" s="930"/>
      <c r="R326" s="1131"/>
      <c r="S326" s="1132"/>
    </row>
    <row r="327" spans="1:19" s="931" customFormat="1" ht="16.5" customHeight="1" thickBot="1" x14ac:dyDescent="0.3">
      <c r="A327" s="1330" t="s">
        <v>925</v>
      </c>
      <c r="B327" s="1331" t="s">
        <v>1113</v>
      </c>
      <c r="C327" s="1133"/>
      <c r="D327" s="1134">
        <v>303750</v>
      </c>
      <c r="E327" s="1107"/>
      <c r="F327" s="1135">
        <v>0</v>
      </c>
      <c r="G327" s="1136">
        <v>53875.96</v>
      </c>
      <c r="H327" s="1137">
        <v>53875.96</v>
      </c>
      <c r="I327" s="1135">
        <v>0</v>
      </c>
      <c r="J327" s="1136">
        <v>51706.07</v>
      </c>
      <c r="K327" s="1137">
        <v>51706.07</v>
      </c>
      <c r="L327" s="1112"/>
      <c r="M327" s="1134">
        <v>2169.8899999999994</v>
      </c>
      <c r="N327" s="938"/>
      <c r="O327" s="1138">
        <v>249874.03999999998</v>
      </c>
      <c r="P327" s="1139">
        <v>252043.92999999996</v>
      </c>
      <c r="Q327" s="930"/>
      <c r="R327" s="1140">
        <v>0</v>
      </c>
      <c r="S327" s="1141">
        <v>0</v>
      </c>
    </row>
    <row r="328" spans="1:19" s="931" customFormat="1" ht="24.75" customHeight="1" x14ac:dyDescent="0.25">
      <c r="A328" s="928" t="s">
        <v>678</v>
      </c>
      <c r="B328" s="928" t="s">
        <v>679</v>
      </c>
      <c r="C328" s="1076" t="s">
        <v>10</v>
      </c>
      <c r="D328" s="1077"/>
      <c r="E328" s="1107"/>
      <c r="F328" s="1108">
        <v>0</v>
      </c>
      <c r="G328" s="1109"/>
      <c r="H328" s="1110">
        <v>0</v>
      </c>
      <c r="I328" s="1111">
        <v>0</v>
      </c>
      <c r="J328" s="1109"/>
      <c r="K328" s="1110">
        <v>0</v>
      </c>
      <c r="L328" s="1112"/>
      <c r="M328" s="1077">
        <v>0</v>
      </c>
      <c r="N328" s="938"/>
      <c r="O328" s="1078">
        <v>0</v>
      </c>
      <c r="P328" s="1113">
        <v>0</v>
      </c>
      <c r="Q328" s="930"/>
      <c r="R328" s="1114"/>
      <c r="S328" s="1115"/>
    </row>
    <row r="329" spans="1:19" s="931" customFormat="1" ht="15.75" x14ac:dyDescent="0.25">
      <c r="A329" s="927"/>
      <c r="B329" s="927"/>
      <c r="C329" s="1116" t="s">
        <v>264</v>
      </c>
      <c r="D329" s="1117"/>
      <c r="E329" s="1107"/>
      <c r="F329" s="1118">
        <v>0</v>
      </c>
      <c r="G329" s="1119"/>
      <c r="H329" s="933">
        <v>0</v>
      </c>
      <c r="I329" s="1120">
        <v>0</v>
      </c>
      <c r="J329" s="1119"/>
      <c r="K329" s="933">
        <v>0</v>
      </c>
      <c r="L329" s="1112"/>
      <c r="M329" s="1081">
        <v>0</v>
      </c>
      <c r="N329" s="938"/>
      <c r="O329" s="1086">
        <v>0</v>
      </c>
      <c r="P329" s="1121">
        <v>0</v>
      </c>
      <c r="Q329" s="930"/>
      <c r="R329" s="1122"/>
      <c r="S329" s="1123"/>
    </row>
    <row r="330" spans="1:19" s="931" customFormat="1" ht="15.75" x14ac:dyDescent="0.25">
      <c r="A330" s="927"/>
      <c r="B330" s="927"/>
      <c r="C330" s="1124" t="s">
        <v>43</v>
      </c>
      <c r="D330" s="1117">
        <v>120000</v>
      </c>
      <c r="E330" s="1107"/>
      <c r="F330" s="1125">
        <v>100000</v>
      </c>
      <c r="G330" s="1126"/>
      <c r="H330" s="1127">
        <v>100000</v>
      </c>
      <c r="I330" s="1128">
        <v>30000</v>
      </c>
      <c r="J330" s="1126">
        <v>60000</v>
      </c>
      <c r="K330" s="1127">
        <v>90000</v>
      </c>
      <c r="L330" s="1112"/>
      <c r="M330" s="1117">
        <v>10000</v>
      </c>
      <c r="N330" s="938"/>
      <c r="O330" s="1129">
        <v>20000</v>
      </c>
      <c r="P330" s="1130">
        <v>30000</v>
      </c>
      <c r="Q330" s="930"/>
      <c r="R330" s="1131"/>
      <c r="S330" s="1132"/>
    </row>
    <row r="331" spans="1:19" s="931" customFormat="1" ht="16.5" thickBot="1" x14ac:dyDescent="0.3">
      <c r="A331" s="1330" t="s">
        <v>926</v>
      </c>
      <c r="B331" s="1331" t="s">
        <v>1114</v>
      </c>
      <c r="C331" s="1142"/>
      <c r="D331" s="1134">
        <v>120000</v>
      </c>
      <c r="E331" s="1107"/>
      <c r="F331" s="1135">
        <v>100000</v>
      </c>
      <c r="G331" s="1136">
        <v>0</v>
      </c>
      <c r="H331" s="1137">
        <v>100000</v>
      </c>
      <c r="I331" s="1135">
        <v>30000</v>
      </c>
      <c r="J331" s="1136">
        <v>60000</v>
      </c>
      <c r="K331" s="1137">
        <v>90000</v>
      </c>
      <c r="L331" s="1112"/>
      <c r="M331" s="1134">
        <v>10000</v>
      </c>
      <c r="N331" s="938"/>
      <c r="O331" s="1138">
        <v>20000</v>
      </c>
      <c r="P331" s="1139">
        <v>30000</v>
      </c>
      <c r="Q331" s="930"/>
      <c r="R331" s="1140">
        <v>0</v>
      </c>
      <c r="S331" s="1141">
        <v>0</v>
      </c>
    </row>
    <row r="332" spans="1:19" s="931" customFormat="1" ht="24.75" customHeight="1" x14ac:dyDescent="0.25">
      <c r="A332" s="928" t="s">
        <v>680</v>
      </c>
      <c r="B332" s="928" t="s">
        <v>681</v>
      </c>
      <c r="C332" s="1076" t="s">
        <v>10</v>
      </c>
      <c r="D332" s="1077"/>
      <c r="E332" s="1107"/>
      <c r="F332" s="1108">
        <v>0</v>
      </c>
      <c r="G332" s="1109"/>
      <c r="H332" s="1110">
        <v>0</v>
      </c>
      <c r="I332" s="1111">
        <v>0</v>
      </c>
      <c r="J332" s="1109"/>
      <c r="K332" s="1110">
        <v>0</v>
      </c>
      <c r="L332" s="1112"/>
      <c r="M332" s="1077">
        <v>0</v>
      </c>
      <c r="N332" s="938"/>
      <c r="O332" s="1078">
        <v>0</v>
      </c>
      <c r="P332" s="1113">
        <v>0</v>
      </c>
      <c r="Q332" s="930"/>
      <c r="R332" s="1114"/>
      <c r="S332" s="1115"/>
    </row>
    <row r="333" spans="1:19" s="931" customFormat="1" ht="15.75" x14ac:dyDescent="0.25">
      <c r="A333" s="927"/>
      <c r="B333" s="927"/>
      <c r="C333" s="1116" t="s">
        <v>264</v>
      </c>
      <c r="D333" s="1117"/>
      <c r="E333" s="1107"/>
      <c r="F333" s="1118">
        <v>0</v>
      </c>
      <c r="G333" s="1119"/>
      <c r="H333" s="933">
        <v>0</v>
      </c>
      <c r="I333" s="1120">
        <v>0</v>
      </c>
      <c r="J333" s="1119"/>
      <c r="K333" s="933">
        <v>0</v>
      </c>
      <c r="L333" s="1112"/>
      <c r="M333" s="1081">
        <v>0</v>
      </c>
      <c r="N333" s="938"/>
      <c r="O333" s="1086">
        <v>0</v>
      </c>
      <c r="P333" s="1121">
        <v>0</v>
      </c>
      <c r="Q333" s="930"/>
      <c r="R333" s="1122"/>
      <c r="S333" s="1123"/>
    </row>
    <row r="334" spans="1:19" s="931" customFormat="1" ht="15.75" x14ac:dyDescent="0.25">
      <c r="A334" s="927"/>
      <c r="B334" s="927"/>
      <c r="C334" s="1124" t="s">
        <v>43</v>
      </c>
      <c r="D334" s="1117">
        <v>73828</v>
      </c>
      <c r="E334" s="1107"/>
      <c r="F334" s="1125">
        <v>73828</v>
      </c>
      <c r="G334" s="1126"/>
      <c r="H334" s="1127">
        <v>73828</v>
      </c>
      <c r="I334" s="1128">
        <v>73828</v>
      </c>
      <c r="J334" s="1126"/>
      <c r="K334" s="1127">
        <v>73828</v>
      </c>
      <c r="L334" s="1112"/>
      <c r="M334" s="1117">
        <v>0</v>
      </c>
      <c r="N334" s="938"/>
      <c r="O334" s="1129">
        <v>0</v>
      </c>
      <c r="P334" s="1130">
        <v>0</v>
      </c>
      <c r="Q334" s="930"/>
      <c r="R334" s="1131"/>
      <c r="S334" s="1132"/>
    </row>
    <row r="335" spans="1:19" s="931" customFormat="1" ht="16.5" thickBot="1" x14ac:dyDescent="0.3">
      <c r="A335" s="1330" t="s">
        <v>927</v>
      </c>
      <c r="B335" s="1331" t="s">
        <v>1115</v>
      </c>
      <c r="C335" s="1142"/>
      <c r="D335" s="1134">
        <v>73828</v>
      </c>
      <c r="E335" s="1107"/>
      <c r="F335" s="1135">
        <v>73828</v>
      </c>
      <c r="G335" s="1136">
        <v>0</v>
      </c>
      <c r="H335" s="1137">
        <v>73828</v>
      </c>
      <c r="I335" s="1135">
        <v>73828</v>
      </c>
      <c r="J335" s="1136">
        <v>0</v>
      </c>
      <c r="K335" s="1137">
        <v>73828</v>
      </c>
      <c r="L335" s="1112"/>
      <c r="M335" s="1134">
        <v>0</v>
      </c>
      <c r="N335" s="938"/>
      <c r="O335" s="1138">
        <v>0</v>
      </c>
      <c r="P335" s="1139">
        <v>0</v>
      </c>
      <c r="Q335" s="930"/>
      <c r="R335" s="1140">
        <v>0</v>
      </c>
      <c r="S335" s="1141">
        <v>0</v>
      </c>
    </row>
    <row r="336" spans="1:19" s="931" customFormat="1" ht="16.5" customHeight="1" x14ac:dyDescent="0.25">
      <c r="A336" s="928" t="s">
        <v>682</v>
      </c>
      <c r="B336" s="928" t="s">
        <v>683</v>
      </c>
      <c r="C336" s="1076" t="s">
        <v>10</v>
      </c>
      <c r="D336" s="1077">
        <v>76434.92</v>
      </c>
      <c r="E336" s="1107"/>
      <c r="F336" s="1108"/>
      <c r="G336" s="1109">
        <v>32757.919999999998</v>
      </c>
      <c r="H336" s="1110">
        <v>32757.919999999998</v>
      </c>
      <c r="I336" s="1111"/>
      <c r="J336" s="1109">
        <v>32757.919999999998</v>
      </c>
      <c r="K336" s="1110">
        <v>32757.919999999998</v>
      </c>
      <c r="L336" s="1112"/>
      <c r="M336" s="1077">
        <v>0</v>
      </c>
      <c r="N336" s="938"/>
      <c r="O336" s="1078">
        <v>43677</v>
      </c>
      <c r="P336" s="1113">
        <v>43677</v>
      </c>
      <c r="Q336" s="930"/>
      <c r="R336" s="1114"/>
      <c r="S336" s="1115"/>
    </row>
    <row r="337" spans="1:19" s="931" customFormat="1" ht="16.5" customHeight="1" x14ac:dyDescent="0.25">
      <c r="A337" s="927"/>
      <c r="B337" s="927"/>
      <c r="C337" s="1116" t="s">
        <v>264</v>
      </c>
      <c r="D337" s="1117">
        <v>101142.39999999998</v>
      </c>
      <c r="E337" s="1107"/>
      <c r="F337" s="1118"/>
      <c r="G337" s="1119">
        <v>2435.6</v>
      </c>
      <c r="H337" s="933">
        <v>2435.6</v>
      </c>
      <c r="I337" s="1120"/>
      <c r="J337" s="1119">
        <v>1850.53</v>
      </c>
      <c r="K337" s="933">
        <v>1850.53</v>
      </c>
      <c r="L337" s="1112"/>
      <c r="M337" s="1081">
        <v>585.06999999999994</v>
      </c>
      <c r="N337" s="938"/>
      <c r="O337" s="1086">
        <v>73564.399999999965</v>
      </c>
      <c r="P337" s="1121">
        <v>99291.869999999981</v>
      </c>
      <c r="Q337" s="930"/>
      <c r="R337" s="1122">
        <v>25142.400000000001</v>
      </c>
      <c r="S337" s="1123"/>
    </row>
    <row r="338" spans="1:19" s="931" customFormat="1" ht="16.5" customHeight="1" x14ac:dyDescent="0.25">
      <c r="A338" s="927"/>
      <c r="B338" s="927"/>
      <c r="C338" s="1124" t="s">
        <v>43</v>
      </c>
      <c r="D338" s="1117">
        <v>33805.08</v>
      </c>
      <c r="E338" s="1107"/>
      <c r="F338" s="1125"/>
      <c r="G338" s="1126"/>
      <c r="H338" s="1127">
        <v>0</v>
      </c>
      <c r="I338" s="1128"/>
      <c r="J338" s="1126"/>
      <c r="K338" s="1127">
        <v>0</v>
      </c>
      <c r="L338" s="1112"/>
      <c r="M338" s="1117">
        <v>0</v>
      </c>
      <c r="N338" s="938"/>
      <c r="O338" s="1129">
        <v>33805.08</v>
      </c>
      <c r="P338" s="1130">
        <v>33805.08</v>
      </c>
      <c r="Q338" s="930"/>
      <c r="R338" s="1131"/>
      <c r="S338" s="1132"/>
    </row>
    <row r="339" spans="1:19" s="931" customFormat="1" ht="16.5" customHeight="1" thickBot="1" x14ac:dyDescent="0.3">
      <c r="A339" s="1330" t="s">
        <v>928</v>
      </c>
      <c r="B339" s="1331" t="s">
        <v>1116</v>
      </c>
      <c r="C339" s="1133"/>
      <c r="D339" s="1134">
        <v>211382.39999999997</v>
      </c>
      <c r="E339" s="1107"/>
      <c r="F339" s="1135">
        <v>0</v>
      </c>
      <c r="G339" s="1136">
        <v>35193.519999999997</v>
      </c>
      <c r="H339" s="1137">
        <v>35193.519999999997</v>
      </c>
      <c r="I339" s="1135">
        <v>0</v>
      </c>
      <c r="J339" s="1136">
        <v>34608.449999999997</v>
      </c>
      <c r="K339" s="1137">
        <v>34608.449999999997</v>
      </c>
      <c r="L339" s="1112"/>
      <c r="M339" s="1134">
        <v>585.06999999999994</v>
      </c>
      <c r="N339" s="938"/>
      <c r="O339" s="1138">
        <v>151046.47999999998</v>
      </c>
      <c r="P339" s="1139">
        <v>176773.95</v>
      </c>
      <c r="Q339" s="930"/>
      <c r="R339" s="1140">
        <v>25142.400000000001</v>
      </c>
      <c r="S339" s="1141">
        <v>0</v>
      </c>
    </row>
    <row r="340" spans="1:19" s="931" customFormat="1" ht="24.75" customHeight="1" x14ac:dyDescent="0.25">
      <c r="A340" s="928" t="s">
        <v>684</v>
      </c>
      <c r="B340" s="928" t="s">
        <v>685</v>
      </c>
      <c r="C340" s="1076" t="s">
        <v>10</v>
      </c>
      <c r="D340" s="1077"/>
      <c r="E340" s="1107"/>
      <c r="F340" s="1108"/>
      <c r="G340" s="1109"/>
      <c r="H340" s="1110">
        <v>0</v>
      </c>
      <c r="I340" s="1111"/>
      <c r="J340" s="1109"/>
      <c r="K340" s="1110">
        <v>0</v>
      </c>
      <c r="L340" s="1112"/>
      <c r="M340" s="1077">
        <v>0</v>
      </c>
      <c r="N340" s="938"/>
      <c r="O340" s="1078">
        <v>0</v>
      </c>
      <c r="P340" s="1113">
        <v>0</v>
      </c>
      <c r="Q340" s="930"/>
      <c r="R340" s="1114"/>
      <c r="S340" s="1115"/>
    </row>
    <row r="341" spans="1:19" s="931" customFormat="1" ht="15.75" x14ac:dyDescent="0.25">
      <c r="A341" s="927"/>
      <c r="B341" s="927"/>
      <c r="C341" s="1116" t="s">
        <v>264</v>
      </c>
      <c r="D341" s="1117">
        <v>23708</v>
      </c>
      <c r="E341" s="1107"/>
      <c r="F341" s="1118"/>
      <c r="G341" s="1119">
        <v>10623.33</v>
      </c>
      <c r="H341" s="933">
        <v>10623.33</v>
      </c>
      <c r="I341" s="1120"/>
      <c r="J341" s="1119">
        <v>10623.33</v>
      </c>
      <c r="K341" s="933">
        <v>10623.33</v>
      </c>
      <c r="L341" s="1112"/>
      <c r="M341" s="1081">
        <v>0</v>
      </c>
      <c r="N341" s="938"/>
      <c r="O341" s="1086">
        <v>8116.67</v>
      </c>
      <c r="P341" s="1121">
        <v>13084.67</v>
      </c>
      <c r="Q341" s="930"/>
      <c r="R341" s="1122">
        <v>4968</v>
      </c>
      <c r="S341" s="1123"/>
    </row>
    <row r="342" spans="1:19" s="931" customFormat="1" ht="15.75" x14ac:dyDescent="0.25">
      <c r="A342" s="927"/>
      <c r="B342" s="927"/>
      <c r="C342" s="1124" t="s">
        <v>43</v>
      </c>
      <c r="D342" s="1117">
        <v>6100</v>
      </c>
      <c r="E342" s="1107"/>
      <c r="F342" s="1125"/>
      <c r="G342" s="1126"/>
      <c r="H342" s="1127">
        <v>0</v>
      </c>
      <c r="I342" s="1128"/>
      <c r="J342" s="1126"/>
      <c r="K342" s="1127">
        <v>0</v>
      </c>
      <c r="L342" s="1112"/>
      <c r="M342" s="1117">
        <v>0</v>
      </c>
      <c r="N342" s="938"/>
      <c r="O342" s="1129">
        <v>6100</v>
      </c>
      <c r="P342" s="1130">
        <v>6100</v>
      </c>
      <c r="Q342" s="930"/>
      <c r="R342" s="1131"/>
      <c r="S342" s="1132"/>
    </row>
    <row r="343" spans="1:19" s="931" customFormat="1" ht="16.5" thickBot="1" x14ac:dyDescent="0.3">
      <c r="A343" s="1330" t="s">
        <v>929</v>
      </c>
      <c r="B343" s="1331" t="s">
        <v>1117</v>
      </c>
      <c r="C343" s="1142"/>
      <c r="D343" s="1134">
        <v>29808</v>
      </c>
      <c r="E343" s="1107"/>
      <c r="F343" s="1135">
        <v>0</v>
      </c>
      <c r="G343" s="1136">
        <v>10623.33</v>
      </c>
      <c r="H343" s="1137">
        <v>10623.33</v>
      </c>
      <c r="I343" s="1135">
        <v>0</v>
      </c>
      <c r="J343" s="1136">
        <v>10623.33</v>
      </c>
      <c r="K343" s="1137">
        <v>10623.33</v>
      </c>
      <c r="L343" s="1112"/>
      <c r="M343" s="1134">
        <v>0</v>
      </c>
      <c r="N343" s="938"/>
      <c r="O343" s="1138">
        <v>14216.67</v>
      </c>
      <c r="P343" s="1139">
        <v>19184.669999999998</v>
      </c>
      <c r="Q343" s="930"/>
      <c r="R343" s="1140">
        <v>4968</v>
      </c>
      <c r="S343" s="1141">
        <v>0</v>
      </c>
    </row>
    <row r="344" spans="1:19" s="931" customFormat="1" ht="24.75" customHeight="1" x14ac:dyDescent="0.25">
      <c r="A344" s="928" t="s">
        <v>686</v>
      </c>
      <c r="B344" s="928" t="s">
        <v>687</v>
      </c>
      <c r="C344" s="1076" t="s">
        <v>10</v>
      </c>
      <c r="D344" s="1077"/>
      <c r="E344" s="1107"/>
      <c r="F344" s="1108"/>
      <c r="G344" s="1109"/>
      <c r="H344" s="1110">
        <v>0</v>
      </c>
      <c r="I344" s="1111"/>
      <c r="J344" s="1109"/>
      <c r="K344" s="1110">
        <v>0</v>
      </c>
      <c r="L344" s="1112"/>
      <c r="M344" s="1077">
        <v>0</v>
      </c>
      <c r="N344" s="938"/>
      <c r="O344" s="1078">
        <v>0</v>
      </c>
      <c r="P344" s="1113">
        <v>0</v>
      </c>
      <c r="Q344" s="930"/>
      <c r="R344" s="1114"/>
      <c r="S344" s="1115"/>
    </row>
    <row r="345" spans="1:19" s="931" customFormat="1" ht="15.75" x14ac:dyDescent="0.25">
      <c r="A345" s="927"/>
      <c r="B345" s="927"/>
      <c r="C345" s="1116" t="s">
        <v>264</v>
      </c>
      <c r="D345" s="1117"/>
      <c r="E345" s="1107"/>
      <c r="F345" s="1118"/>
      <c r="G345" s="1119"/>
      <c r="H345" s="933">
        <v>0</v>
      </c>
      <c r="I345" s="1120"/>
      <c r="J345" s="1119"/>
      <c r="K345" s="933">
        <v>0</v>
      </c>
      <c r="L345" s="1112"/>
      <c r="M345" s="1081">
        <v>0</v>
      </c>
      <c r="N345" s="938"/>
      <c r="O345" s="1086">
        <v>0</v>
      </c>
      <c r="P345" s="1121">
        <v>0</v>
      </c>
      <c r="Q345" s="930"/>
      <c r="R345" s="1122"/>
      <c r="S345" s="1123"/>
    </row>
    <row r="346" spans="1:19" s="931" customFormat="1" ht="15.75" x14ac:dyDescent="0.25">
      <c r="A346" s="927"/>
      <c r="B346" s="927"/>
      <c r="C346" s="1124" t="s">
        <v>43</v>
      </c>
      <c r="D346" s="1117">
        <v>40640</v>
      </c>
      <c r="E346" s="1107"/>
      <c r="F346" s="1125"/>
      <c r="G346" s="1126">
        <v>40640</v>
      </c>
      <c r="H346" s="1127">
        <v>40640</v>
      </c>
      <c r="I346" s="1128"/>
      <c r="J346" s="1126">
        <v>14630.4</v>
      </c>
      <c r="K346" s="1127">
        <v>14630.4</v>
      </c>
      <c r="L346" s="1112"/>
      <c r="M346" s="1117">
        <v>26009.599999999999</v>
      </c>
      <c r="N346" s="938"/>
      <c r="O346" s="1129">
        <v>0</v>
      </c>
      <c r="P346" s="1130">
        <v>26009.599999999999</v>
      </c>
      <c r="Q346" s="930"/>
      <c r="R346" s="1131"/>
      <c r="S346" s="1132"/>
    </row>
    <row r="347" spans="1:19" s="931" customFormat="1" ht="16.5" thickBot="1" x14ac:dyDescent="0.3">
      <c r="A347" s="1330" t="s">
        <v>930</v>
      </c>
      <c r="B347" s="1331" t="s">
        <v>1118</v>
      </c>
      <c r="C347" s="1142"/>
      <c r="D347" s="1134">
        <v>40640</v>
      </c>
      <c r="E347" s="1107"/>
      <c r="F347" s="1135">
        <v>0</v>
      </c>
      <c r="G347" s="1136">
        <v>40640</v>
      </c>
      <c r="H347" s="1137">
        <v>40640</v>
      </c>
      <c r="I347" s="1135">
        <v>0</v>
      </c>
      <c r="J347" s="1136">
        <v>14630.4</v>
      </c>
      <c r="K347" s="1137">
        <v>14630.4</v>
      </c>
      <c r="L347" s="1112"/>
      <c r="M347" s="1134">
        <v>26009.599999999999</v>
      </c>
      <c r="N347" s="938"/>
      <c r="O347" s="1138">
        <v>0</v>
      </c>
      <c r="P347" s="1139">
        <v>26009.599999999999</v>
      </c>
      <c r="Q347" s="930"/>
      <c r="R347" s="1140">
        <v>0</v>
      </c>
      <c r="S347" s="1141">
        <v>0</v>
      </c>
    </row>
    <row r="348" spans="1:19" s="931" customFormat="1" ht="16.5" customHeight="1" x14ac:dyDescent="0.25">
      <c r="A348" s="928" t="s">
        <v>688</v>
      </c>
      <c r="B348" s="928" t="s">
        <v>689</v>
      </c>
      <c r="C348" s="1076" t="s">
        <v>10</v>
      </c>
      <c r="D348" s="1077">
        <v>55000</v>
      </c>
      <c r="E348" s="1107"/>
      <c r="F348" s="1108">
        <v>2939.96</v>
      </c>
      <c r="G348" s="1109">
        <v>18477.990000000002</v>
      </c>
      <c r="H348" s="1110">
        <v>21417.95</v>
      </c>
      <c r="I348" s="1111">
        <v>2939.96</v>
      </c>
      <c r="J348" s="1109">
        <v>18477.990000000002</v>
      </c>
      <c r="K348" s="1110">
        <v>21417.95</v>
      </c>
      <c r="L348" s="1112"/>
      <c r="M348" s="1077">
        <v>0</v>
      </c>
      <c r="N348" s="938"/>
      <c r="O348" s="1078">
        <v>33582.050000000003</v>
      </c>
      <c r="P348" s="1113">
        <v>33582.050000000003</v>
      </c>
      <c r="Q348" s="930"/>
      <c r="R348" s="1114"/>
      <c r="S348" s="1115"/>
    </row>
    <row r="349" spans="1:19" s="931" customFormat="1" ht="16.5" customHeight="1" x14ac:dyDescent="0.25">
      <c r="A349" s="927"/>
      <c r="B349" s="927"/>
      <c r="C349" s="1116" t="s">
        <v>264</v>
      </c>
      <c r="D349" s="1117"/>
      <c r="E349" s="1107"/>
      <c r="F349" s="1118">
        <v>0</v>
      </c>
      <c r="G349" s="1119"/>
      <c r="H349" s="933">
        <v>0</v>
      </c>
      <c r="I349" s="1120">
        <v>0</v>
      </c>
      <c r="J349" s="1119"/>
      <c r="K349" s="933">
        <v>0</v>
      </c>
      <c r="L349" s="1112"/>
      <c r="M349" s="1081">
        <v>0</v>
      </c>
      <c r="N349" s="938"/>
      <c r="O349" s="1086">
        <v>0</v>
      </c>
      <c r="P349" s="1121">
        <v>0</v>
      </c>
      <c r="Q349" s="930"/>
      <c r="R349" s="1122"/>
      <c r="S349" s="1123"/>
    </row>
    <row r="350" spans="1:19" s="931" customFormat="1" ht="16.5" customHeight="1" x14ac:dyDescent="0.25">
      <c r="A350" s="927"/>
      <c r="B350" s="927"/>
      <c r="C350" s="1124" t="s">
        <v>43</v>
      </c>
      <c r="D350" s="1117"/>
      <c r="E350" s="1107"/>
      <c r="F350" s="1125">
        <v>0</v>
      </c>
      <c r="G350" s="1126"/>
      <c r="H350" s="1127">
        <v>0</v>
      </c>
      <c r="I350" s="1128">
        <v>0</v>
      </c>
      <c r="J350" s="1126"/>
      <c r="K350" s="1127">
        <v>0</v>
      </c>
      <c r="L350" s="1112"/>
      <c r="M350" s="1117">
        <v>0</v>
      </c>
      <c r="N350" s="938"/>
      <c r="O350" s="1129">
        <v>0</v>
      </c>
      <c r="P350" s="1130">
        <v>0</v>
      </c>
      <c r="Q350" s="930"/>
      <c r="R350" s="1131"/>
      <c r="S350" s="1132"/>
    </row>
    <row r="351" spans="1:19" s="931" customFormat="1" ht="16.5" customHeight="1" thickBot="1" x14ac:dyDescent="0.3">
      <c r="A351" s="1330" t="s">
        <v>931</v>
      </c>
      <c r="B351" s="1331" t="s">
        <v>1119</v>
      </c>
      <c r="C351" s="1133"/>
      <c r="D351" s="1134">
        <v>55000</v>
      </c>
      <c r="E351" s="1107"/>
      <c r="F351" s="1135">
        <v>2939.96</v>
      </c>
      <c r="G351" s="1136">
        <v>18477.990000000002</v>
      </c>
      <c r="H351" s="1137">
        <v>21417.95</v>
      </c>
      <c r="I351" s="1135">
        <v>2939.96</v>
      </c>
      <c r="J351" s="1136">
        <v>18477.990000000002</v>
      </c>
      <c r="K351" s="1137">
        <v>21417.95</v>
      </c>
      <c r="L351" s="1112"/>
      <c r="M351" s="1134">
        <v>0</v>
      </c>
      <c r="N351" s="938"/>
      <c r="O351" s="1138">
        <v>33582.050000000003</v>
      </c>
      <c r="P351" s="1139">
        <v>33582.050000000003</v>
      </c>
      <c r="Q351" s="930"/>
      <c r="R351" s="1140">
        <v>0</v>
      </c>
      <c r="S351" s="1141">
        <v>0</v>
      </c>
    </row>
    <row r="352" spans="1:19" s="931" customFormat="1" ht="24.75" customHeight="1" x14ac:dyDescent="0.25">
      <c r="A352" s="928" t="s">
        <v>690</v>
      </c>
      <c r="B352" s="928" t="s">
        <v>691</v>
      </c>
      <c r="C352" s="1076" t="s">
        <v>10</v>
      </c>
      <c r="D352" s="1077">
        <v>55000</v>
      </c>
      <c r="E352" s="1107"/>
      <c r="F352" s="1108">
        <v>4409.9799999999996</v>
      </c>
      <c r="G352" s="1109">
        <v>19939.259999999998</v>
      </c>
      <c r="H352" s="1110">
        <v>24349.239999999998</v>
      </c>
      <c r="I352" s="1111">
        <v>4409.9799999999996</v>
      </c>
      <c r="J352" s="1109">
        <v>19939.259999999998</v>
      </c>
      <c r="K352" s="1110">
        <v>24349.239999999998</v>
      </c>
      <c r="L352" s="1112"/>
      <c r="M352" s="1077">
        <v>0</v>
      </c>
      <c r="N352" s="938"/>
      <c r="O352" s="1078">
        <v>30650.760000000002</v>
      </c>
      <c r="P352" s="1113">
        <v>30650.760000000002</v>
      </c>
      <c r="Q352" s="930"/>
      <c r="R352" s="1114"/>
      <c r="S352" s="1115"/>
    </row>
    <row r="353" spans="1:19" s="931" customFormat="1" ht="15.75" x14ac:dyDescent="0.25">
      <c r="A353" s="927"/>
      <c r="B353" s="927"/>
      <c r="C353" s="1116" t="s">
        <v>264</v>
      </c>
      <c r="D353" s="1117"/>
      <c r="E353" s="1107"/>
      <c r="F353" s="1118">
        <v>0</v>
      </c>
      <c r="G353" s="1119"/>
      <c r="H353" s="933">
        <v>0</v>
      </c>
      <c r="I353" s="1120">
        <v>0</v>
      </c>
      <c r="J353" s="1119"/>
      <c r="K353" s="933">
        <v>0</v>
      </c>
      <c r="L353" s="1112"/>
      <c r="M353" s="1081">
        <v>0</v>
      </c>
      <c r="N353" s="938"/>
      <c r="O353" s="1086">
        <v>0</v>
      </c>
      <c r="P353" s="1121">
        <v>0</v>
      </c>
      <c r="Q353" s="930"/>
      <c r="R353" s="1122"/>
      <c r="S353" s="1123"/>
    </row>
    <row r="354" spans="1:19" s="931" customFormat="1" ht="15.75" x14ac:dyDescent="0.25">
      <c r="A354" s="927"/>
      <c r="B354" s="927"/>
      <c r="C354" s="1124" t="s">
        <v>43</v>
      </c>
      <c r="D354" s="1117"/>
      <c r="E354" s="1107"/>
      <c r="F354" s="1125">
        <v>0</v>
      </c>
      <c r="G354" s="1126"/>
      <c r="H354" s="1127">
        <v>0</v>
      </c>
      <c r="I354" s="1128">
        <v>0</v>
      </c>
      <c r="J354" s="1126"/>
      <c r="K354" s="1127">
        <v>0</v>
      </c>
      <c r="L354" s="1112"/>
      <c r="M354" s="1117">
        <v>0</v>
      </c>
      <c r="N354" s="938"/>
      <c r="O354" s="1129">
        <v>0</v>
      </c>
      <c r="P354" s="1130">
        <v>0</v>
      </c>
      <c r="Q354" s="930"/>
      <c r="R354" s="1131"/>
      <c r="S354" s="1132"/>
    </row>
    <row r="355" spans="1:19" s="931" customFormat="1" ht="16.5" thickBot="1" x14ac:dyDescent="0.3">
      <c r="A355" s="1330" t="s">
        <v>932</v>
      </c>
      <c r="B355" s="1331" t="s">
        <v>1120</v>
      </c>
      <c r="C355" s="1142"/>
      <c r="D355" s="1134">
        <v>55000</v>
      </c>
      <c r="E355" s="1107"/>
      <c r="F355" s="1135">
        <v>4409.9799999999996</v>
      </c>
      <c r="G355" s="1136">
        <v>19939.259999999998</v>
      </c>
      <c r="H355" s="1137">
        <v>24349.239999999998</v>
      </c>
      <c r="I355" s="1135">
        <v>4409.9799999999996</v>
      </c>
      <c r="J355" s="1136">
        <v>19939.259999999998</v>
      </c>
      <c r="K355" s="1137">
        <v>24349.239999999998</v>
      </c>
      <c r="L355" s="1112"/>
      <c r="M355" s="1134">
        <v>0</v>
      </c>
      <c r="N355" s="938"/>
      <c r="O355" s="1138">
        <v>30650.760000000002</v>
      </c>
      <c r="P355" s="1139">
        <v>30650.760000000002</v>
      </c>
      <c r="Q355" s="930"/>
      <c r="R355" s="1140">
        <v>0</v>
      </c>
      <c r="S355" s="1141">
        <v>0</v>
      </c>
    </row>
    <row r="356" spans="1:19" s="931" customFormat="1" ht="24.75" customHeight="1" x14ac:dyDescent="0.25">
      <c r="A356" s="928" t="s">
        <v>692</v>
      </c>
      <c r="B356" s="928" t="s">
        <v>693</v>
      </c>
      <c r="C356" s="1076" t="s">
        <v>10</v>
      </c>
      <c r="D356" s="1077">
        <v>55000</v>
      </c>
      <c r="E356" s="1107"/>
      <c r="F356" s="1108">
        <v>4410.0200000000004</v>
      </c>
      <c r="G356" s="1109">
        <v>19942.02</v>
      </c>
      <c r="H356" s="1110">
        <v>24352.04</v>
      </c>
      <c r="I356" s="1111">
        <v>4410.0200000000004</v>
      </c>
      <c r="J356" s="1109">
        <v>19942.02</v>
      </c>
      <c r="K356" s="1110">
        <v>24352.04</v>
      </c>
      <c r="L356" s="1112"/>
      <c r="M356" s="1077">
        <v>0</v>
      </c>
      <c r="N356" s="938"/>
      <c r="O356" s="1078">
        <v>30647.96</v>
      </c>
      <c r="P356" s="1113">
        <v>30647.96</v>
      </c>
      <c r="Q356" s="930"/>
      <c r="R356" s="1114"/>
      <c r="S356" s="1115"/>
    </row>
    <row r="357" spans="1:19" s="931" customFormat="1" ht="15.75" x14ac:dyDescent="0.25">
      <c r="A357" s="927"/>
      <c r="B357" s="927"/>
      <c r="C357" s="1116" t="s">
        <v>264</v>
      </c>
      <c r="D357" s="1117"/>
      <c r="E357" s="1107"/>
      <c r="F357" s="1118">
        <v>0</v>
      </c>
      <c r="G357" s="1119"/>
      <c r="H357" s="933">
        <v>0</v>
      </c>
      <c r="I357" s="1120">
        <v>0</v>
      </c>
      <c r="J357" s="1119"/>
      <c r="K357" s="933">
        <v>0</v>
      </c>
      <c r="L357" s="1112"/>
      <c r="M357" s="1081">
        <v>0</v>
      </c>
      <c r="N357" s="938"/>
      <c r="O357" s="1086">
        <v>0</v>
      </c>
      <c r="P357" s="1121">
        <v>0</v>
      </c>
      <c r="Q357" s="930"/>
      <c r="R357" s="1122"/>
      <c r="S357" s="1123"/>
    </row>
    <row r="358" spans="1:19" s="931" customFormat="1" ht="15.75" x14ac:dyDescent="0.25">
      <c r="A358" s="927"/>
      <c r="B358" s="927"/>
      <c r="C358" s="1124" t="s">
        <v>43</v>
      </c>
      <c r="D358" s="1117"/>
      <c r="E358" s="1107"/>
      <c r="F358" s="1125">
        <v>0</v>
      </c>
      <c r="G358" s="1126"/>
      <c r="H358" s="1127">
        <v>0</v>
      </c>
      <c r="I358" s="1128">
        <v>0</v>
      </c>
      <c r="J358" s="1126"/>
      <c r="K358" s="1127">
        <v>0</v>
      </c>
      <c r="L358" s="1112"/>
      <c r="M358" s="1117">
        <v>0</v>
      </c>
      <c r="N358" s="938"/>
      <c r="O358" s="1129">
        <v>0</v>
      </c>
      <c r="P358" s="1130">
        <v>0</v>
      </c>
      <c r="Q358" s="930"/>
      <c r="R358" s="1131"/>
      <c r="S358" s="1132"/>
    </row>
    <row r="359" spans="1:19" s="931" customFormat="1" ht="16.5" thickBot="1" x14ac:dyDescent="0.3">
      <c r="A359" s="1330" t="s">
        <v>933</v>
      </c>
      <c r="B359" s="1331" t="s">
        <v>1121</v>
      </c>
      <c r="C359" s="1142"/>
      <c r="D359" s="1134">
        <v>55000</v>
      </c>
      <c r="E359" s="1107"/>
      <c r="F359" s="1135">
        <v>4410.0200000000004</v>
      </c>
      <c r="G359" s="1136">
        <v>19942.02</v>
      </c>
      <c r="H359" s="1137">
        <v>24352.04</v>
      </c>
      <c r="I359" s="1135">
        <v>4410.0200000000004</v>
      </c>
      <c r="J359" s="1136">
        <v>19942.02</v>
      </c>
      <c r="K359" s="1137">
        <v>24352.04</v>
      </c>
      <c r="L359" s="1112"/>
      <c r="M359" s="1134">
        <v>0</v>
      </c>
      <c r="N359" s="938"/>
      <c r="O359" s="1138">
        <v>30647.96</v>
      </c>
      <c r="P359" s="1139">
        <v>30647.96</v>
      </c>
      <c r="Q359" s="930"/>
      <c r="R359" s="1140">
        <v>0</v>
      </c>
      <c r="S359" s="1141">
        <v>0</v>
      </c>
    </row>
    <row r="360" spans="1:19" s="931" customFormat="1" ht="16.5" customHeight="1" x14ac:dyDescent="0.25">
      <c r="A360" s="928" t="s">
        <v>694</v>
      </c>
      <c r="B360" s="928" t="s">
        <v>695</v>
      </c>
      <c r="C360" s="1076" t="s">
        <v>10</v>
      </c>
      <c r="D360" s="1077">
        <v>55000</v>
      </c>
      <c r="E360" s="1107"/>
      <c r="F360" s="1108"/>
      <c r="G360" s="1109"/>
      <c r="H360" s="1110">
        <v>0</v>
      </c>
      <c r="I360" s="1111"/>
      <c r="J360" s="1109"/>
      <c r="K360" s="1110">
        <v>0</v>
      </c>
      <c r="L360" s="1112"/>
      <c r="M360" s="1077">
        <v>0</v>
      </c>
      <c r="N360" s="938"/>
      <c r="O360" s="1078">
        <v>55000</v>
      </c>
      <c r="P360" s="1113">
        <v>55000</v>
      </c>
      <c r="Q360" s="930"/>
      <c r="R360" s="1114"/>
      <c r="S360" s="1115"/>
    </row>
    <row r="361" spans="1:19" s="931" customFormat="1" ht="16.5" customHeight="1" x14ac:dyDescent="0.25">
      <c r="A361" s="927"/>
      <c r="B361" s="927"/>
      <c r="C361" s="1116" t="s">
        <v>264</v>
      </c>
      <c r="D361" s="1117"/>
      <c r="E361" s="1107"/>
      <c r="F361" s="1118"/>
      <c r="G361" s="1119"/>
      <c r="H361" s="933">
        <v>0</v>
      </c>
      <c r="I361" s="1120"/>
      <c r="J361" s="1119"/>
      <c r="K361" s="933">
        <v>0</v>
      </c>
      <c r="L361" s="1112"/>
      <c r="M361" s="1081">
        <v>0</v>
      </c>
      <c r="N361" s="938"/>
      <c r="O361" s="1086">
        <v>0</v>
      </c>
      <c r="P361" s="1121">
        <v>0</v>
      </c>
      <c r="Q361" s="930"/>
      <c r="R361" s="1122"/>
      <c r="S361" s="1123"/>
    </row>
    <row r="362" spans="1:19" s="931" customFormat="1" ht="16.5" customHeight="1" x14ac:dyDescent="0.25">
      <c r="A362" s="927"/>
      <c r="B362" s="927"/>
      <c r="C362" s="1124" t="s">
        <v>43</v>
      </c>
      <c r="D362" s="1117"/>
      <c r="E362" s="1107"/>
      <c r="F362" s="1125"/>
      <c r="G362" s="1126"/>
      <c r="H362" s="1127">
        <v>0</v>
      </c>
      <c r="I362" s="1128"/>
      <c r="J362" s="1126"/>
      <c r="K362" s="1127">
        <v>0</v>
      </c>
      <c r="L362" s="1112"/>
      <c r="M362" s="1117">
        <v>0</v>
      </c>
      <c r="N362" s="938"/>
      <c r="O362" s="1129">
        <v>0</v>
      </c>
      <c r="P362" s="1130">
        <v>0</v>
      </c>
      <c r="Q362" s="930"/>
      <c r="R362" s="1131"/>
      <c r="S362" s="1132"/>
    </row>
    <row r="363" spans="1:19" s="931" customFormat="1" ht="16.5" customHeight="1" thickBot="1" x14ac:dyDescent="0.3">
      <c r="A363" s="1330" t="s">
        <v>934</v>
      </c>
      <c r="B363" s="1331" t="s">
        <v>1122</v>
      </c>
      <c r="C363" s="1133"/>
      <c r="D363" s="1134">
        <v>55000</v>
      </c>
      <c r="E363" s="1107"/>
      <c r="F363" s="1135">
        <v>0</v>
      </c>
      <c r="G363" s="1136">
        <v>0</v>
      </c>
      <c r="H363" s="1137">
        <v>0</v>
      </c>
      <c r="I363" s="1135">
        <v>0</v>
      </c>
      <c r="J363" s="1136">
        <v>0</v>
      </c>
      <c r="K363" s="1137">
        <v>0</v>
      </c>
      <c r="L363" s="1112"/>
      <c r="M363" s="1134">
        <v>0</v>
      </c>
      <c r="N363" s="938"/>
      <c r="O363" s="1138">
        <v>55000</v>
      </c>
      <c r="P363" s="1139">
        <v>55000</v>
      </c>
      <c r="Q363" s="930"/>
      <c r="R363" s="1140">
        <v>0</v>
      </c>
      <c r="S363" s="1141">
        <v>0</v>
      </c>
    </row>
    <row r="364" spans="1:19" s="931" customFormat="1" ht="24.75" customHeight="1" x14ac:dyDescent="0.25">
      <c r="A364" s="928" t="s">
        <v>696</v>
      </c>
      <c r="B364" s="928" t="s">
        <v>697</v>
      </c>
      <c r="C364" s="1076" t="s">
        <v>10</v>
      </c>
      <c r="D364" s="1077">
        <v>55000</v>
      </c>
      <c r="E364" s="1107"/>
      <c r="F364" s="1108"/>
      <c r="G364" s="1109">
        <v>16938.009999999998</v>
      </c>
      <c r="H364" s="1110">
        <v>16938.009999999998</v>
      </c>
      <c r="I364" s="1111"/>
      <c r="J364" s="1109">
        <v>16938.009999999998</v>
      </c>
      <c r="K364" s="1110">
        <v>16938.009999999998</v>
      </c>
      <c r="L364" s="1112"/>
      <c r="M364" s="1077">
        <v>0</v>
      </c>
      <c r="N364" s="938"/>
      <c r="O364" s="1078">
        <v>38061.990000000005</v>
      </c>
      <c r="P364" s="1113">
        <v>38061.990000000005</v>
      </c>
      <c r="Q364" s="930"/>
      <c r="R364" s="1114"/>
      <c r="S364" s="1115"/>
    </row>
    <row r="365" spans="1:19" s="931" customFormat="1" ht="15.75" x14ac:dyDescent="0.25">
      <c r="A365" s="927"/>
      <c r="B365" s="927"/>
      <c r="C365" s="1116" t="s">
        <v>264</v>
      </c>
      <c r="D365" s="1117"/>
      <c r="E365" s="1107"/>
      <c r="F365" s="1118"/>
      <c r="G365" s="1119"/>
      <c r="H365" s="933">
        <v>0</v>
      </c>
      <c r="I365" s="1120"/>
      <c r="J365" s="1119"/>
      <c r="K365" s="933">
        <v>0</v>
      </c>
      <c r="L365" s="1112"/>
      <c r="M365" s="1081">
        <v>0</v>
      </c>
      <c r="N365" s="938"/>
      <c r="O365" s="1086">
        <v>0</v>
      </c>
      <c r="P365" s="1121">
        <v>0</v>
      </c>
      <c r="Q365" s="930"/>
      <c r="R365" s="1122"/>
      <c r="S365" s="1123"/>
    </row>
    <row r="366" spans="1:19" s="931" customFormat="1" ht="15.75" x14ac:dyDescent="0.25">
      <c r="A366" s="927"/>
      <c r="B366" s="927"/>
      <c r="C366" s="1124" t="s">
        <v>43</v>
      </c>
      <c r="D366" s="1117"/>
      <c r="E366" s="1107"/>
      <c r="F366" s="1125"/>
      <c r="G366" s="1126"/>
      <c r="H366" s="1127">
        <v>0</v>
      </c>
      <c r="I366" s="1128"/>
      <c r="J366" s="1126"/>
      <c r="K366" s="1127">
        <v>0</v>
      </c>
      <c r="L366" s="1112"/>
      <c r="M366" s="1117">
        <v>0</v>
      </c>
      <c r="N366" s="938"/>
      <c r="O366" s="1129">
        <v>0</v>
      </c>
      <c r="P366" s="1130">
        <v>0</v>
      </c>
      <c r="Q366" s="930"/>
      <c r="R366" s="1131"/>
      <c r="S366" s="1132"/>
    </row>
    <row r="367" spans="1:19" s="931" customFormat="1" ht="16.5" thickBot="1" x14ac:dyDescent="0.3">
      <c r="A367" s="1330" t="s">
        <v>935</v>
      </c>
      <c r="B367" s="1331" t="s">
        <v>1123</v>
      </c>
      <c r="C367" s="1142"/>
      <c r="D367" s="1134">
        <v>55000</v>
      </c>
      <c r="E367" s="1107"/>
      <c r="F367" s="1135">
        <v>0</v>
      </c>
      <c r="G367" s="1136">
        <v>16938.009999999998</v>
      </c>
      <c r="H367" s="1137">
        <v>16938.009999999998</v>
      </c>
      <c r="I367" s="1135">
        <v>0</v>
      </c>
      <c r="J367" s="1136">
        <v>16938.009999999998</v>
      </c>
      <c r="K367" s="1137">
        <v>16938.009999999998</v>
      </c>
      <c r="L367" s="1112"/>
      <c r="M367" s="1134">
        <v>0</v>
      </c>
      <c r="N367" s="938"/>
      <c r="O367" s="1138">
        <v>38061.990000000005</v>
      </c>
      <c r="P367" s="1139">
        <v>38061.990000000005</v>
      </c>
      <c r="Q367" s="930"/>
      <c r="R367" s="1140">
        <v>0</v>
      </c>
      <c r="S367" s="1141">
        <v>0</v>
      </c>
    </row>
    <row r="368" spans="1:19" s="931" customFormat="1" ht="24.75" customHeight="1" x14ac:dyDescent="0.25">
      <c r="A368" s="928" t="s">
        <v>698</v>
      </c>
      <c r="B368" s="928" t="s">
        <v>699</v>
      </c>
      <c r="C368" s="1076" t="s">
        <v>10</v>
      </c>
      <c r="D368" s="1077">
        <v>55000</v>
      </c>
      <c r="E368" s="1107"/>
      <c r="F368" s="1108"/>
      <c r="G368" s="1109">
        <v>16940.23</v>
      </c>
      <c r="H368" s="1110">
        <v>16940.23</v>
      </c>
      <c r="I368" s="1111"/>
      <c r="J368" s="1109">
        <v>16940.23</v>
      </c>
      <c r="K368" s="1110">
        <v>16940.23</v>
      </c>
      <c r="L368" s="1112"/>
      <c r="M368" s="1077">
        <v>0</v>
      </c>
      <c r="N368" s="938"/>
      <c r="O368" s="1078">
        <v>38059.770000000004</v>
      </c>
      <c r="P368" s="1113">
        <v>38059.770000000004</v>
      </c>
      <c r="Q368" s="930"/>
      <c r="R368" s="1114"/>
      <c r="S368" s="1115"/>
    </row>
    <row r="369" spans="1:19" s="931" customFormat="1" ht="15.75" x14ac:dyDescent="0.25">
      <c r="A369" s="927"/>
      <c r="B369" s="927"/>
      <c r="C369" s="1116" t="s">
        <v>264</v>
      </c>
      <c r="D369" s="1117"/>
      <c r="E369" s="1107"/>
      <c r="F369" s="1118"/>
      <c r="G369" s="1119"/>
      <c r="H369" s="933">
        <v>0</v>
      </c>
      <c r="I369" s="1120"/>
      <c r="J369" s="1119"/>
      <c r="K369" s="933">
        <v>0</v>
      </c>
      <c r="L369" s="1112"/>
      <c r="M369" s="1081">
        <v>0</v>
      </c>
      <c r="N369" s="938"/>
      <c r="O369" s="1086">
        <v>0</v>
      </c>
      <c r="P369" s="1121">
        <v>0</v>
      </c>
      <c r="Q369" s="930"/>
      <c r="R369" s="1122"/>
      <c r="S369" s="1123"/>
    </row>
    <row r="370" spans="1:19" s="931" customFormat="1" ht="15.75" x14ac:dyDescent="0.25">
      <c r="A370" s="927"/>
      <c r="B370" s="927"/>
      <c r="C370" s="1124" t="s">
        <v>43</v>
      </c>
      <c r="D370" s="1117"/>
      <c r="E370" s="1107"/>
      <c r="F370" s="1125"/>
      <c r="G370" s="1126"/>
      <c r="H370" s="1127">
        <v>0</v>
      </c>
      <c r="I370" s="1128"/>
      <c r="J370" s="1126"/>
      <c r="K370" s="1127">
        <v>0</v>
      </c>
      <c r="L370" s="1112"/>
      <c r="M370" s="1117">
        <v>0</v>
      </c>
      <c r="N370" s="938"/>
      <c r="O370" s="1129">
        <v>0</v>
      </c>
      <c r="P370" s="1130">
        <v>0</v>
      </c>
      <c r="Q370" s="930"/>
      <c r="R370" s="1131"/>
      <c r="S370" s="1132"/>
    </row>
    <row r="371" spans="1:19" s="931" customFormat="1" ht="16.5" thickBot="1" x14ac:dyDescent="0.3">
      <c r="A371" s="1330" t="s">
        <v>936</v>
      </c>
      <c r="B371" s="1331" t="s">
        <v>1124</v>
      </c>
      <c r="C371" s="1142"/>
      <c r="D371" s="1134">
        <v>55000</v>
      </c>
      <c r="E371" s="1107"/>
      <c r="F371" s="1135">
        <v>0</v>
      </c>
      <c r="G371" s="1136">
        <v>16940.23</v>
      </c>
      <c r="H371" s="1137">
        <v>16940.23</v>
      </c>
      <c r="I371" s="1135">
        <v>0</v>
      </c>
      <c r="J371" s="1136">
        <v>16940.23</v>
      </c>
      <c r="K371" s="1137">
        <v>16940.23</v>
      </c>
      <c r="L371" s="1112"/>
      <c r="M371" s="1134">
        <v>0</v>
      </c>
      <c r="N371" s="938"/>
      <c r="O371" s="1138">
        <v>38059.770000000004</v>
      </c>
      <c r="P371" s="1139">
        <v>38059.770000000004</v>
      </c>
      <c r="Q371" s="930"/>
      <c r="R371" s="1140">
        <v>0</v>
      </c>
      <c r="S371" s="1141">
        <v>0</v>
      </c>
    </row>
    <row r="372" spans="1:19" s="931" customFormat="1" ht="16.5" customHeight="1" x14ac:dyDescent="0.25">
      <c r="A372" s="928" t="s">
        <v>700</v>
      </c>
      <c r="B372" s="928" t="s">
        <v>701</v>
      </c>
      <c r="C372" s="1076" t="s">
        <v>10</v>
      </c>
      <c r="D372" s="1077">
        <v>55000</v>
      </c>
      <c r="E372" s="1107"/>
      <c r="F372" s="1108">
        <v>8820</v>
      </c>
      <c r="G372" s="1109">
        <v>37099.99</v>
      </c>
      <c r="H372" s="1110">
        <v>45919.99</v>
      </c>
      <c r="I372" s="1111">
        <v>8820</v>
      </c>
      <c r="J372" s="1109">
        <v>37099.99</v>
      </c>
      <c r="K372" s="1110">
        <v>45919.99</v>
      </c>
      <c r="L372" s="1112"/>
      <c r="M372" s="1077">
        <v>0</v>
      </c>
      <c r="N372" s="938"/>
      <c r="O372" s="1078">
        <v>9080.010000000002</v>
      </c>
      <c r="P372" s="1113">
        <v>9080.010000000002</v>
      </c>
      <c r="Q372" s="930"/>
      <c r="R372" s="1114"/>
      <c r="S372" s="1115"/>
    </row>
    <row r="373" spans="1:19" s="931" customFormat="1" ht="16.5" customHeight="1" x14ac:dyDescent="0.25">
      <c r="A373" s="927"/>
      <c r="B373" s="927"/>
      <c r="C373" s="1116" t="s">
        <v>264</v>
      </c>
      <c r="D373" s="1117"/>
      <c r="E373" s="1107"/>
      <c r="F373" s="1118">
        <v>0</v>
      </c>
      <c r="G373" s="1119"/>
      <c r="H373" s="933">
        <v>0</v>
      </c>
      <c r="I373" s="1120">
        <v>0</v>
      </c>
      <c r="J373" s="1119"/>
      <c r="K373" s="933">
        <v>0</v>
      </c>
      <c r="L373" s="1112"/>
      <c r="M373" s="1081">
        <v>0</v>
      </c>
      <c r="N373" s="938"/>
      <c r="O373" s="1086">
        <v>0</v>
      </c>
      <c r="P373" s="1121">
        <v>0</v>
      </c>
      <c r="Q373" s="930"/>
      <c r="R373" s="1122"/>
      <c r="S373" s="1123"/>
    </row>
    <row r="374" spans="1:19" s="931" customFormat="1" ht="16.5" customHeight="1" x14ac:dyDescent="0.25">
      <c r="A374" s="927"/>
      <c r="B374" s="927"/>
      <c r="C374" s="1124" t="s">
        <v>43</v>
      </c>
      <c r="D374" s="1117"/>
      <c r="E374" s="1107"/>
      <c r="F374" s="1125">
        <v>0</v>
      </c>
      <c r="G374" s="1126"/>
      <c r="H374" s="1127">
        <v>0</v>
      </c>
      <c r="I374" s="1128">
        <v>0</v>
      </c>
      <c r="J374" s="1126"/>
      <c r="K374" s="1127">
        <v>0</v>
      </c>
      <c r="L374" s="1112"/>
      <c r="M374" s="1117">
        <v>0</v>
      </c>
      <c r="N374" s="938"/>
      <c r="O374" s="1129">
        <v>0</v>
      </c>
      <c r="P374" s="1130">
        <v>0</v>
      </c>
      <c r="Q374" s="930"/>
      <c r="R374" s="1131"/>
      <c r="S374" s="1132"/>
    </row>
    <row r="375" spans="1:19" s="931" customFormat="1" ht="16.5" customHeight="1" thickBot="1" x14ac:dyDescent="0.3">
      <c r="A375" s="1330" t="s">
        <v>937</v>
      </c>
      <c r="B375" s="1331" t="s">
        <v>1125</v>
      </c>
      <c r="C375" s="1133"/>
      <c r="D375" s="1134">
        <v>55000</v>
      </c>
      <c r="E375" s="1107"/>
      <c r="F375" s="1135">
        <v>8820</v>
      </c>
      <c r="G375" s="1136">
        <v>37099.99</v>
      </c>
      <c r="H375" s="1137">
        <v>45919.99</v>
      </c>
      <c r="I375" s="1135">
        <v>8820</v>
      </c>
      <c r="J375" s="1136">
        <v>37099.99</v>
      </c>
      <c r="K375" s="1137">
        <v>45919.99</v>
      </c>
      <c r="L375" s="1112"/>
      <c r="M375" s="1134">
        <v>0</v>
      </c>
      <c r="N375" s="938"/>
      <c r="O375" s="1138">
        <v>9080.010000000002</v>
      </c>
      <c r="P375" s="1139">
        <v>9080.010000000002</v>
      </c>
      <c r="Q375" s="930"/>
      <c r="R375" s="1140">
        <v>0</v>
      </c>
      <c r="S375" s="1141">
        <v>0</v>
      </c>
    </row>
    <row r="376" spans="1:19" s="931" customFormat="1" ht="24.75" customHeight="1" x14ac:dyDescent="0.25">
      <c r="A376" s="928" t="s">
        <v>702</v>
      </c>
      <c r="B376" s="928" t="s">
        <v>703</v>
      </c>
      <c r="C376" s="1076" t="s">
        <v>10</v>
      </c>
      <c r="D376" s="1077">
        <v>55000</v>
      </c>
      <c r="E376" s="1107"/>
      <c r="F376" s="1108">
        <v>4409.9799999999996</v>
      </c>
      <c r="G376" s="1109">
        <v>18480.23</v>
      </c>
      <c r="H376" s="1110">
        <v>22890.21</v>
      </c>
      <c r="I376" s="1111">
        <v>4409.9799999999996</v>
      </c>
      <c r="J376" s="1109">
        <v>18480.23</v>
      </c>
      <c r="K376" s="1110">
        <v>22890.21</v>
      </c>
      <c r="L376" s="1112"/>
      <c r="M376" s="1077">
        <v>0</v>
      </c>
      <c r="N376" s="938"/>
      <c r="O376" s="1078">
        <v>32109.79</v>
      </c>
      <c r="P376" s="1113">
        <v>32109.79</v>
      </c>
      <c r="Q376" s="930"/>
      <c r="R376" s="1114"/>
      <c r="S376" s="1115"/>
    </row>
    <row r="377" spans="1:19" s="931" customFormat="1" ht="15.75" x14ac:dyDescent="0.25">
      <c r="A377" s="927"/>
      <c r="B377" s="927"/>
      <c r="C377" s="1116" t="s">
        <v>264</v>
      </c>
      <c r="D377" s="1117"/>
      <c r="E377" s="1107"/>
      <c r="F377" s="1118">
        <v>0</v>
      </c>
      <c r="G377" s="1119"/>
      <c r="H377" s="933">
        <v>0</v>
      </c>
      <c r="I377" s="1120">
        <v>0</v>
      </c>
      <c r="J377" s="1119"/>
      <c r="K377" s="933">
        <v>0</v>
      </c>
      <c r="L377" s="1112"/>
      <c r="M377" s="1081">
        <v>0</v>
      </c>
      <c r="N377" s="938"/>
      <c r="O377" s="1086">
        <v>0</v>
      </c>
      <c r="P377" s="1121">
        <v>0</v>
      </c>
      <c r="Q377" s="930"/>
      <c r="R377" s="1122"/>
      <c r="S377" s="1123"/>
    </row>
    <row r="378" spans="1:19" s="931" customFormat="1" ht="15.75" x14ac:dyDescent="0.25">
      <c r="A378" s="927"/>
      <c r="B378" s="927"/>
      <c r="C378" s="1124" t="s">
        <v>43</v>
      </c>
      <c r="D378" s="1117"/>
      <c r="E378" s="1107"/>
      <c r="F378" s="1125">
        <v>0</v>
      </c>
      <c r="G378" s="1126"/>
      <c r="H378" s="1127">
        <v>0</v>
      </c>
      <c r="I378" s="1128">
        <v>0</v>
      </c>
      <c r="J378" s="1126"/>
      <c r="K378" s="1127">
        <v>0</v>
      </c>
      <c r="L378" s="1112"/>
      <c r="M378" s="1117">
        <v>0</v>
      </c>
      <c r="N378" s="938"/>
      <c r="O378" s="1129">
        <v>0</v>
      </c>
      <c r="P378" s="1130">
        <v>0</v>
      </c>
      <c r="Q378" s="930"/>
      <c r="R378" s="1131"/>
      <c r="S378" s="1132"/>
    </row>
    <row r="379" spans="1:19" s="931" customFormat="1" ht="16.5" thickBot="1" x14ac:dyDescent="0.3">
      <c r="A379" s="1330" t="s">
        <v>938</v>
      </c>
      <c r="B379" s="1331" t="s">
        <v>1126</v>
      </c>
      <c r="C379" s="1142"/>
      <c r="D379" s="1134">
        <v>55000</v>
      </c>
      <c r="E379" s="1107"/>
      <c r="F379" s="1135">
        <v>4409.9799999999996</v>
      </c>
      <c r="G379" s="1136">
        <v>18480.23</v>
      </c>
      <c r="H379" s="1137">
        <v>22890.21</v>
      </c>
      <c r="I379" s="1135">
        <v>4409.9799999999996</v>
      </c>
      <c r="J379" s="1136">
        <v>18480.23</v>
      </c>
      <c r="K379" s="1137">
        <v>22890.21</v>
      </c>
      <c r="L379" s="1112"/>
      <c r="M379" s="1134">
        <v>0</v>
      </c>
      <c r="N379" s="938"/>
      <c r="O379" s="1138">
        <v>32109.79</v>
      </c>
      <c r="P379" s="1139">
        <v>32109.79</v>
      </c>
      <c r="Q379" s="930"/>
      <c r="R379" s="1140">
        <v>0</v>
      </c>
      <c r="S379" s="1141">
        <v>0</v>
      </c>
    </row>
    <row r="380" spans="1:19" s="931" customFormat="1" ht="24.75" customHeight="1" x14ac:dyDescent="0.25">
      <c r="A380" s="928" t="s">
        <v>704</v>
      </c>
      <c r="B380" s="928" t="s">
        <v>705</v>
      </c>
      <c r="C380" s="1076" t="s">
        <v>10</v>
      </c>
      <c r="D380" s="1077">
        <v>55000</v>
      </c>
      <c r="E380" s="1107"/>
      <c r="F380" s="1108">
        <v>4410.0200000000004</v>
      </c>
      <c r="G380" s="1109">
        <v>18480.23</v>
      </c>
      <c r="H380" s="1110">
        <v>22890.25</v>
      </c>
      <c r="I380" s="1111">
        <v>4410.0200000000004</v>
      </c>
      <c r="J380" s="1109">
        <v>18480.23</v>
      </c>
      <c r="K380" s="1110">
        <v>22890.25</v>
      </c>
      <c r="L380" s="1112"/>
      <c r="M380" s="1077">
        <v>0</v>
      </c>
      <c r="N380" s="938"/>
      <c r="O380" s="1078">
        <v>32109.75</v>
      </c>
      <c r="P380" s="1113">
        <v>32109.75</v>
      </c>
      <c r="Q380" s="930"/>
      <c r="R380" s="1114"/>
      <c r="S380" s="1115"/>
    </row>
    <row r="381" spans="1:19" s="931" customFormat="1" ht="15.75" x14ac:dyDescent="0.25">
      <c r="A381" s="927"/>
      <c r="B381" s="927"/>
      <c r="C381" s="1116" t="s">
        <v>264</v>
      </c>
      <c r="D381" s="1117"/>
      <c r="E381" s="1107"/>
      <c r="F381" s="1118">
        <v>0</v>
      </c>
      <c r="G381" s="1119"/>
      <c r="H381" s="933">
        <v>0</v>
      </c>
      <c r="I381" s="1120">
        <v>0</v>
      </c>
      <c r="J381" s="1119"/>
      <c r="K381" s="933">
        <v>0</v>
      </c>
      <c r="L381" s="1112"/>
      <c r="M381" s="1081">
        <v>0</v>
      </c>
      <c r="N381" s="938"/>
      <c r="O381" s="1086">
        <v>0</v>
      </c>
      <c r="P381" s="1121">
        <v>0</v>
      </c>
      <c r="Q381" s="930"/>
      <c r="R381" s="1122"/>
      <c r="S381" s="1123"/>
    </row>
    <row r="382" spans="1:19" s="931" customFormat="1" ht="15.75" x14ac:dyDescent="0.25">
      <c r="A382" s="927"/>
      <c r="B382" s="927"/>
      <c r="C382" s="1124" t="s">
        <v>43</v>
      </c>
      <c r="D382" s="1117"/>
      <c r="E382" s="1107"/>
      <c r="F382" s="1125">
        <v>0</v>
      </c>
      <c r="G382" s="1126"/>
      <c r="H382" s="1127">
        <v>0</v>
      </c>
      <c r="I382" s="1128">
        <v>0</v>
      </c>
      <c r="J382" s="1126"/>
      <c r="K382" s="1127">
        <v>0</v>
      </c>
      <c r="L382" s="1112"/>
      <c r="M382" s="1117">
        <v>0</v>
      </c>
      <c r="N382" s="938"/>
      <c r="O382" s="1129">
        <v>0</v>
      </c>
      <c r="P382" s="1130">
        <v>0</v>
      </c>
      <c r="Q382" s="930"/>
      <c r="R382" s="1131"/>
      <c r="S382" s="1132"/>
    </row>
    <row r="383" spans="1:19" s="931" customFormat="1" ht="16.5" thickBot="1" x14ac:dyDescent="0.3">
      <c r="A383" s="1330" t="s">
        <v>939</v>
      </c>
      <c r="B383" s="1331" t="s">
        <v>1127</v>
      </c>
      <c r="C383" s="1142"/>
      <c r="D383" s="1134">
        <v>55000</v>
      </c>
      <c r="E383" s="1107"/>
      <c r="F383" s="1135">
        <v>4410.0200000000004</v>
      </c>
      <c r="G383" s="1136">
        <v>18480.23</v>
      </c>
      <c r="H383" s="1137">
        <v>22890.25</v>
      </c>
      <c r="I383" s="1135">
        <v>4410.0200000000004</v>
      </c>
      <c r="J383" s="1136">
        <v>18480.23</v>
      </c>
      <c r="K383" s="1137">
        <v>22890.25</v>
      </c>
      <c r="L383" s="1112"/>
      <c r="M383" s="1134">
        <v>0</v>
      </c>
      <c r="N383" s="938"/>
      <c r="O383" s="1138">
        <v>32109.75</v>
      </c>
      <c r="P383" s="1139">
        <v>32109.75</v>
      </c>
      <c r="Q383" s="930"/>
      <c r="R383" s="1140">
        <v>0</v>
      </c>
      <c r="S383" s="1141">
        <v>0</v>
      </c>
    </row>
    <row r="384" spans="1:19" s="931" customFormat="1" ht="16.5" customHeight="1" x14ac:dyDescent="0.25">
      <c r="A384" s="928" t="s">
        <v>706</v>
      </c>
      <c r="B384" s="928" t="s">
        <v>707</v>
      </c>
      <c r="C384" s="1076" t="s">
        <v>10</v>
      </c>
      <c r="D384" s="1077"/>
      <c r="E384" s="1107"/>
      <c r="F384" s="1108">
        <v>0</v>
      </c>
      <c r="G384" s="1109"/>
      <c r="H384" s="1110">
        <v>0</v>
      </c>
      <c r="I384" s="1111">
        <v>0</v>
      </c>
      <c r="J384" s="1109"/>
      <c r="K384" s="1110">
        <v>0</v>
      </c>
      <c r="L384" s="1112"/>
      <c r="M384" s="1077">
        <v>0</v>
      </c>
      <c r="N384" s="938"/>
      <c r="O384" s="1078">
        <v>0</v>
      </c>
      <c r="P384" s="1113">
        <v>0</v>
      </c>
      <c r="Q384" s="930"/>
      <c r="R384" s="1114"/>
      <c r="S384" s="1115"/>
    </row>
    <row r="385" spans="1:19" s="931" customFormat="1" ht="16.5" customHeight="1" x14ac:dyDescent="0.25">
      <c r="A385" s="927"/>
      <c r="B385" s="927"/>
      <c r="C385" s="1116" t="s">
        <v>264</v>
      </c>
      <c r="D385" s="1117">
        <v>15000</v>
      </c>
      <c r="E385" s="1107"/>
      <c r="F385" s="1118">
        <v>255.68</v>
      </c>
      <c r="G385" s="1119">
        <v>2936.99</v>
      </c>
      <c r="H385" s="933">
        <v>3192.6699999999996</v>
      </c>
      <c r="I385" s="1120">
        <v>182.95</v>
      </c>
      <c r="J385" s="1119">
        <v>2956.72</v>
      </c>
      <c r="K385" s="933">
        <v>3139.6699999999996</v>
      </c>
      <c r="L385" s="1112"/>
      <c r="M385" s="1081">
        <v>53</v>
      </c>
      <c r="N385" s="938"/>
      <c r="O385" s="1086">
        <v>8807.33</v>
      </c>
      <c r="P385" s="1121">
        <v>11860.33</v>
      </c>
      <c r="Q385" s="930"/>
      <c r="R385" s="1122">
        <v>3000</v>
      </c>
      <c r="S385" s="1123"/>
    </row>
    <row r="386" spans="1:19" s="931" customFormat="1" ht="16.5" customHeight="1" x14ac:dyDescent="0.25">
      <c r="A386" s="927"/>
      <c r="B386" s="927"/>
      <c r="C386" s="1124" t="s">
        <v>43</v>
      </c>
      <c r="D386" s="1117"/>
      <c r="E386" s="1107"/>
      <c r="F386" s="1125">
        <v>0</v>
      </c>
      <c r="G386" s="1126"/>
      <c r="H386" s="1127">
        <v>0</v>
      </c>
      <c r="I386" s="1128">
        <v>0</v>
      </c>
      <c r="J386" s="1126"/>
      <c r="K386" s="1127">
        <v>0</v>
      </c>
      <c r="L386" s="1112"/>
      <c r="M386" s="1117">
        <v>0</v>
      </c>
      <c r="N386" s="938"/>
      <c r="O386" s="1129">
        <v>0</v>
      </c>
      <c r="P386" s="1130">
        <v>0</v>
      </c>
      <c r="Q386" s="930"/>
      <c r="R386" s="1131"/>
      <c r="S386" s="1132"/>
    </row>
    <row r="387" spans="1:19" s="931" customFormat="1" ht="16.5" customHeight="1" thickBot="1" x14ac:dyDescent="0.3">
      <c r="A387" s="1330" t="s">
        <v>940</v>
      </c>
      <c r="B387" s="1331" t="s">
        <v>1128</v>
      </c>
      <c r="C387" s="1133"/>
      <c r="D387" s="1134">
        <v>15000</v>
      </c>
      <c r="E387" s="1107"/>
      <c r="F387" s="1135">
        <v>255.68</v>
      </c>
      <c r="G387" s="1136">
        <v>2936.99</v>
      </c>
      <c r="H387" s="1137">
        <v>3192.6699999999996</v>
      </c>
      <c r="I387" s="1135">
        <v>182.95</v>
      </c>
      <c r="J387" s="1136">
        <v>2956.72</v>
      </c>
      <c r="K387" s="1137">
        <v>3139.6699999999996</v>
      </c>
      <c r="L387" s="1112"/>
      <c r="M387" s="1134">
        <v>53</v>
      </c>
      <c r="N387" s="938"/>
      <c r="O387" s="1138">
        <v>8807.33</v>
      </c>
      <c r="P387" s="1139">
        <v>11860.33</v>
      </c>
      <c r="Q387" s="930"/>
      <c r="R387" s="1140">
        <v>3000</v>
      </c>
      <c r="S387" s="1141">
        <v>0</v>
      </c>
    </row>
    <row r="388" spans="1:19" s="931" customFormat="1" ht="24.75" customHeight="1" x14ac:dyDescent="0.25">
      <c r="A388" s="928" t="s">
        <v>708</v>
      </c>
      <c r="B388" s="928" t="s">
        <v>709</v>
      </c>
      <c r="C388" s="1076" t="s">
        <v>10</v>
      </c>
      <c r="D388" s="1077"/>
      <c r="E388" s="1107"/>
      <c r="F388" s="1108"/>
      <c r="G388" s="1109"/>
      <c r="H388" s="1110">
        <v>0</v>
      </c>
      <c r="I388" s="1111"/>
      <c r="J388" s="1109"/>
      <c r="K388" s="1110">
        <v>0</v>
      </c>
      <c r="L388" s="1112"/>
      <c r="M388" s="1077">
        <v>0</v>
      </c>
      <c r="N388" s="938"/>
      <c r="O388" s="1078">
        <v>0</v>
      </c>
      <c r="P388" s="1113">
        <v>0</v>
      </c>
      <c r="Q388" s="930"/>
      <c r="R388" s="1114"/>
      <c r="S388" s="1115"/>
    </row>
    <row r="389" spans="1:19" s="931" customFormat="1" ht="15.75" x14ac:dyDescent="0.25">
      <c r="A389" s="927"/>
      <c r="B389" s="927"/>
      <c r="C389" s="1116" t="s">
        <v>264</v>
      </c>
      <c r="D389" s="1117">
        <v>175422</v>
      </c>
      <c r="E389" s="1107"/>
      <c r="F389" s="1118"/>
      <c r="G389" s="1119">
        <v>699.46</v>
      </c>
      <c r="H389" s="933">
        <v>699.46</v>
      </c>
      <c r="I389" s="1120"/>
      <c r="J389" s="1119">
        <v>699.46</v>
      </c>
      <c r="K389" s="933">
        <v>699.46</v>
      </c>
      <c r="L389" s="1112"/>
      <c r="M389" s="1081">
        <v>0</v>
      </c>
      <c r="N389" s="938"/>
      <c r="O389" s="1086">
        <v>153500.54</v>
      </c>
      <c r="P389" s="1121">
        <v>174722.54</v>
      </c>
      <c r="Q389" s="930"/>
      <c r="R389" s="1122">
        <v>21222</v>
      </c>
      <c r="S389" s="1123"/>
    </row>
    <row r="390" spans="1:19" s="931" customFormat="1" ht="15.75" x14ac:dyDescent="0.25">
      <c r="A390" s="927"/>
      <c r="B390" s="927"/>
      <c r="C390" s="1124" t="s">
        <v>43</v>
      </c>
      <c r="D390" s="1117">
        <v>3000</v>
      </c>
      <c r="E390" s="1107"/>
      <c r="F390" s="1125"/>
      <c r="G390" s="1126">
        <v>1847.44</v>
      </c>
      <c r="H390" s="1127">
        <v>1847.44</v>
      </c>
      <c r="I390" s="1128"/>
      <c r="J390" s="1126">
        <v>1847.44</v>
      </c>
      <c r="K390" s="1127">
        <v>1847.44</v>
      </c>
      <c r="L390" s="1112"/>
      <c r="M390" s="1117">
        <v>0</v>
      </c>
      <c r="N390" s="938"/>
      <c r="O390" s="1129">
        <v>1152.56</v>
      </c>
      <c r="P390" s="1130">
        <v>1152.56</v>
      </c>
      <c r="Q390" s="930"/>
      <c r="R390" s="1131"/>
      <c r="S390" s="1132"/>
    </row>
    <row r="391" spans="1:19" s="931" customFormat="1" ht="16.5" thickBot="1" x14ac:dyDescent="0.3">
      <c r="A391" s="1330" t="s">
        <v>941</v>
      </c>
      <c r="B391" s="1331" t="s">
        <v>1129</v>
      </c>
      <c r="C391" s="1142"/>
      <c r="D391" s="1134">
        <v>178422</v>
      </c>
      <c r="E391" s="1107"/>
      <c r="F391" s="1135">
        <v>0</v>
      </c>
      <c r="G391" s="1136">
        <v>2546.9</v>
      </c>
      <c r="H391" s="1137">
        <v>2546.9</v>
      </c>
      <c r="I391" s="1135">
        <v>0</v>
      </c>
      <c r="J391" s="1136">
        <v>2546.9</v>
      </c>
      <c r="K391" s="1137">
        <v>2546.9</v>
      </c>
      <c r="L391" s="1112"/>
      <c r="M391" s="1134">
        <v>0</v>
      </c>
      <c r="N391" s="938"/>
      <c r="O391" s="1138">
        <v>154653.1</v>
      </c>
      <c r="P391" s="1139">
        <v>175875.1</v>
      </c>
      <c r="Q391" s="930"/>
      <c r="R391" s="1140">
        <v>21222</v>
      </c>
      <c r="S391" s="1141">
        <v>0</v>
      </c>
    </row>
    <row r="392" spans="1:19" s="931" customFormat="1" ht="24.75" customHeight="1" x14ac:dyDescent="0.25">
      <c r="A392" s="928" t="s">
        <v>710</v>
      </c>
      <c r="B392" s="928" t="s">
        <v>711</v>
      </c>
      <c r="C392" s="1076" t="s">
        <v>10</v>
      </c>
      <c r="D392" s="1077">
        <v>67500</v>
      </c>
      <c r="E392" s="1107"/>
      <c r="F392" s="1108"/>
      <c r="G392" s="1109">
        <v>11388.22</v>
      </c>
      <c r="H392" s="1110">
        <v>11388.22</v>
      </c>
      <c r="I392" s="1111"/>
      <c r="J392" s="1109">
        <v>11388.22</v>
      </c>
      <c r="K392" s="1110">
        <v>11388.22</v>
      </c>
      <c r="L392" s="1112"/>
      <c r="M392" s="1077">
        <v>0</v>
      </c>
      <c r="N392" s="938"/>
      <c r="O392" s="1078">
        <v>56111.78</v>
      </c>
      <c r="P392" s="1113">
        <v>56111.78</v>
      </c>
      <c r="Q392" s="930"/>
      <c r="R392" s="1114"/>
      <c r="S392" s="1115"/>
    </row>
    <row r="393" spans="1:19" s="931" customFormat="1" ht="15.75" x14ac:dyDescent="0.25">
      <c r="A393" s="927"/>
      <c r="B393" s="927"/>
      <c r="C393" s="1116" t="s">
        <v>264</v>
      </c>
      <c r="D393" s="1117">
        <v>61322.5</v>
      </c>
      <c r="E393" s="1107"/>
      <c r="F393" s="1118"/>
      <c r="G393" s="1119">
        <v>872.93</v>
      </c>
      <c r="H393" s="933">
        <v>872.93</v>
      </c>
      <c r="I393" s="1120"/>
      <c r="J393" s="1119">
        <v>872.93</v>
      </c>
      <c r="K393" s="933">
        <v>872.93</v>
      </c>
      <c r="L393" s="1112"/>
      <c r="M393" s="1081">
        <v>0</v>
      </c>
      <c r="N393" s="938"/>
      <c r="O393" s="1086">
        <v>45127.07</v>
      </c>
      <c r="P393" s="1121">
        <v>60449.57</v>
      </c>
      <c r="Q393" s="930"/>
      <c r="R393" s="1122">
        <v>15322.5</v>
      </c>
      <c r="S393" s="1123"/>
    </row>
    <row r="394" spans="1:19" s="931" customFormat="1" ht="15.75" x14ac:dyDescent="0.25">
      <c r="A394" s="927"/>
      <c r="B394" s="927"/>
      <c r="C394" s="1124" t="s">
        <v>43</v>
      </c>
      <c r="D394" s="1117"/>
      <c r="E394" s="1107"/>
      <c r="F394" s="1125"/>
      <c r="G394" s="1126"/>
      <c r="H394" s="1127">
        <v>0</v>
      </c>
      <c r="I394" s="1128"/>
      <c r="J394" s="1126"/>
      <c r="K394" s="1127">
        <v>0</v>
      </c>
      <c r="L394" s="1112"/>
      <c r="M394" s="1117">
        <v>0</v>
      </c>
      <c r="N394" s="938"/>
      <c r="O394" s="1129">
        <v>0</v>
      </c>
      <c r="P394" s="1130">
        <v>0</v>
      </c>
      <c r="Q394" s="930"/>
      <c r="R394" s="1131"/>
      <c r="S394" s="1132"/>
    </row>
    <row r="395" spans="1:19" s="931" customFormat="1" ht="16.5" thickBot="1" x14ac:dyDescent="0.3">
      <c r="A395" s="1330" t="s">
        <v>942</v>
      </c>
      <c r="B395" s="1331" t="s">
        <v>1130</v>
      </c>
      <c r="C395" s="1142"/>
      <c r="D395" s="1134">
        <v>128822.5</v>
      </c>
      <c r="E395" s="1107"/>
      <c r="F395" s="1135">
        <v>0</v>
      </c>
      <c r="G395" s="1136">
        <v>12261.15</v>
      </c>
      <c r="H395" s="1137">
        <v>12261.15</v>
      </c>
      <c r="I395" s="1135">
        <v>0</v>
      </c>
      <c r="J395" s="1136">
        <v>12261.15</v>
      </c>
      <c r="K395" s="1137">
        <v>12261.15</v>
      </c>
      <c r="L395" s="1112"/>
      <c r="M395" s="1134">
        <v>0</v>
      </c>
      <c r="N395" s="938"/>
      <c r="O395" s="1138">
        <v>101238.85</v>
      </c>
      <c r="P395" s="1139">
        <v>116561.35</v>
      </c>
      <c r="Q395" s="930"/>
      <c r="R395" s="1140">
        <v>15322.5</v>
      </c>
      <c r="S395" s="1141">
        <v>0</v>
      </c>
    </row>
    <row r="396" spans="1:19" s="931" customFormat="1" ht="16.5" customHeight="1" x14ac:dyDescent="0.25">
      <c r="A396" s="928" t="s">
        <v>712</v>
      </c>
      <c r="B396" s="928" t="s">
        <v>713</v>
      </c>
      <c r="C396" s="1076" t="s">
        <v>10</v>
      </c>
      <c r="D396" s="1077">
        <v>51866.3</v>
      </c>
      <c r="E396" s="1107"/>
      <c r="F396" s="1108">
        <v>0</v>
      </c>
      <c r="G396" s="1109"/>
      <c r="H396" s="1110">
        <v>0</v>
      </c>
      <c r="I396" s="1111">
        <v>0</v>
      </c>
      <c r="J396" s="1109"/>
      <c r="K396" s="1110">
        <v>0</v>
      </c>
      <c r="L396" s="1112"/>
      <c r="M396" s="1077">
        <v>0</v>
      </c>
      <c r="N396" s="938"/>
      <c r="O396" s="1078">
        <v>51866.3</v>
      </c>
      <c r="P396" s="1113">
        <v>51866.3</v>
      </c>
      <c r="Q396" s="930"/>
      <c r="R396" s="1114"/>
      <c r="S396" s="1115"/>
    </row>
    <row r="397" spans="1:19" s="931" customFormat="1" ht="16.5" customHeight="1" x14ac:dyDescent="0.25">
      <c r="A397" s="927"/>
      <c r="B397" s="927"/>
      <c r="C397" s="1116" t="s">
        <v>264</v>
      </c>
      <c r="D397" s="1117">
        <v>97864.7</v>
      </c>
      <c r="E397" s="1107"/>
      <c r="F397" s="1118">
        <v>4732.24</v>
      </c>
      <c r="G397" s="1119">
        <v>1245.1400000000001</v>
      </c>
      <c r="H397" s="933">
        <v>5977.38</v>
      </c>
      <c r="I397" s="1120">
        <v>1136.7</v>
      </c>
      <c r="J397" s="1119">
        <v>3247.68</v>
      </c>
      <c r="K397" s="933">
        <v>4384.38</v>
      </c>
      <c r="L397" s="1112"/>
      <c r="M397" s="1081">
        <v>1593</v>
      </c>
      <c r="N397" s="938"/>
      <c r="O397" s="1086">
        <v>80796.319999999992</v>
      </c>
      <c r="P397" s="1121">
        <v>93480.319999999992</v>
      </c>
      <c r="Q397" s="930"/>
      <c r="R397" s="1122">
        <v>11091</v>
      </c>
      <c r="S397" s="1123"/>
    </row>
    <row r="398" spans="1:19" s="931" customFormat="1" ht="16.5" customHeight="1" x14ac:dyDescent="0.25">
      <c r="A398" s="927"/>
      <c r="B398" s="927"/>
      <c r="C398" s="1124" t="s">
        <v>43</v>
      </c>
      <c r="D398" s="1117"/>
      <c r="E398" s="1107"/>
      <c r="F398" s="1125">
        <v>0</v>
      </c>
      <c r="G398" s="1126"/>
      <c r="H398" s="1127">
        <v>0</v>
      </c>
      <c r="I398" s="1128">
        <v>0</v>
      </c>
      <c r="J398" s="1126"/>
      <c r="K398" s="1127">
        <v>0</v>
      </c>
      <c r="L398" s="1112"/>
      <c r="M398" s="1117">
        <v>0</v>
      </c>
      <c r="N398" s="938"/>
      <c r="O398" s="1129">
        <v>0</v>
      </c>
      <c r="P398" s="1130">
        <v>0</v>
      </c>
      <c r="Q398" s="930"/>
      <c r="R398" s="1131"/>
      <c r="S398" s="1132"/>
    </row>
    <row r="399" spans="1:19" s="931" customFormat="1" ht="16.5" customHeight="1" thickBot="1" x14ac:dyDescent="0.3">
      <c r="A399" s="1330" t="s">
        <v>943</v>
      </c>
      <c r="B399" s="1331" t="s">
        <v>1131</v>
      </c>
      <c r="C399" s="1133"/>
      <c r="D399" s="1134">
        <v>149731</v>
      </c>
      <c r="E399" s="1107"/>
      <c r="F399" s="1135">
        <v>4732.24</v>
      </c>
      <c r="G399" s="1136">
        <v>1245.1400000000001</v>
      </c>
      <c r="H399" s="1137">
        <v>5977.38</v>
      </c>
      <c r="I399" s="1135">
        <v>1136.7</v>
      </c>
      <c r="J399" s="1136">
        <v>3247.68</v>
      </c>
      <c r="K399" s="1137">
        <v>4384.38</v>
      </c>
      <c r="L399" s="1112"/>
      <c r="M399" s="1134">
        <v>1593</v>
      </c>
      <c r="N399" s="938"/>
      <c r="O399" s="1138">
        <v>132662.62</v>
      </c>
      <c r="P399" s="1139">
        <v>145346.62</v>
      </c>
      <c r="Q399" s="930"/>
      <c r="R399" s="1140">
        <v>11091</v>
      </c>
      <c r="S399" s="1141">
        <v>0</v>
      </c>
    </row>
    <row r="400" spans="1:19" s="931" customFormat="1" ht="24.75" customHeight="1" x14ac:dyDescent="0.25">
      <c r="A400" s="928" t="s">
        <v>714</v>
      </c>
      <c r="B400" s="928" t="s">
        <v>715</v>
      </c>
      <c r="C400" s="1076" t="s">
        <v>10</v>
      </c>
      <c r="D400" s="1077">
        <v>55000</v>
      </c>
      <c r="E400" s="1107"/>
      <c r="F400" s="1108">
        <v>1470.02</v>
      </c>
      <c r="G400" s="1109">
        <v>18480.310000000001</v>
      </c>
      <c r="H400" s="1110">
        <v>19950.330000000002</v>
      </c>
      <c r="I400" s="1111">
        <v>1470.02</v>
      </c>
      <c r="J400" s="1109">
        <v>18480.310000000001</v>
      </c>
      <c r="K400" s="1110">
        <v>19950.330000000002</v>
      </c>
      <c r="L400" s="1112"/>
      <c r="M400" s="1077">
        <v>0</v>
      </c>
      <c r="N400" s="938"/>
      <c r="O400" s="1078">
        <v>35049.67</v>
      </c>
      <c r="P400" s="1113">
        <v>35049.67</v>
      </c>
      <c r="Q400" s="930"/>
      <c r="R400" s="1114"/>
      <c r="S400" s="1115"/>
    </row>
    <row r="401" spans="1:19" s="931" customFormat="1" ht="15.75" x14ac:dyDescent="0.25">
      <c r="A401" s="927"/>
      <c r="B401" s="927"/>
      <c r="C401" s="1116" t="s">
        <v>264</v>
      </c>
      <c r="D401" s="1117"/>
      <c r="E401" s="1107"/>
      <c r="F401" s="1118">
        <v>0</v>
      </c>
      <c r="G401" s="1119"/>
      <c r="H401" s="933">
        <v>0</v>
      </c>
      <c r="I401" s="1120">
        <v>0</v>
      </c>
      <c r="J401" s="1119"/>
      <c r="K401" s="933">
        <v>0</v>
      </c>
      <c r="L401" s="1112"/>
      <c r="M401" s="1081">
        <v>0</v>
      </c>
      <c r="N401" s="938"/>
      <c r="O401" s="1086">
        <v>0</v>
      </c>
      <c r="P401" s="1121">
        <v>0</v>
      </c>
      <c r="Q401" s="930"/>
      <c r="R401" s="1122"/>
      <c r="S401" s="1123"/>
    </row>
    <row r="402" spans="1:19" s="931" customFormat="1" ht="15.75" x14ac:dyDescent="0.25">
      <c r="A402" s="927"/>
      <c r="B402" s="927"/>
      <c r="C402" s="1124" t="s">
        <v>43</v>
      </c>
      <c r="D402" s="1117"/>
      <c r="E402" s="1107"/>
      <c r="F402" s="1125">
        <v>0</v>
      </c>
      <c r="G402" s="1126"/>
      <c r="H402" s="1127">
        <v>0</v>
      </c>
      <c r="I402" s="1128">
        <v>0</v>
      </c>
      <c r="J402" s="1126"/>
      <c r="K402" s="1127">
        <v>0</v>
      </c>
      <c r="L402" s="1112"/>
      <c r="M402" s="1117">
        <v>0</v>
      </c>
      <c r="N402" s="938"/>
      <c r="O402" s="1129">
        <v>0</v>
      </c>
      <c r="P402" s="1130">
        <v>0</v>
      </c>
      <c r="Q402" s="930"/>
      <c r="R402" s="1131"/>
      <c r="S402" s="1132"/>
    </row>
    <row r="403" spans="1:19" s="931" customFormat="1" ht="16.5" thickBot="1" x14ac:dyDescent="0.3">
      <c r="A403" s="1330" t="s">
        <v>944</v>
      </c>
      <c r="B403" s="1331" t="s">
        <v>1132</v>
      </c>
      <c r="C403" s="1142"/>
      <c r="D403" s="1134">
        <v>55000</v>
      </c>
      <c r="E403" s="1107"/>
      <c r="F403" s="1135">
        <v>1470.02</v>
      </c>
      <c r="G403" s="1136">
        <v>18480.310000000001</v>
      </c>
      <c r="H403" s="1137">
        <v>19950.330000000002</v>
      </c>
      <c r="I403" s="1135">
        <v>1470.02</v>
      </c>
      <c r="J403" s="1136">
        <v>18480.310000000001</v>
      </c>
      <c r="K403" s="1137">
        <v>19950.330000000002</v>
      </c>
      <c r="L403" s="1112"/>
      <c r="M403" s="1134">
        <v>0</v>
      </c>
      <c r="N403" s="938"/>
      <c r="O403" s="1138">
        <v>35049.67</v>
      </c>
      <c r="P403" s="1139">
        <v>35049.67</v>
      </c>
      <c r="Q403" s="930"/>
      <c r="R403" s="1140">
        <v>0</v>
      </c>
      <c r="S403" s="1141">
        <v>0</v>
      </c>
    </row>
    <row r="404" spans="1:19" s="931" customFormat="1" ht="24.75" customHeight="1" x14ac:dyDescent="0.25">
      <c r="A404" s="928" t="s">
        <v>716</v>
      </c>
      <c r="B404" s="928" t="s">
        <v>717</v>
      </c>
      <c r="C404" s="1076" t="s">
        <v>10</v>
      </c>
      <c r="D404" s="1077">
        <v>107792.3</v>
      </c>
      <c r="E404" s="1107"/>
      <c r="F404" s="1108"/>
      <c r="G404" s="1109"/>
      <c r="H404" s="1110">
        <v>0</v>
      </c>
      <c r="I404" s="1111"/>
      <c r="J404" s="1109"/>
      <c r="K404" s="1110">
        <v>0</v>
      </c>
      <c r="L404" s="1112"/>
      <c r="M404" s="1077">
        <v>0</v>
      </c>
      <c r="N404" s="938"/>
      <c r="O404" s="1078">
        <v>107792.3</v>
      </c>
      <c r="P404" s="1113">
        <v>107792.3</v>
      </c>
      <c r="Q404" s="930"/>
      <c r="R404" s="1114"/>
      <c r="S404" s="1115"/>
    </row>
    <row r="405" spans="1:19" s="931" customFormat="1" ht="15.75" x14ac:dyDescent="0.25">
      <c r="A405" s="927"/>
      <c r="B405" s="927"/>
      <c r="C405" s="1116" t="s">
        <v>264</v>
      </c>
      <c r="D405" s="1117">
        <v>79482.7</v>
      </c>
      <c r="E405" s="1107"/>
      <c r="F405" s="1118"/>
      <c r="G405" s="1119">
        <v>2234.9</v>
      </c>
      <c r="H405" s="933">
        <v>2234.9</v>
      </c>
      <c r="I405" s="1120"/>
      <c r="J405" s="1119">
        <v>872.7</v>
      </c>
      <c r="K405" s="933">
        <v>872.7</v>
      </c>
      <c r="L405" s="1112"/>
      <c r="M405" s="1081">
        <v>1362.2</v>
      </c>
      <c r="N405" s="938"/>
      <c r="O405" s="1086">
        <v>54972.800000000003</v>
      </c>
      <c r="P405" s="1121">
        <v>78610</v>
      </c>
      <c r="Q405" s="930"/>
      <c r="R405" s="1122">
        <v>22275</v>
      </c>
      <c r="S405" s="1123"/>
    </row>
    <row r="406" spans="1:19" s="931" customFormat="1" ht="15.75" x14ac:dyDescent="0.25">
      <c r="A406" s="927"/>
      <c r="B406" s="927"/>
      <c r="C406" s="1124" t="s">
        <v>43</v>
      </c>
      <c r="D406" s="1117"/>
      <c r="E406" s="1107"/>
      <c r="F406" s="1125"/>
      <c r="G406" s="1126"/>
      <c r="H406" s="1127">
        <v>0</v>
      </c>
      <c r="I406" s="1128"/>
      <c r="J406" s="1126"/>
      <c r="K406" s="1127">
        <v>0</v>
      </c>
      <c r="L406" s="1112"/>
      <c r="M406" s="1117">
        <v>0</v>
      </c>
      <c r="N406" s="938"/>
      <c r="O406" s="1129">
        <v>0</v>
      </c>
      <c r="P406" s="1130">
        <v>0</v>
      </c>
      <c r="Q406" s="930"/>
      <c r="R406" s="1131"/>
      <c r="S406" s="1132"/>
    </row>
    <row r="407" spans="1:19" s="931" customFormat="1" ht="16.5" thickBot="1" x14ac:dyDescent="0.3">
      <c r="A407" s="1330" t="s">
        <v>945</v>
      </c>
      <c r="B407" s="1331" t="s">
        <v>1133</v>
      </c>
      <c r="C407" s="1142"/>
      <c r="D407" s="1134">
        <v>187275</v>
      </c>
      <c r="E407" s="1107"/>
      <c r="F407" s="1135">
        <v>0</v>
      </c>
      <c r="G407" s="1136">
        <v>2234.9</v>
      </c>
      <c r="H407" s="1137">
        <v>2234.9</v>
      </c>
      <c r="I407" s="1135">
        <v>0</v>
      </c>
      <c r="J407" s="1136">
        <v>872.7</v>
      </c>
      <c r="K407" s="1137">
        <v>872.7</v>
      </c>
      <c r="L407" s="1112"/>
      <c r="M407" s="1134">
        <v>1362.2</v>
      </c>
      <c r="N407" s="938"/>
      <c r="O407" s="1138">
        <v>162765.1</v>
      </c>
      <c r="P407" s="1139">
        <v>186402.3</v>
      </c>
      <c r="Q407" s="930"/>
      <c r="R407" s="1140">
        <v>22275</v>
      </c>
      <c r="S407" s="1141">
        <v>0</v>
      </c>
    </row>
    <row r="408" spans="1:19" s="931" customFormat="1" ht="24.75" customHeight="1" x14ac:dyDescent="0.25">
      <c r="A408" s="928" t="s">
        <v>718</v>
      </c>
      <c r="B408" s="928" t="s">
        <v>719</v>
      </c>
      <c r="C408" s="1076" t="s">
        <v>10</v>
      </c>
      <c r="D408" s="1077">
        <v>114208.39</v>
      </c>
      <c r="E408" s="1107"/>
      <c r="F408" s="1108"/>
      <c r="G408" s="1109">
        <v>24008.39</v>
      </c>
      <c r="H408" s="1110">
        <v>24008.39</v>
      </c>
      <c r="I408" s="1111"/>
      <c r="J408" s="1109">
        <v>24008.39</v>
      </c>
      <c r="K408" s="1110">
        <v>24008.39</v>
      </c>
      <c r="L408" s="1112"/>
      <c r="M408" s="1077">
        <v>0</v>
      </c>
      <c r="N408" s="938"/>
      <c r="O408" s="1078">
        <v>90200</v>
      </c>
      <c r="P408" s="1113">
        <v>90200</v>
      </c>
      <c r="Q408" s="930"/>
      <c r="R408" s="1114"/>
      <c r="S408" s="1115"/>
    </row>
    <row r="409" spans="1:19" s="931" customFormat="1" ht="15.75" x14ac:dyDescent="0.25">
      <c r="A409" s="927"/>
      <c r="B409" s="927"/>
      <c r="C409" s="1116" t="s">
        <v>264</v>
      </c>
      <c r="D409" s="1117">
        <v>26633.11</v>
      </c>
      <c r="E409" s="1107"/>
      <c r="F409" s="1118"/>
      <c r="G409" s="1119">
        <v>5505.89</v>
      </c>
      <c r="H409" s="933">
        <v>5505.89</v>
      </c>
      <c r="I409" s="1120"/>
      <c r="J409" s="1119">
        <v>2906.89</v>
      </c>
      <c r="K409" s="933">
        <v>2906.89</v>
      </c>
      <c r="L409" s="1112"/>
      <c r="M409" s="1081">
        <v>2599.0000000000005</v>
      </c>
      <c r="N409" s="938"/>
      <c r="O409" s="1086">
        <v>3185.7200000000012</v>
      </c>
      <c r="P409" s="1121">
        <v>23726.22</v>
      </c>
      <c r="Q409" s="930"/>
      <c r="R409" s="1122">
        <v>17941.5</v>
      </c>
      <c r="S409" s="1123"/>
    </row>
    <row r="410" spans="1:19" s="931" customFormat="1" ht="15.75" x14ac:dyDescent="0.25">
      <c r="A410" s="927"/>
      <c r="B410" s="927"/>
      <c r="C410" s="1124" t="s">
        <v>43</v>
      </c>
      <c r="D410" s="1117">
        <v>10000</v>
      </c>
      <c r="E410" s="1107"/>
      <c r="F410" s="1125"/>
      <c r="G410" s="1126">
        <v>1235.6199999999999</v>
      </c>
      <c r="H410" s="1127">
        <v>1235.6199999999999</v>
      </c>
      <c r="I410" s="1128"/>
      <c r="J410" s="1126">
        <v>1235.6199999999999</v>
      </c>
      <c r="K410" s="1127">
        <v>1235.6199999999999</v>
      </c>
      <c r="L410" s="1112"/>
      <c r="M410" s="1117">
        <v>0</v>
      </c>
      <c r="N410" s="938"/>
      <c r="O410" s="1129">
        <v>8764.380000000001</v>
      </c>
      <c r="P410" s="1130">
        <v>8764.380000000001</v>
      </c>
      <c r="Q410" s="930"/>
      <c r="R410" s="1131"/>
      <c r="S410" s="1132"/>
    </row>
    <row r="411" spans="1:19" s="931" customFormat="1" ht="16.5" thickBot="1" x14ac:dyDescent="0.3">
      <c r="A411" s="1330" t="s">
        <v>946</v>
      </c>
      <c r="B411" s="1331" t="s">
        <v>1134</v>
      </c>
      <c r="C411" s="1142"/>
      <c r="D411" s="1134">
        <v>150841.5</v>
      </c>
      <c r="E411" s="1107"/>
      <c r="F411" s="1135">
        <v>0</v>
      </c>
      <c r="G411" s="1136">
        <v>30749.899999999998</v>
      </c>
      <c r="H411" s="1137">
        <v>30749.899999999998</v>
      </c>
      <c r="I411" s="1135">
        <v>0</v>
      </c>
      <c r="J411" s="1136">
        <v>28150.899999999998</v>
      </c>
      <c r="K411" s="1137">
        <v>28150.899999999998</v>
      </c>
      <c r="L411" s="1112"/>
      <c r="M411" s="1134">
        <v>2599.0000000000005</v>
      </c>
      <c r="N411" s="938"/>
      <c r="O411" s="1138">
        <v>102150.1</v>
      </c>
      <c r="P411" s="1139">
        <v>122690.6</v>
      </c>
      <c r="Q411" s="930"/>
      <c r="R411" s="1140">
        <v>17941.5</v>
      </c>
      <c r="S411" s="1141">
        <v>0</v>
      </c>
    </row>
    <row r="412" spans="1:19" s="931" customFormat="1" ht="24.75" customHeight="1" x14ac:dyDescent="0.25">
      <c r="A412" s="928" t="s">
        <v>720</v>
      </c>
      <c r="B412" s="928" t="s">
        <v>721</v>
      </c>
      <c r="C412" s="1076" t="s">
        <v>10</v>
      </c>
      <c r="D412" s="1077">
        <v>75542.12</v>
      </c>
      <c r="E412" s="1107"/>
      <c r="F412" s="1108"/>
      <c r="G412" s="1109">
        <v>35502.120000000003</v>
      </c>
      <c r="H412" s="1110">
        <v>35502.120000000003</v>
      </c>
      <c r="I412" s="1111"/>
      <c r="J412" s="1109">
        <v>35502.120000000003</v>
      </c>
      <c r="K412" s="1110">
        <v>35502.120000000003</v>
      </c>
      <c r="L412" s="1112"/>
      <c r="M412" s="1077">
        <v>0</v>
      </c>
      <c r="N412" s="938"/>
      <c r="O412" s="1078">
        <v>40039.999999999993</v>
      </c>
      <c r="P412" s="1113">
        <v>40039.999999999993</v>
      </c>
      <c r="Q412" s="930"/>
      <c r="R412" s="1114"/>
      <c r="S412" s="1115"/>
    </row>
    <row r="413" spans="1:19" s="931" customFormat="1" ht="15.75" x14ac:dyDescent="0.25">
      <c r="A413" s="927"/>
      <c r="B413" s="927"/>
      <c r="C413" s="1116" t="s">
        <v>264</v>
      </c>
      <c r="D413" s="1117">
        <v>128454.11000000002</v>
      </c>
      <c r="E413" s="1107"/>
      <c r="F413" s="1118"/>
      <c r="G413" s="1119">
        <v>4745.24</v>
      </c>
      <c r="H413" s="933">
        <v>4745.24</v>
      </c>
      <c r="I413" s="1120"/>
      <c r="J413" s="1119">
        <v>0</v>
      </c>
      <c r="K413" s="933">
        <v>0</v>
      </c>
      <c r="L413" s="1112"/>
      <c r="M413" s="1081">
        <v>4745.24</v>
      </c>
      <c r="N413" s="938"/>
      <c r="O413" s="1086">
        <v>97932.640000000014</v>
      </c>
      <c r="P413" s="1121">
        <v>128454.11000000002</v>
      </c>
      <c r="Q413" s="930"/>
      <c r="R413" s="1122">
        <v>25776.23</v>
      </c>
      <c r="S413" s="1123"/>
    </row>
    <row r="414" spans="1:19" s="931" customFormat="1" ht="15.75" x14ac:dyDescent="0.25">
      <c r="A414" s="927"/>
      <c r="B414" s="927"/>
      <c r="C414" s="1124" t="s">
        <v>43</v>
      </c>
      <c r="D414" s="1117">
        <v>12715</v>
      </c>
      <c r="E414" s="1107"/>
      <c r="F414" s="1125"/>
      <c r="G414" s="1126">
        <v>12715</v>
      </c>
      <c r="H414" s="1127">
        <v>12715</v>
      </c>
      <c r="I414" s="1128"/>
      <c r="J414" s="1126">
        <v>12715</v>
      </c>
      <c r="K414" s="1127">
        <v>12715</v>
      </c>
      <c r="L414" s="1112"/>
      <c r="M414" s="1117">
        <v>0</v>
      </c>
      <c r="N414" s="938"/>
      <c r="O414" s="1129">
        <v>0</v>
      </c>
      <c r="P414" s="1130">
        <v>0</v>
      </c>
      <c r="Q414" s="930"/>
      <c r="R414" s="1131"/>
      <c r="S414" s="1132"/>
    </row>
    <row r="415" spans="1:19" s="931" customFormat="1" ht="16.5" thickBot="1" x14ac:dyDescent="0.3">
      <c r="A415" s="1330" t="s">
        <v>947</v>
      </c>
      <c r="B415" s="1331" t="s">
        <v>1135</v>
      </c>
      <c r="C415" s="1142"/>
      <c r="D415" s="1134">
        <v>216711.23</v>
      </c>
      <c r="E415" s="1107"/>
      <c r="F415" s="1135">
        <v>0</v>
      </c>
      <c r="G415" s="1136">
        <v>52962.36</v>
      </c>
      <c r="H415" s="1137">
        <v>52962.36</v>
      </c>
      <c r="I415" s="1135">
        <v>0</v>
      </c>
      <c r="J415" s="1136">
        <v>48217.120000000003</v>
      </c>
      <c r="K415" s="1137">
        <v>48217.120000000003</v>
      </c>
      <c r="L415" s="1112"/>
      <c r="M415" s="1134">
        <v>4745.24</v>
      </c>
      <c r="N415" s="938"/>
      <c r="O415" s="1138">
        <v>137972.64000000001</v>
      </c>
      <c r="P415" s="1139">
        <v>168494.11000000002</v>
      </c>
      <c r="Q415" s="930"/>
      <c r="R415" s="1140">
        <v>25776.23</v>
      </c>
      <c r="S415" s="1141">
        <v>0</v>
      </c>
    </row>
    <row r="416" spans="1:19" s="931" customFormat="1" ht="24.75" customHeight="1" x14ac:dyDescent="0.25">
      <c r="A416" s="928" t="s">
        <v>722</v>
      </c>
      <c r="B416" s="928" t="s">
        <v>723</v>
      </c>
      <c r="C416" s="1076" t="s">
        <v>10</v>
      </c>
      <c r="D416" s="1077"/>
      <c r="E416" s="1107"/>
      <c r="F416" s="1108"/>
      <c r="G416" s="1109"/>
      <c r="H416" s="1110">
        <v>0</v>
      </c>
      <c r="I416" s="1111"/>
      <c r="J416" s="1109"/>
      <c r="K416" s="1110">
        <v>0</v>
      </c>
      <c r="L416" s="1112"/>
      <c r="M416" s="1077">
        <v>0</v>
      </c>
      <c r="N416" s="938"/>
      <c r="O416" s="1078">
        <v>0</v>
      </c>
      <c r="P416" s="1113">
        <v>0</v>
      </c>
      <c r="Q416" s="930"/>
      <c r="R416" s="1114"/>
      <c r="S416" s="1115"/>
    </row>
    <row r="417" spans="1:19" s="931" customFormat="1" ht="15.75" x14ac:dyDescent="0.25">
      <c r="A417" s="927"/>
      <c r="B417" s="927"/>
      <c r="C417" s="1116" t="s">
        <v>264</v>
      </c>
      <c r="D417" s="1117"/>
      <c r="E417" s="1107"/>
      <c r="F417" s="1118"/>
      <c r="G417" s="1119"/>
      <c r="H417" s="933">
        <v>0</v>
      </c>
      <c r="I417" s="1120"/>
      <c r="J417" s="1119"/>
      <c r="K417" s="933">
        <v>0</v>
      </c>
      <c r="L417" s="1112"/>
      <c r="M417" s="1081">
        <v>0</v>
      </c>
      <c r="N417" s="938"/>
      <c r="O417" s="1086">
        <v>0</v>
      </c>
      <c r="P417" s="1121">
        <v>0</v>
      </c>
      <c r="Q417" s="930"/>
      <c r="R417" s="1122"/>
      <c r="S417" s="1123"/>
    </row>
    <row r="418" spans="1:19" s="931" customFormat="1" ht="15.75" x14ac:dyDescent="0.25">
      <c r="A418" s="927"/>
      <c r="B418" s="927"/>
      <c r="C418" s="1124" t="s">
        <v>43</v>
      </c>
      <c r="D418" s="1117">
        <v>1200000</v>
      </c>
      <c r="E418" s="1107"/>
      <c r="F418" s="1125"/>
      <c r="G418" s="1126">
        <v>413383.75</v>
      </c>
      <c r="H418" s="1127">
        <v>413383.75</v>
      </c>
      <c r="I418" s="1128"/>
      <c r="J418" s="1126">
        <v>148818.15</v>
      </c>
      <c r="K418" s="1127">
        <v>148818.15</v>
      </c>
      <c r="L418" s="1112"/>
      <c r="M418" s="1117">
        <v>264565.59999999998</v>
      </c>
      <c r="N418" s="938"/>
      <c r="O418" s="1129">
        <v>786616.25</v>
      </c>
      <c r="P418" s="1130">
        <v>1051181.8500000001</v>
      </c>
      <c r="Q418" s="930"/>
      <c r="R418" s="1131"/>
      <c r="S418" s="1132"/>
    </row>
    <row r="419" spans="1:19" s="931" customFormat="1" ht="16.5" thickBot="1" x14ac:dyDescent="0.3">
      <c r="A419" s="1330" t="s">
        <v>948</v>
      </c>
      <c r="B419" s="1331" t="s">
        <v>1136</v>
      </c>
      <c r="C419" s="1142"/>
      <c r="D419" s="1134">
        <v>1200000</v>
      </c>
      <c r="E419" s="1107"/>
      <c r="F419" s="1135">
        <v>0</v>
      </c>
      <c r="G419" s="1136">
        <v>413383.75</v>
      </c>
      <c r="H419" s="1137">
        <v>413383.75</v>
      </c>
      <c r="I419" s="1135">
        <v>0</v>
      </c>
      <c r="J419" s="1136">
        <v>148818.15</v>
      </c>
      <c r="K419" s="1137">
        <v>148818.15</v>
      </c>
      <c r="L419" s="1112"/>
      <c r="M419" s="1134">
        <v>264565.59999999998</v>
      </c>
      <c r="N419" s="938"/>
      <c r="O419" s="1138">
        <v>786616.25</v>
      </c>
      <c r="P419" s="1139">
        <v>1051181.8500000001</v>
      </c>
      <c r="Q419" s="930"/>
      <c r="R419" s="1140">
        <v>0</v>
      </c>
      <c r="S419" s="1141">
        <v>0</v>
      </c>
    </row>
    <row r="420" spans="1:19" s="931" customFormat="1" ht="24.75" customHeight="1" x14ac:dyDescent="0.25">
      <c r="A420" s="928" t="s">
        <v>724</v>
      </c>
      <c r="B420" s="928" t="s">
        <v>725</v>
      </c>
      <c r="C420" s="1076" t="s">
        <v>10</v>
      </c>
      <c r="D420" s="1077">
        <v>44684.07</v>
      </c>
      <c r="E420" s="1107"/>
      <c r="F420" s="1108"/>
      <c r="G420" s="1109">
        <v>44684.07</v>
      </c>
      <c r="H420" s="1110">
        <v>44684.07</v>
      </c>
      <c r="I420" s="1111"/>
      <c r="J420" s="1109">
        <v>44684.07</v>
      </c>
      <c r="K420" s="1110">
        <v>44684.07</v>
      </c>
      <c r="L420" s="1112"/>
      <c r="M420" s="1077">
        <v>0</v>
      </c>
      <c r="N420" s="938"/>
      <c r="O420" s="1078">
        <v>0</v>
      </c>
      <c r="P420" s="1113">
        <v>0</v>
      </c>
      <c r="Q420" s="930"/>
      <c r="R420" s="1114"/>
      <c r="S420" s="1115"/>
    </row>
    <row r="421" spans="1:19" s="931" customFormat="1" ht="15.75" x14ac:dyDescent="0.25">
      <c r="A421" s="927"/>
      <c r="B421" s="927"/>
      <c r="C421" s="1116" t="s">
        <v>264</v>
      </c>
      <c r="D421" s="1117">
        <v>2315.9300000000003</v>
      </c>
      <c r="E421" s="1107"/>
      <c r="F421" s="1118"/>
      <c r="G421" s="1119">
        <v>2305.19</v>
      </c>
      <c r="H421" s="933">
        <v>2305.19</v>
      </c>
      <c r="I421" s="1120"/>
      <c r="J421" s="1119">
        <v>2305.19</v>
      </c>
      <c r="K421" s="933">
        <v>2305.19</v>
      </c>
      <c r="L421" s="1112"/>
      <c r="M421" s="1081">
        <v>0</v>
      </c>
      <c r="N421" s="938"/>
      <c r="O421" s="1086">
        <v>10.740000000000236</v>
      </c>
      <c r="P421" s="1121">
        <v>10.740000000000236</v>
      </c>
      <c r="Q421" s="930"/>
      <c r="R421" s="1122"/>
      <c r="S421" s="1123"/>
    </row>
    <row r="422" spans="1:19" s="931" customFormat="1" ht="15.75" x14ac:dyDescent="0.25">
      <c r="A422" s="927"/>
      <c r="B422" s="927"/>
      <c r="C422" s="1124" t="s">
        <v>43</v>
      </c>
      <c r="D422" s="1117"/>
      <c r="E422" s="1107"/>
      <c r="F422" s="1125"/>
      <c r="G422" s="1126"/>
      <c r="H422" s="1127">
        <v>0</v>
      </c>
      <c r="I422" s="1128"/>
      <c r="J422" s="1126"/>
      <c r="K422" s="1127">
        <v>0</v>
      </c>
      <c r="L422" s="1112"/>
      <c r="M422" s="1117">
        <v>0</v>
      </c>
      <c r="N422" s="938"/>
      <c r="O422" s="1129">
        <v>0</v>
      </c>
      <c r="P422" s="1130">
        <v>0</v>
      </c>
      <c r="Q422" s="930"/>
      <c r="R422" s="1131"/>
      <c r="S422" s="1132"/>
    </row>
    <row r="423" spans="1:19" s="931" customFormat="1" ht="16.5" thickBot="1" x14ac:dyDescent="0.3">
      <c r="A423" s="1330" t="s">
        <v>949</v>
      </c>
      <c r="B423" s="1331" t="s">
        <v>1137</v>
      </c>
      <c r="C423" s="1142"/>
      <c r="D423" s="1134">
        <v>47000</v>
      </c>
      <c r="E423" s="1107"/>
      <c r="F423" s="1135">
        <v>0</v>
      </c>
      <c r="G423" s="1136">
        <v>46989.26</v>
      </c>
      <c r="H423" s="1137">
        <v>46989.26</v>
      </c>
      <c r="I423" s="1135">
        <v>0</v>
      </c>
      <c r="J423" s="1136">
        <v>46989.26</v>
      </c>
      <c r="K423" s="1137">
        <v>46989.26</v>
      </c>
      <c r="L423" s="1112"/>
      <c r="M423" s="1134">
        <v>0</v>
      </c>
      <c r="N423" s="938"/>
      <c r="O423" s="1138">
        <v>10.740000000000236</v>
      </c>
      <c r="P423" s="1139">
        <v>10.740000000000236</v>
      </c>
      <c r="Q423" s="930"/>
      <c r="R423" s="1140">
        <v>0</v>
      </c>
      <c r="S423" s="1141">
        <v>0</v>
      </c>
    </row>
    <row r="424" spans="1:19" s="931" customFormat="1" ht="24.75" customHeight="1" x14ac:dyDescent="0.25">
      <c r="A424" s="928" t="s">
        <v>726</v>
      </c>
      <c r="B424" s="928" t="s">
        <v>727</v>
      </c>
      <c r="C424" s="1076" t="s">
        <v>10</v>
      </c>
      <c r="D424" s="1077"/>
      <c r="E424" s="1107"/>
      <c r="F424" s="1108"/>
      <c r="G424" s="1109"/>
      <c r="H424" s="1110">
        <v>0</v>
      </c>
      <c r="I424" s="1111"/>
      <c r="J424" s="1109"/>
      <c r="K424" s="1110">
        <v>0</v>
      </c>
      <c r="L424" s="1112"/>
      <c r="M424" s="1077">
        <v>0</v>
      </c>
      <c r="N424" s="938"/>
      <c r="O424" s="1078">
        <v>0</v>
      </c>
      <c r="P424" s="1113">
        <v>0</v>
      </c>
      <c r="Q424" s="930"/>
      <c r="R424" s="1114"/>
      <c r="S424" s="1115"/>
    </row>
    <row r="425" spans="1:19" s="931" customFormat="1" ht="15.75" x14ac:dyDescent="0.25">
      <c r="A425" s="927"/>
      <c r="B425" s="927"/>
      <c r="C425" s="1116" t="s">
        <v>264</v>
      </c>
      <c r="D425" s="1117">
        <v>12000</v>
      </c>
      <c r="E425" s="1107"/>
      <c r="F425" s="1118"/>
      <c r="G425" s="1119">
        <v>8952.89</v>
      </c>
      <c r="H425" s="933">
        <v>8952.89</v>
      </c>
      <c r="I425" s="1120"/>
      <c r="J425" s="1119">
        <v>8952.89</v>
      </c>
      <c r="K425" s="933">
        <v>8952.89</v>
      </c>
      <c r="L425" s="1112"/>
      <c r="M425" s="1081">
        <v>0</v>
      </c>
      <c r="N425" s="938"/>
      <c r="O425" s="1086">
        <v>1047.1100000000006</v>
      </c>
      <c r="P425" s="1121">
        <v>3047.1100000000006</v>
      </c>
      <c r="Q425" s="930"/>
      <c r="R425" s="1122">
        <v>2000</v>
      </c>
      <c r="S425" s="1123"/>
    </row>
    <row r="426" spans="1:19" s="931" customFormat="1" ht="15.75" x14ac:dyDescent="0.25">
      <c r="A426" s="927"/>
      <c r="B426" s="927"/>
      <c r="C426" s="1124" t="s">
        <v>43</v>
      </c>
      <c r="D426" s="1117"/>
      <c r="E426" s="1107"/>
      <c r="F426" s="1125"/>
      <c r="G426" s="1126"/>
      <c r="H426" s="1127">
        <v>0</v>
      </c>
      <c r="I426" s="1128"/>
      <c r="J426" s="1126"/>
      <c r="K426" s="1127">
        <v>0</v>
      </c>
      <c r="L426" s="1112"/>
      <c r="M426" s="1117">
        <v>0</v>
      </c>
      <c r="N426" s="938"/>
      <c r="O426" s="1129">
        <v>0</v>
      </c>
      <c r="P426" s="1130">
        <v>0</v>
      </c>
      <c r="Q426" s="930"/>
      <c r="R426" s="1131"/>
      <c r="S426" s="1132"/>
    </row>
    <row r="427" spans="1:19" s="931" customFormat="1" ht="16.5" thickBot="1" x14ac:dyDescent="0.3">
      <c r="A427" s="1330" t="s">
        <v>950</v>
      </c>
      <c r="B427" s="1331" t="s">
        <v>1138</v>
      </c>
      <c r="C427" s="1142"/>
      <c r="D427" s="1134">
        <v>12000</v>
      </c>
      <c r="E427" s="1107"/>
      <c r="F427" s="1135">
        <v>0</v>
      </c>
      <c r="G427" s="1136">
        <v>8952.89</v>
      </c>
      <c r="H427" s="1137">
        <v>8952.89</v>
      </c>
      <c r="I427" s="1135">
        <v>0</v>
      </c>
      <c r="J427" s="1136">
        <v>8952.89</v>
      </c>
      <c r="K427" s="1137">
        <v>8952.89</v>
      </c>
      <c r="L427" s="1112"/>
      <c r="M427" s="1134">
        <v>0</v>
      </c>
      <c r="N427" s="938"/>
      <c r="O427" s="1138">
        <v>1047.1100000000006</v>
      </c>
      <c r="P427" s="1139">
        <v>3047.1100000000006</v>
      </c>
      <c r="Q427" s="930"/>
      <c r="R427" s="1140">
        <v>2000</v>
      </c>
      <c r="S427" s="1141">
        <v>0</v>
      </c>
    </row>
    <row r="428" spans="1:19" s="931" customFormat="1" ht="24.75" customHeight="1" x14ac:dyDescent="0.25">
      <c r="A428" s="928" t="s">
        <v>728</v>
      </c>
      <c r="B428" s="928" t="s">
        <v>729</v>
      </c>
      <c r="C428" s="1076" t="s">
        <v>10</v>
      </c>
      <c r="D428" s="1077">
        <v>85562.23000000001</v>
      </c>
      <c r="E428" s="1107"/>
      <c r="F428" s="1108"/>
      <c r="G428" s="1109">
        <v>28595.22</v>
      </c>
      <c r="H428" s="1110">
        <v>28595.22</v>
      </c>
      <c r="I428" s="1111"/>
      <c r="J428" s="1109">
        <v>28595.22</v>
      </c>
      <c r="K428" s="1110">
        <v>28595.22</v>
      </c>
      <c r="L428" s="1112"/>
      <c r="M428" s="1077">
        <v>0</v>
      </c>
      <c r="N428" s="938"/>
      <c r="O428" s="1078">
        <v>56967.010000000009</v>
      </c>
      <c r="P428" s="1113">
        <v>56967.010000000009</v>
      </c>
      <c r="Q428" s="930"/>
      <c r="R428" s="1114"/>
      <c r="S428" s="1115"/>
    </row>
    <row r="429" spans="1:19" s="931" customFormat="1" ht="15.75" x14ac:dyDescent="0.25">
      <c r="A429" s="927"/>
      <c r="B429" s="927"/>
      <c r="C429" s="1116" t="s">
        <v>264</v>
      </c>
      <c r="D429" s="1117">
        <v>10452.479999999989</v>
      </c>
      <c r="E429" s="1107"/>
      <c r="F429" s="1118"/>
      <c r="G429" s="1119">
        <v>1622.12</v>
      </c>
      <c r="H429" s="933">
        <v>1622.12</v>
      </c>
      <c r="I429" s="1120"/>
      <c r="J429" s="1119">
        <v>1582.12</v>
      </c>
      <c r="K429" s="933">
        <v>1582.12</v>
      </c>
      <c r="L429" s="1112"/>
      <c r="M429" s="1081">
        <v>40</v>
      </c>
      <c r="N429" s="938"/>
      <c r="O429" s="1086">
        <v>-1.0913936421275139E-11</v>
      </c>
      <c r="P429" s="1121">
        <v>8870.3599999999897</v>
      </c>
      <c r="Q429" s="930"/>
      <c r="R429" s="1122">
        <v>8830.36</v>
      </c>
      <c r="S429" s="1123"/>
    </row>
    <row r="430" spans="1:19" s="931" customFormat="1" ht="15.75" x14ac:dyDescent="0.25">
      <c r="A430" s="927"/>
      <c r="B430" s="927"/>
      <c r="C430" s="1124" t="s">
        <v>43</v>
      </c>
      <c r="D430" s="1117">
        <v>1119.29</v>
      </c>
      <c r="E430" s="1107"/>
      <c r="F430" s="1125"/>
      <c r="G430" s="1126">
        <v>1119.29</v>
      </c>
      <c r="H430" s="1127">
        <v>1119.29</v>
      </c>
      <c r="I430" s="1128"/>
      <c r="J430" s="1126">
        <v>1119.29</v>
      </c>
      <c r="K430" s="1127">
        <v>1119.29</v>
      </c>
      <c r="L430" s="1112"/>
      <c r="M430" s="1117">
        <v>0</v>
      </c>
      <c r="N430" s="938"/>
      <c r="O430" s="1129">
        <v>0</v>
      </c>
      <c r="P430" s="1130">
        <v>0</v>
      </c>
      <c r="Q430" s="930"/>
      <c r="R430" s="1131"/>
      <c r="S430" s="1132"/>
    </row>
    <row r="431" spans="1:19" s="931" customFormat="1" ht="16.5" thickBot="1" x14ac:dyDescent="0.3">
      <c r="A431" s="1330" t="s">
        <v>951</v>
      </c>
      <c r="B431" s="1331" t="s">
        <v>1139</v>
      </c>
      <c r="C431" s="1142"/>
      <c r="D431" s="1134">
        <v>97134</v>
      </c>
      <c r="E431" s="1107"/>
      <c r="F431" s="1135">
        <v>0</v>
      </c>
      <c r="G431" s="1136">
        <v>31336.63</v>
      </c>
      <c r="H431" s="1137">
        <v>31336.63</v>
      </c>
      <c r="I431" s="1135">
        <v>0</v>
      </c>
      <c r="J431" s="1136">
        <v>31296.63</v>
      </c>
      <c r="K431" s="1137">
        <v>31296.63</v>
      </c>
      <c r="L431" s="1112"/>
      <c r="M431" s="1134">
        <v>40</v>
      </c>
      <c r="N431" s="938"/>
      <c r="O431" s="1138">
        <v>56967.009999999995</v>
      </c>
      <c r="P431" s="1139">
        <v>65837.37</v>
      </c>
      <c r="Q431" s="930"/>
      <c r="R431" s="1140">
        <v>8830.36</v>
      </c>
      <c r="S431" s="1141">
        <v>0</v>
      </c>
    </row>
    <row r="432" spans="1:19" s="931" customFormat="1" ht="24.75" customHeight="1" x14ac:dyDescent="0.25">
      <c r="A432" s="928" t="s">
        <v>730</v>
      </c>
      <c r="B432" s="928" t="s">
        <v>731</v>
      </c>
      <c r="C432" s="1076" t="s">
        <v>10</v>
      </c>
      <c r="D432" s="1077">
        <v>55974.97</v>
      </c>
      <c r="E432" s="1107"/>
      <c r="F432" s="1108"/>
      <c r="G432" s="1109">
        <v>24474.97</v>
      </c>
      <c r="H432" s="1110">
        <v>24474.97</v>
      </c>
      <c r="I432" s="1111"/>
      <c r="J432" s="1109">
        <v>24474.97</v>
      </c>
      <c r="K432" s="1110">
        <v>24474.97</v>
      </c>
      <c r="L432" s="1112"/>
      <c r="M432" s="1077">
        <v>0</v>
      </c>
      <c r="N432" s="938"/>
      <c r="O432" s="1078">
        <v>31500</v>
      </c>
      <c r="P432" s="1113">
        <v>31500</v>
      </c>
      <c r="Q432" s="930"/>
      <c r="R432" s="1114"/>
      <c r="S432" s="1115"/>
    </row>
    <row r="433" spans="1:19" s="931" customFormat="1" ht="15.75" x14ac:dyDescent="0.25">
      <c r="A433" s="927"/>
      <c r="B433" s="927"/>
      <c r="C433" s="1116" t="s">
        <v>264</v>
      </c>
      <c r="D433" s="1117">
        <v>21540.03</v>
      </c>
      <c r="E433" s="1107"/>
      <c r="F433" s="1118"/>
      <c r="G433" s="1119">
        <v>8603.39</v>
      </c>
      <c r="H433" s="933">
        <v>8603.39</v>
      </c>
      <c r="I433" s="1120"/>
      <c r="J433" s="1119">
        <v>8603.39</v>
      </c>
      <c r="K433" s="933">
        <v>8603.39</v>
      </c>
      <c r="L433" s="1112"/>
      <c r="M433" s="1081">
        <v>0</v>
      </c>
      <c r="N433" s="938"/>
      <c r="O433" s="1086">
        <v>12936.64</v>
      </c>
      <c r="P433" s="1121">
        <v>12936.64</v>
      </c>
      <c r="Q433" s="930"/>
      <c r="R433" s="1122"/>
      <c r="S433" s="1123"/>
    </row>
    <row r="434" spans="1:19" s="931" customFormat="1" ht="15.75" x14ac:dyDescent="0.25">
      <c r="A434" s="927"/>
      <c r="B434" s="927"/>
      <c r="C434" s="1124" t="s">
        <v>43</v>
      </c>
      <c r="D434" s="1117"/>
      <c r="E434" s="1107"/>
      <c r="F434" s="1125"/>
      <c r="G434" s="1126"/>
      <c r="H434" s="1127">
        <v>0</v>
      </c>
      <c r="I434" s="1128"/>
      <c r="J434" s="1126"/>
      <c r="K434" s="1127">
        <v>0</v>
      </c>
      <c r="L434" s="1112"/>
      <c r="M434" s="1117">
        <v>0</v>
      </c>
      <c r="N434" s="938"/>
      <c r="O434" s="1129">
        <v>0</v>
      </c>
      <c r="P434" s="1130">
        <v>0</v>
      </c>
      <c r="Q434" s="930"/>
      <c r="R434" s="1131"/>
      <c r="S434" s="1132"/>
    </row>
    <row r="435" spans="1:19" s="931" customFormat="1" ht="16.5" thickBot="1" x14ac:dyDescent="0.3">
      <c r="A435" s="1330" t="s">
        <v>952</v>
      </c>
      <c r="B435" s="1331" t="s">
        <v>1140</v>
      </c>
      <c r="C435" s="1142"/>
      <c r="D435" s="1134">
        <v>77515</v>
      </c>
      <c r="E435" s="1107"/>
      <c r="F435" s="1135">
        <v>0</v>
      </c>
      <c r="G435" s="1136">
        <v>33078.36</v>
      </c>
      <c r="H435" s="1137">
        <v>33078.36</v>
      </c>
      <c r="I435" s="1135">
        <v>0</v>
      </c>
      <c r="J435" s="1136">
        <v>33078.36</v>
      </c>
      <c r="K435" s="1137">
        <v>33078.36</v>
      </c>
      <c r="L435" s="1112"/>
      <c r="M435" s="1134">
        <v>0</v>
      </c>
      <c r="N435" s="938"/>
      <c r="O435" s="1138">
        <v>44436.639999999999</v>
      </c>
      <c r="P435" s="1139">
        <v>44436.639999999999</v>
      </c>
      <c r="Q435" s="930"/>
      <c r="R435" s="1140">
        <v>0</v>
      </c>
      <c r="S435" s="1141">
        <v>0</v>
      </c>
    </row>
    <row r="436" spans="1:19" s="931" customFormat="1" ht="24.75" customHeight="1" x14ac:dyDescent="0.25">
      <c r="A436" s="928" t="s">
        <v>732</v>
      </c>
      <c r="B436" s="928" t="s">
        <v>733</v>
      </c>
      <c r="C436" s="1076" t="s">
        <v>10</v>
      </c>
      <c r="D436" s="1077"/>
      <c r="E436" s="1107"/>
      <c r="F436" s="1108"/>
      <c r="G436" s="1109"/>
      <c r="H436" s="1110">
        <v>0</v>
      </c>
      <c r="I436" s="1111"/>
      <c r="J436" s="1109"/>
      <c r="K436" s="1110">
        <v>0</v>
      </c>
      <c r="L436" s="1112"/>
      <c r="M436" s="1077">
        <v>0</v>
      </c>
      <c r="N436" s="938"/>
      <c r="O436" s="1078">
        <v>0</v>
      </c>
      <c r="P436" s="1113">
        <v>0</v>
      </c>
      <c r="Q436" s="930"/>
      <c r="R436" s="1114"/>
      <c r="S436" s="1115"/>
    </row>
    <row r="437" spans="1:19" s="931" customFormat="1" ht="15.75" x14ac:dyDescent="0.25">
      <c r="A437" s="927"/>
      <c r="B437" s="927"/>
      <c r="C437" s="1116" t="s">
        <v>264</v>
      </c>
      <c r="D437" s="1117">
        <v>20000</v>
      </c>
      <c r="E437" s="1107"/>
      <c r="F437" s="1118"/>
      <c r="G437" s="1119"/>
      <c r="H437" s="933">
        <v>0</v>
      </c>
      <c r="I437" s="1120"/>
      <c r="J437" s="1119"/>
      <c r="K437" s="933">
        <v>0</v>
      </c>
      <c r="L437" s="1112"/>
      <c r="M437" s="1081">
        <v>0</v>
      </c>
      <c r="N437" s="938"/>
      <c r="O437" s="1086">
        <v>20000</v>
      </c>
      <c r="P437" s="1121">
        <v>20000</v>
      </c>
      <c r="Q437" s="930"/>
      <c r="R437" s="1122"/>
      <c r="S437" s="1123"/>
    </row>
    <row r="438" spans="1:19" s="931" customFormat="1" ht="15.75" x14ac:dyDescent="0.25">
      <c r="A438" s="927"/>
      <c r="B438" s="927"/>
      <c r="C438" s="1124" t="s">
        <v>43</v>
      </c>
      <c r="D438" s="1117"/>
      <c r="E438" s="1107"/>
      <c r="F438" s="1125"/>
      <c r="G438" s="1126"/>
      <c r="H438" s="1127">
        <v>0</v>
      </c>
      <c r="I438" s="1128"/>
      <c r="J438" s="1126"/>
      <c r="K438" s="1127">
        <v>0</v>
      </c>
      <c r="L438" s="1112"/>
      <c r="M438" s="1117">
        <v>0</v>
      </c>
      <c r="N438" s="938"/>
      <c r="O438" s="1129">
        <v>0</v>
      </c>
      <c r="P438" s="1130">
        <v>0</v>
      </c>
      <c r="Q438" s="930"/>
      <c r="R438" s="1131"/>
      <c r="S438" s="1132"/>
    </row>
    <row r="439" spans="1:19" s="931" customFormat="1" ht="16.5" thickBot="1" x14ac:dyDescent="0.3">
      <c r="A439" s="1330" t="s">
        <v>953</v>
      </c>
      <c r="B439" s="1331" t="s">
        <v>1141</v>
      </c>
      <c r="C439" s="1142"/>
      <c r="D439" s="1134">
        <v>20000</v>
      </c>
      <c r="E439" s="1107"/>
      <c r="F439" s="1135">
        <v>0</v>
      </c>
      <c r="G439" s="1136">
        <v>0</v>
      </c>
      <c r="H439" s="1137">
        <v>0</v>
      </c>
      <c r="I439" s="1135">
        <v>0</v>
      </c>
      <c r="J439" s="1136">
        <v>0</v>
      </c>
      <c r="K439" s="1137">
        <v>0</v>
      </c>
      <c r="L439" s="1112"/>
      <c r="M439" s="1134">
        <v>0</v>
      </c>
      <c r="N439" s="938"/>
      <c r="O439" s="1138">
        <v>20000</v>
      </c>
      <c r="P439" s="1139">
        <v>20000</v>
      </c>
      <c r="Q439" s="930"/>
      <c r="R439" s="1140">
        <v>0</v>
      </c>
      <c r="S439" s="1141">
        <v>0</v>
      </c>
    </row>
    <row r="440" spans="1:19" s="931" customFormat="1" ht="24.75" customHeight="1" x14ac:dyDescent="0.25">
      <c r="A440" s="928" t="s">
        <v>734</v>
      </c>
      <c r="B440" s="928" t="s">
        <v>735</v>
      </c>
      <c r="C440" s="1076" t="s">
        <v>10</v>
      </c>
      <c r="D440" s="1077"/>
      <c r="E440" s="1107"/>
      <c r="F440" s="1108"/>
      <c r="G440" s="1109"/>
      <c r="H440" s="1110">
        <v>0</v>
      </c>
      <c r="I440" s="1111"/>
      <c r="J440" s="1109"/>
      <c r="K440" s="1110">
        <v>0</v>
      </c>
      <c r="L440" s="1112"/>
      <c r="M440" s="1077">
        <v>0</v>
      </c>
      <c r="N440" s="938"/>
      <c r="O440" s="1078">
        <v>0</v>
      </c>
      <c r="P440" s="1113">
        <v>0</v>
      </c>
      <c r="Q440" s="930"/>
      <c r="R440" s="1114"/>
      <c r="S440" s="1115"/>
    </row>
    <row r="441" spans="1:19" s="931" customFormat="1" ht="15.75" x14ac:dyDescent="0.25">
      <c r="A441" s="927"/>
      <c r="B441" s="927"/>
      <c r="C441" s="1116" t="s">
        <v>264</v>
      </c>
      <c r="D441" s="1117">
        <v>4000</v>
      </c>
      <c r="E441" s="1107"/>
      <c r="F441" s="1118"/>
      <c r="G441" s="1119">
        <v>0</v>
      </c>
      <c r="H441" s="933">
        <v>0</v>
      </c>
      <c r="I441" s="1120"/>
      <c r="J441" s="1119">
        <v>0</v>
      </c>
      <c r="K441" s="933">
        <v>0</v>
      </c>
      <c r="L441" s="1112"/>
      <c r="M441" s="1081">
        <v>0</v>
      </c>
      <c r="N441" s="938"/>
      <c r="O441" s="1086">
        <v>4000</v>
      </c>
      <c r="P441" s="1121">
        <v>4000</v>
      </c>
      <c r="Q441" s="930"/>
      <c r="R441" s="1122"/>
      <c r="S441" s="1123"/>
    </row>
    <row r="442" spans="1:19" s="931" customFormat="1" ht="15.75" x14ac:dyDescent="0.25">
      <c r="A442" s="927"/>
      <c r="B442" s="927"/>
      <c r="C442" s="1124" t="s">
        <v>43</v>
      </c>
      <c r="D442" s="1117"/>
      <c r="E442" s="1107"/>
      <c r="F442" s="1125"/>
      <c r="G442" s="1126"/>
      <c r="H442" s="1127">
        <v>0</v>
      </c>
      <c r="I442" s="1128"/>
      <c r="J442" s="1126"/>
      <c r="K442" s="1127">
        <v>0</v>
      </c>
      <c r="L442" s="1112"/>
      <c r="M442" s="1117">
        <v>0</v>
      </c>
      <c r="N442" s="938"/>
      <c r="O442" s="1129">
        <v>0</v>
      </c>
      <c r="P442" s="1130">
        <v>0</v>
      </c>
      <c r="Q442" s="930"/>
      <c r="R442" s="1131"/>
      <c r="S442" s="1132"/>
    </row>
    <row r="443" spans="1:19" s="931" customFormat="1" ht="16.5" thickBot="1" x14ac:dyDescent="0.3">
      <c r="A443" s="1330" t="s">
        <v>954</v>
      </c>
      <c r="B443" s="1331" t="s">
        <v>1142</v>
      </c>
      <c r="C443" s="1142"/>
      <c r="D443" s="1134">
        <v>4000</v>
      </c>
      <c r="E443" s="1107"/>
      <c r="F443" s="1135">
        <v>0</v>
      </c>
      <c r="G443" s="1136">
        <v>0</v>
      </c>
      <c r="H443" s="1137">
        <v>0</v>
      </c>
      <c r="I443" s="1135">
        <v>0</v>
      </c>
      <c r="J443" s="1136">
        <v>0</v>
      </c>
      <c r="K443" s="1137">
        <v>0</v>
      </c>
      <c r="L443" s="1112"/>
      <c r="M443" s="1134">
        <v>0</v>
      </c>
      <c r="N443" s="938"/>
      <c r="O443" s="1138">
        <v>4000</v>
      </c>
      <c r="P443" s="1139">
        <v>4000</v>
      </c>
      <c r="Q443" s="930"/>
      <c r="R443" s="1140">
        <v>0</v>
      </c>
      <c r="S443" s="1141">
        <v>0</v>
      </c>
    </row>
    <row r="444" spans="1:19" s="931" customFormat="1" ht="24.75" customHeight="1" x14ac:dyDescent="0.25">
      <c r="A444" s="928" t="s">
        <v>736</v>
      </c>
      <c r="B444" s="928" t="s">
        <v>737</v>
      </c>
      <c r="C444" s="1076" t="s">
        <v>10</v>
      </c>
      <c r="D444" s="1077">
        <v>124250</v>
      </c>
      <c r="E444" s="1107"/>
      <c r="F444" s="1108"/>
      <c r="G444" s="1109"/>
      <c r="H444" s="1110">
        <v>0</v>
      </c>
      <c r="I444" s="1111"/>
      <c r="J444" s="1109"/>
      <c r="K444" s="1110">
        <v>0</v>
      </c>
      <c r="L444" s="1112"/>
      <c r="M444" s="1077">
        <v>0</v>
      </c>
      <c r="N444" s="938"/>
      <c r="O444" s="1078">
        <v>124250</v>
      </c>
      <c r="P444" s="1113">
        <v>124250</v>
      </c>
      <c r="Q444" s="930"/>
      <c r="R444" s="1114"/>
      <c r="S444" s="1115"/>
    </row>
    <row r="445" spans="1:19" s="931" customFormat="1" ht="15.75" x14ac:dyDescent="0.25">
      <c r="A445" s="927"/>
      <c r="B445" s="927"/>
      <c r="C445" s="1116" t="s">
        <v>264</v>
      </c>
      <c r="D445" s="1117">
        <v>775675</v>
      </c>
      <c r="E445" s="1107"/>
      <c r="F445" s="1118"/>
      <c r="G445" s="1119"/>
      <c r="H445" s="933">
        <v>0</v>
      </c>
      <c r="I445" s="1120"/>
      <c r="J445" s="1119"/>
      <c r="K445" s="933">
        <v>0</v>
      </c>
      <c r="L445" s="1112"/>
      <c r="M445" s="1081">
        <v>0</v>
      </c>
      <c r="N445" s="938"/>
      <c r="O445" s="1086">
        <v>775675</v>
      </c>
      <c r="P445" s="1121">
        <v>775675</v>
      </c>
      <c r="Q445" s="930"/>
      <c r="R445" s="1122"/>
      <c r="S445" s="1123"/>
    </row>
    <row r="446" spans="1:19" s="931" customFormat="1" ht="15.75" x14ac:dyDescent="0.25">
      <c r="A446" s="927"/>
      <c r="B446" s="927"/>
      <c r="C446" s="1124" t="s">
        <v>43</v>
      </c>
      <c r="D446" s="1117"/>
      <c r="E446" s="1107"/>
      <c r="F446" s="1125"/>
      <c r="G446" s="1126"/>
      <c r="H446" s="1127">
        <v>0</v>
      </c>
      <c r="I446" s="1128"/>
      <c r="J446" s="1126"/>
      <c r="K446" s="1127">
        <v>0</v>
      </c>
      <c r="L446" s="1112"/>
      <c r="M446" s="1117">
        <v>0</v>
      </c>
      <c r="N446" s="938"/>
      <c r="O446" s="1129">
        <v>0</v>
      </c>
      <c r="P446" s="1130">
        <v>0</v>
      </c>
      <c r="Q446" s="930"/>
      <c r="R446" s="1131"/>
      <c r="S446" s="1132"/>
    </row>
    <row r="447" spans="1:19" s="931" customFormat="1" ht="16.5" thickBot="1" x14ac:dyDescent="0.3">
      <c r="A447" s="1330" t="s">
        <v>955</v>
      </c>
      <c r="B447" s="1331" t="s">
        <v>1143</v>
      </c>
      <c r="C447" s="1142"/>
      <c r="D447" s="1134">
        <v>899925</v>
      </c>
      <c r="E447" s="1107"/>
      <c r="F447" s="1135">
        <v>0</v>
      </c>
      <c r="G447" s="1136">
        <v>0</v>
      </c>
      <c r="H447" s="1137">
        <v>0</v>
      </c>
      <c r="I447" s="1135">
        <v>0</v>
      </c>
      <c r="J447" s="1136">
        <v>0</v>
      </c>
      <c r="K447" s="1137">
        <v>0</v>
      </c>
      <c r="L447" s="1112"/>
      <c r="M447" s="1134">
        <v>0</v>
      </c>
      <c r="N447" s="938"/>
      <c r="O447" s="1138">
        <v>899925</v>
      </c>
      <c r="P447" s="1139">
        <v>899925</v>
      </c>
      <c r="Q447" s="930"/>
      <c r="R447" s="1140">
        <v>0</v>
      </c>
      <c r="S447" s="1141">
        <v>0</v>
      </c>
    </row>
    <row r="448" spans="1:19" s="931" customFormat="1" ht="24.75" customHeight="1" x14ac:dyDescent="0.25">
      <c r="A448" s="928" t="s">
        <v>738</v>
      </c>
      <c r="B448" s="928" t="s">
        <v>739</v>
      </c>
      <c r="C448" s="1076" t="s">
        <v>10</v>
      </c>
      <c r="D448" s="1077"/>
      <c r="E448" s="1107"/>
      <c r="F448" s="1108"/>
      <c r="G448" s="1109"/>
      <c r="H448" s="1110">
        <v>0</v>
      </c>
      <c r="I448" s="1111"/>
      <c r="J448" s="1109"/>
      <c r="K448" s="1110">
        <v>0</v>
      </c>
      <c r="L448" s="1112"/>
      <c r="M448" s="1077">
        <v>0</v>
      </c>
      <c r="N448" s="938"/>
      <c r="O448" s="1078">
        <v>0</v>
      </c>
      <c r="P448" s="1113">
        <v>0</v>
      </c>
      <c r="Q448" s="930"/>
      <c r="R448" s="1114"/>
      <c r="S448" s="1115"/>
    </row>
    <row r="449" spans="1:19" s="931" customFormat="1" ht="15.75" x14ac:dyDescent="0.25">
      <c r="A449" s="927"/>
      <c r="B449" s="927"/>
      <c r="C449" s="1116" t="s">
        <v>264</v>
      </c>
      <c r="D449" s="1117">
        <v>12000</v>
      </c>
      <c r="E449" s="1107"/>
      <c r="F449" s="1118"/>
      <c r="G449" s="1119">
        <v>2637.84</v>
      </c>
      <c r="H449" s="933">
        <v>2637.84</v>
      </c>
      <c r="I449" s="1120"/>
      <c r="J449" s="1119">
        <v>2637.84</v>
      </c>
      <c r="K449" s="933">
        <v>2637.84</v>
      </c>
      <c r="L449" s="1112"/>
      <c r="M449" s="1081">
        <v>0</v>
      </c>
      <c r="N449" s="938"/>
      <c r="O449" s="1086">
        <v>7362.16</v>
      </c>
      <c r="P449" s="1121">
        <v>9362.16</v>
      </c>
      <c r="Q449" s="930"/>
      <c r="R449" s="1122">
        <v>2000</v>
      </c>
      <c r="S449" s="1123"/>
    </row>
    <row r="450" spans="1:19" s="931" customFormat="1" ht="15.75" x14ac:dyDescent="0.25">
      <c r="A450" s="927"/>
      <c r="B450" s="927"/>
      <c r="C450" s="1124" t="s">
        <v>43</v>
      </c>
      <c r="D450" s="1117"/>
      <c r="E450" s="1107"/>
      <c r="F450" s="1125"/>
      <c r="G450" s="1126"/>
      <c r="H450" s="1127">
        <v>0</v>
      </c>
      <c r="I450" s="1128"/>
      <c r="J450" s="1126"/>
      <c r="K450" s="1127">
        <v>0</v>
      </c>
      <c r="L450" s="1112"/>
      <c r="M450" s="1117">
        <v>0</v>
      </c>
      <c r="N450" s="938"/>
      <c r="O450" s="1129">
        <v>0</v>
      </c>
      <c r="P450" s="1130">
        <v>0</v>
      </c>
      <c r="Q450" s="930"/>
      <c r="R450" s="1131"/>
      <c r="S450" s="1132"/>
    </row>
    <row r="451" spans="1:19" s="931" customFormat="1" ht="16.5" thickBot="1" x14ac:dyDescent="0.3">
      <c r="A451" s="1330" t="s">
        <v>956</v>
      </c>
      <c r="B451" s="1331" t="s">
        <v>1144</v>
      </c>
      <c r="C451" s="1142"/>
      <c r="D451" s="1134">
        <v>12000</v>
      </c>
      <c r="E451" s="1107"/>
      <c r="F451" s="1135">
        <v>0</v>
      </c>
      <c r="G451" s="1136">
        <v>2637.84</v>
      </c>
      <c r="H451" s="1137">
        <v>2637.84</v>
      </c>
      <c r="I451" s="1135">
        <v>0</v>
      </c>
      <c r="J451" s="1136">
        <v>2637.84</v>
      </c>
      <c r="K451" s="1137">
        <v>2637.84</v>
      </c>
      <c r="L451" s="1112"/>
      <c r="M451" s="1134">
        <v>0</v>
      </c>
      <c r="N451" s="938"/>
      <c r="O451" s="1138">
        <v>7362.16</v>
      </c>
      <c r="P451" s="1139">
        <v>9362.16</v>
      </c>
      <c r="Q451" s="930"/>
      <c r="R451" s="1140">
        <v>2000</v>
      </c>
      <c r="S451" s="1141">
        <v>0</v>
      </c>
    </row>
    <row r="452" spans="1:19" s="931" customFormat="1" ht="24.75" customHeight="1" x14ac:dyDescent="0.25">
      <c r="A452" s="928" t="s">
        <v>740</v>
      </c>
      <c r="B452" s="928" t="s">
        <v>741</v>
      </c>
      <c r="C452" s="1076" t="s">
        <v>10</v>
      </c>
      <c r="D452" s="1077"/>
      <c r="E452" s="1107"/>
      <c r="F452" s="1108"/>
      <c r="G452" s="1109"/>
      <c r="H452" s="1110">
        <v>0</v>
      </c>
      <c r="I452" s="1111"/>
      <c r="J452" s="1109"/>
      <c r="K452" s="1110">
        <v>0</v>
      </c>
      <c r="L452" s="1112"/>
      <c r="M452" s="1077">
        <v>0</v>
      </c>
      <c r="N452" s="938"/>
      <c r="O452" s="1078">
        <v>0</v>
      </c>
      <c r="P452" s="1113">
        <v>0</v>
      </c>
      <c r="Q452" s="930"/>
      <c r="R452" s="1114"/>
      <c r="S452" s="1115"/>
    </row>
    <row r="453" spans="1:19" s="931" customFormat="1" ht="15.75" x14ac:dyDescent="0.25">
      <c r="A453" s="927"/>
      <c r="B453" s="927"/>
      <c r="C453" s="1116" t="s">
        <v>264</v>
      </c>
      <c r="D453" s="1117">
        <v>90180</v>
      </c>
      <c r="E453" s="1107"/>
      <c r="F453" s="1118"/>
      <c r="G453" s="1119">
        <v>3083.18</v>
      </c>
      <c r="H453" s="933">
        <v>3083.18</v>
      </c>
      <c r="I453" s="1120"/>
      <c r="J453" s="1119">
        <v>3083.18</v>
      </c>
      <c r="K453" s="933">
        <v>3083.18</v>
      </c>
      <c r="L453" s="1112"/>
      <c r="M453" s="1081">
        <v>0</v>
      </c>
      <c r="N453" s="938"/>
      <c r="O453" s="1086">
        <v>87096.82</v>
      </c>
      <c r="P453" s="1121">
        <v>87096.82</v>
      </c>
      <c r="Q453" s="930"/>
      <c r="R453" s="1122"/>
      <c r="S453" s="1123"/>
    </row>
    <row r="454" spans="1:19" s="931" customFormat="1" ht="15.75" x14ac:dyDescent="0.25">
      <c r="A454" s="927"/>
      <c r="B454" s="927"/>
      <c r="C454" s="1124" t="s">
        <v>43</v>
      </c>
      <c r="D454" s="1117"/>
      <c r="E454" s="1107"/>
      <c r="F454" s="1125"/>
      <c r="G454" s="1126"/>
      <c r="H454" s="1127">
        <v>0</v>
      </c>
      <c r="I454" s="1128"/>
      <c r="J454" s="1126"/>
      <c r="K454" s="1127">
        <v>0</v>
      </c>
      <c r="L454" s="1112"/>
      <c r="M454" s="1117">
        <v>0</v>
      </c>
      <c r="N454" s="938"/>
      <c r="O454" s="1129">
        <v>0</v>
      </c>
      <c r="P454" s="1130">
        <v>0</v>
      </c>
      <c r="Q454" s="930"/>
      <c r="R454" s="1131"/>
      <c r="S454" s="1132"/>
    </row>
    <row r="455" spans="1:19" s="931" customFormat="1" ht="16.5" thickBot="1" x14ac:dyDescent="0.3">
      <c r="A455" s="1330" t="s">
        <v>957</v>
      </c>
      <c r="B455" s="1331" t="s">
        <v>1145</v>
      </c>
      <c r="C455" s="1142"/>
      <c r="D455" s="1134">
        <v>90180</v>
      </c>
      <c r="E455" s="1107"/>
      <c r="F455" s="1135">
        <v>0</v>
      </c>
      <c r="G455" s="1136">
        <v>3083.18</v>
      </c>
      <c r="H455" s="1137">
        <v>3083.18</v>
      </c>
      <c r="I455" s="1135">
        <v>0</v>
      </c>
      <c r="J455" s="1136">
        <v>3083.18</v>
      </c>
      <c r="K455" s="1137">
        <v>3083.18</v>
      </c>
      <c r="L455" s="1112"/>
      <c r="M455" s="1134">
        <v>0</v>
      </c>
      <c r="N455" s="938"/>
      <c r="O455" s="1138">
        <v>87096.82</v>
      </c>
      <c r="P455" s="1139">
        <v>87096.82</v>
      </c>
      <c r="Q455" s="930"/>
      <c r="R455" s="1140">
        <v>0</v>
      </c>
      <c r="S455" s="1141">
        <v>0</v>
      </c>
    </row>
    <row r="456" spans="1:19" s="931" customFormat="1" ht="24.75" customHeight="1" x14ac:dyDescent="0.25">
      <c r="A456" s="928" t="s">
        <v>742</v>
      </c>
      <c r="B456" s="928" t="s">
        <v>743</v>
      </c>
      <c r="C456" s="1076" t="s">
        <v>10</v>
      </c>
      <c r="D456" s="1077">
        <v>70000</v>
      </c>
      <c r="E456" s="1107"/>
      <c r="F456" s="1108"/>
      <c r="G456" s="1109"/>
      <c r="H456" s="1110">
        <v>0</v>
      </c>
      <c r="I456" s="1111"/>
      <c r="J456" s="1109"/>
      <c r="K456" s="1110">
        <v>0</v>
      </c>
      <c r="L456" s="1112"/>
      <c r="M456" s="1077">
        <v>0</v>
      </c>
      <c r="N456" s="938"/>
      <c r="O456" s="1078">
        <v>70000</v>
      </c>
      <c r="P456" s="1113">
        <v>70000</v>
      </c>
      <c r="Q456" s="930"/>
      <c r="R456" s="1114"/>
      <c r="S456" s="1115"/>
    </row>
    <row r="457" spans="1:19" s="931" customFormat="1" ht="15.75" x14ac:dyDescent="0.25">
      <c r="A457" s="927"/>
      <c r="B457" s="927"/>
      <c r="C457" s="1116" t="s">
        <v>264</v>
      </c>
      <c r="D457" s="1117">
        <v>133797</v>
      </c>
      <c r="E457" s="1107"/>
      <c r="F457" s="1118"/>
      <c r="G457" s="1119"/>
      <c r="H457" s="933">
        <v>0</v>
      </c>
      <c r="I457" s="1120"/>
      <c r="J457" s="1119"/>
      <c r="K457" s="933">
        <v>0</v>
      </c>
      <c r="L457" s="1112"/>
      <c r="M457" s="1081">
        <v>0</v>
      </c>
      <c r="N457" s="938"/>
      <c r="O457" s="1086">
        <v>133797</v>
      </c>
      <c r="P457" s="1121">
        <v>133797</v>
      </c>
      <c r="Q457" s="930"/>
      <c r="R457" s="1122"/>
      <c r="S457" s="1123"/>
    </row>
    <row r="458" spans="1:19" s="931" customFormat="1" ht="15.75" x14ac:dyDescent="0.25">
      <c r="A458" s="927"/>
      <c r="B458" s="927"/>
      <c r="C458" s="1124" t="s">
        <v>43</v>
      </c>
      <c r="D458" s="1117">
        <v>80000</v>
      </c>
      <c r="E458" s="1107"/>
      <c r="F458" s="1125"/>
      <c r="G458" s="1126"/>
      <c r="H458" s="1127">
        <v>0</v>
      </c>
      <c r="I458" s="1128"/>
      <c r="J458" s="1126"/>
      <c r="K458" s="1127">
        <v>0</v>
      </c>
      <c r="L458" s="1112"/>
      <c r="M458" s="1117">
        <v>0</v>
      </c>
      <c r="N458" s="938"/>
      <c r="O458" s="1129">
        <v>80000</v>
      </c>
      <c r="P458" s="1130">
        <v>80000</v>
      </c>
      <c r="Q458" s="930"/>
      <c r="R458" s="1131"/>
      <c r="S458" s="1132"/>
    </row>
    <row r="459" spans="1:19" s="931" customFormat="1" ht="16.5" thickBot="1" x14ac:dyDescent="0.3">
      <c r="A459" s="1330" t="s">
        <v>958</v>
      </c>
      <c r="B459" s="1331" t="s">
        <v>1146</v>
      </c>
      <c r="C459" s="1142"/>
      <c r="D459" s="1134">
        <v>283797</v>
      </c>
      <c r="E459" s="1107"/>
      <c r="F459" s="1135">
        <v>0</v>
      </c>
      <c r="G459" s="1136">
        <v>0</v>
      </c>
      <c r="H459" s="1137">
        <v>0</v>
      </c>
      <c r="I459" s="1135">
        <v>0</v>
      </c>
      <c r="J459" s="1136">
        <v>0</v>
      </c>
      <c r="K459" s="1137">
        <v>0</v>
      </c>
      <c r="L459" s="1112"/>
      <c r="M459" s="1134">
        <v>0</v>
      </c>
      <c r="N459" s="938"/>
      <c r="O459" s="1138">
        <v>283797</v>
      </c>
      <c r="P459" s="1139">
        <v>283797</v>
      </c>
      <c r="Q459" s="930"/>
      <c r="R459" s="1140">
        <v>0</v>
      </c>
      <c r="S459" s="1141">
        <v>0</v>
      </c>
    </row>
    <row r="460" spans="1:19" s="931" customFormat="1" ht="24.75" customHeight="1" x14ac:dyDescent="0.25">
      <c r="A460" s="928" t="s">
        <v>744</v>
      </c>
      <c r="B460" s="928" t="s">
        <v>745</v>
      </c>
      <c r="C460" s="1076" t="s">
        <v>10</v>
      </c>
      <c r="D460" s="1077"/>
      <c r="E460" s="1107"/>
      <c r="F460" s="1108"/>
      <c r="G460" s="1109"/>
      <c r="H460" s="1110">
        <v>0</v>
      </c>
      <c r="I460" s="1111"/>
      <c r="J460" s="1109"/>
      <c r="K460" s="1110">
        <v>0</v>
      </c>
      <c r="L460" s="1112"/>
      <c r="M460" s="1077">
        <v>0</v>
      </c>
      <c r="N460" s="938"/>
      <c r="O460" s="1078">
        <v>0</v>
      </c>
      <c r="P460" s="1113">
        <v>0</v>
      </c>
      <c r="Q460" s="930"/>
      <c r="R460" s="1114"/>
      <c r="S460" s="1115"/>
    </row>
    <row r="461" spans="1:19" s="931" customFormat="1" ht="15.75" x14ac:dyDescent="0.25">
      <c r="A461" s="927"/>
      <c r="B461" s="927"/>
      <c r="C461" s="1116" t="s">
        <v>264</v>
      </c>
      <c r="D461" s="1117">
        <v>9600</v>
      </c>
      <c r="E461" s="1107"/>
      <c r="F461" s="1118"/>
      <c r="G461" s="1119">
        <v>725.82</v>
      </c>
      <c r="H461" s="933">
        <v>725.82</v>
      </c>
      <c r="I461" s="1120"/>
      <c r="J461" s="1119">
        <v>725.82</v>
      </c>
      <c r="K461" s="933">
        <v>725.82</v>
      </c>
      <c r="L461" s="1112"/>
      <c r="M461" s="1081">
        <v>0</v>
      </c>
      <c r="N461" s="938"/>
      <c r="O461" s="1086">
        <v>7274.18</v>
      </c>
      <c r="P461" s="1121">
        <v>8874.18</v>
      </c>
      <c r="Q461" s="930"/>
      <c r="R461" s="1122">
        <v>1600</v>
      </c>
      <c r="S461" s="1123"/>
    </row>
    <row r="462" spans="1:19" s="931" customFormat="1" ht="15.75" x14ac:dyDescent="0.25">
      <c r="A462" s="927"/>
      <c r="B462" s="927"/>
      <c r="C462" s="1124" t="s">
        <v>43</v>
      </c>
      <c r="D462" s="1117"/>
      <c r="E462" s="1107"/>
      <c r="F462" s="1125"/>
      <c r="G462" s="1126"/>
      <c r="H462" s="1127">
        <v>0</v>
      </c>
      <c r="I462" s="1128"/>
      <c r="J462" s="1126"/>
      <c r="K462" s="1127">
        <v>0</v>
      </c>
      <c r="L462" s="1112"/>
      <c r="M462" s="1117">
        <v>0</v>
      </c>
      <c r="N462" s="938"/>
      <c r="O462" s="1129">
        <v>0</v>
      </c>
      <c r="P462" s="1130">
        <v>0</v>
      </c>
      <c r="Q462" s="930"/>
      <c r="R462" s="1131"/>
      <c r="S462" s="1132"/>
    </row>
    <row r="463" spans="1:19" s="931" customFormat="1" ht="16.5" thickBot="1" x14ac:dyDescent="0.3">
      <c r="A463" s="1330" t="s">
        <v>959</v>
      </c>
      <c r="B463" s="1331" t="s">
        <v>1147</v>
      </c>
      <c r="C463" s="1142"/>
      <c r="D463" s="1134">
        <v>9600</v>
      </c>
      <c r="E463" s="1107"/>
      <c r="F463" s="1135">
        <v>0</v>
      </c>
      <c r="G463" s="1136">
        <v>725.82</v>
      </c>
      <c r="H463" s="1137">
        <v>725.82</v>
      </c>
      <c r="I463" s="1135">
        <v>0</v>
      </c>
      <c r="J463" s="1136">
        <v>725.82</v>
      </c>
      <c r="K463" s="1137">
        <v>725.82</v>
      </c>
      <c r="L463" s="1112"/>
      <c r="M463" s="1134">
        <v>0</v>
      </c>
      <c r="N463" s="938"/>
      <c r="O463" s="1138">
        <v>7274.18</v>
      </c>
      <c r="P463" s="1139">
        <v>8874.18</v>
      </c>
      <c r="Q463" s="930"/>
      <c r="R463" s="1140">
        <v>1600</v>
      </c>
      <c r="S463" s="1141">
        <v>0</v>
      </c>
    </row>
    <row r="464" spans="1:19" s="931" customFormat="1" ht="24.75" customHeight="1" x14ac:dyDescent="0.25">
      <c r="A464" s="928" t="s">
        <v>746</v>
      </c>
      <c r="B464" s="928" t="s">
        <v>747</v>
      </c>
      <c r="C464" s="1076" t="s">
        <v>10</v>
      </c>
      <c r="D464" s="1077"/>
      <c r="E464" s="1107"/>
      <c r="F464" s="1108"/>
      <c r="G464" s="1109"/>
      <c r="H464" s="1110">
        <v>0</v>
      </c>
      <c r="I464" s="1111"/>
      <c r="J464" s="1109"/>
      <c r="K464" s="1110">
        <v>0</v>
      </c>
      <c r="L464" s="1112"/>
      <c r="M464" s="1077">
        <v>0</v>
      </c>
      <c r="N464" s="938"/>
      <c r="O464" s="1078">
        <v>0</v>
      </c>
      <c r="P464" s="1113">
        <v>0</v>
      </c>
      <c r="Q464" s="930"/>
      <c r="R464" s="1114"/>
      <c r="S464" s="1115"/>
    </row>
    <row r="465" spans="1:19" s="931" customFormat="1" ht="15.75" x14ac:dyDescent="0.25">
      <c r="A465" s="927"/>
      <c r="B465" s="927"/>
      <c r="C465" s="1116" t="s">
        <v>264</v>
      </c>
      <c r="D465" s="1117">
        <v>9600</v>
      </c>
      <c r="E465" s="1107"/>
      <c r="F465" s="1118"/>
      <c r="G465" s="1119">
        <v>1169.25</v>
      </c>
      <c r="H465" s="933">
        <v>1169.25</v>
      </c>
      <c r="I465" s="1120"/>
      <c r="J465" s="1119">
        <v>1169.25</v>
      </c>
      <c r="K465" s="933">
        <v>1169.25</v>
      </c>
      <c r="L465" s="1112"/>
      <c r="M465" s="1081">
        <v>0</v>
      </c>
      <c r="N465" s="938"/>
      <c r="O465" s="1086">
        <v>6830.75</v>
      </c>
      <c r="P465" s="1121">
        <v>8430.75</v>
      </c>
      <c r="Q465" s="930"/>
      <c r="R465" s="1122">
        <v>1600</v>
      </c>
      <c r="S465" s="1123"/>
    </row>
    <row r="466" spans="1:19" s="931" customFormat="1" ht="15.75" x14ac:dyDescent="0.25">
      <c r="A466" s="927"/>
      <c r="B466" s="927"/>
      <c r="C466" s="1124" t="s">
        <v>43</v>
      </c>
      <c r="D466" s="1117"/>
      <c r="E466" s="1107"/>
      <c r="F466" s="1125"/>
      <c r="G466" s="1126"/>
      <c r="H466" s="1127">
        <v>0</v>
      </c>
      <c r="I466" s="1128"/>
      <c r="J466" s="1126"/>
      <c r="K466" s="1127">
        <v>0</v>
      </c>
      <c r="L466" s="1112"/>
      <c r="M466" s="1117">
        <v>0</v>
      </c>
      <c r="N466" s="938"/>
      <c r="O466" s="1129">
        <v>0</v>
      </c>
      <c r="P466" s="1130">
        <v>0</v>
      </c>
      <c r="Q466" s="930"/>
      <c r="R466" s="1131"/>
      <c r="S466" s="1132"/>
    </row>
    <row r="467" spans="1:19" s="931" customFormat="1" ht="16.5" thickBot="1" x14ac:dyDescent="0.3">
      <c r="A467" s="1330" t="s">
        <v>960</v>
      </c>
      <c r="B467" s="1331" t="s">
        <v>1148</v>
      </c>
      <c r="C467" s="1142"/>
      <c r="D467" s="1134">
        <v>9600</v>
      </c>
      <c r="E467" s="1107"/>
      <c r="F467" s="1135">
        <v>0</v>
      </c>
      <c r="G467" s="1136">
        <v>1169.25</v>
      </c>
      <c r="H467" s="1137">
        <v>1169.25</v>
      </c>
      <c r="I467" s="1135">
        <v>0</v>
      </c>
      <c r="J467" s="1136">
        <v>1169.25</v>
      </c>
      <c r="K467" s="1137">
        <v>1169.25</v>
      </c>
      <c r="L467" s="1112"/>
      <c r="M467" s="1134">
        <v>0</v>
      </c>
      <c r="N467" s="938"/>
      <c r="O467" s="1138">
        <v>6830.75</v>
      </c>
      <c r="P467" s="1139">
        <v>8430.75</v>
      </c>
      <c r="Q467" s="930"/>
      <c r="R467" s="1140">
        <v>1600</v>
      </c>
      <c r="S467" s="1141">
        <v>0</v>
      </c>
    </row>
    <row r="468" spans="1:19" s="931" customFormat="1" ht="24.75" customHeight="1" x14ac:dyDescent="0.25">
      <c r="A468" s="928" t="s">
        <v>748</v>
      </c>
      <c r="B468" s="928" t="s">
        <v>749</v>
      </c>
      <c r="C468" s="1076" t="s">
        <v>10</v>
      </c>
      <c r="D468" s="1077">
        <v>58500</v>
      </c>
      <c r="E468" s="1107"/>
      <c r="F468" s="1108"/>
      <c r="G468" s="1109">
        <v>92139.34</v>
      </c>
      <c r="H468" s="1110">
        <v>92139.34</v>
      </c>
      <c r="I468" s="1111"/>
      <c r="J468" s="1109">
        <v>92139.34</v>
      </c>
      <c r="K468" s="1110">
        <v>92139.34</v>
      </c>
      <c r="L468" s="1112"/>
      <c r="M468" s="1077">
        <v>0</v>
      </c>
      <c r="N468" s="938"/>
      <c r="O468" s="1078">
        <v>-33639.339999999997</v>
      </c>
      <c r="P468" s="1113">
        <v>-33639.339999999997</v>
      </c>
      <c r="Q468" s="930"/>
      <c r="R468" s="1114"/>
      <c r="S468" s="1115"/>
    </row>
    <row r="469" spans="1:19" s="931" customFormat="1" ht="15.75" x14ac:dyDescent="0.25">
      <c r="A469" s="927"/>
      <c r="B469" s="927"/>
      <c r="C469" s="1116" t="s">
        <v>264</v>
      </c>
      <c r="D469" s="1117"/>
      <c r="E469" s="1107"/>
      <c r="F469" s="1118"/>
      <c r="G469" s="1119"/>
      <c r="H469" s="933">
        <v>0</v>
      </c>
      <c r="I469" s="1120"/>
      <c r="J469" s="1119"/>
      <c r="K469" s="933">
        <v>0</v>
      </c>
      <c r="L469" s="1112"/>
      <c r="M469" s="1081">
        <v>0</v>
      </c>
      <c r="N469" s="938"/>
      <c r="O469" s="1086">
        <v>0</v>
      </c>
      <c r="P469" s="1121">
        <v>0</v>
      </c>
      <c r="Q469" s="930"/>
      <c r="R469" s="1122"/>
      <c r="S469" s="1123"/>
    </row>
    <row r="470" spans="1:19" s="931" customFormat="1" ht="15.75" x14ac:dyDescent="0.25">
      <c r="A470" s="927"/>
      <c r="B470" s="927"/>
      <c r="C470" s="1124" t="s">
        <v>43</v>
      </c>
      <c r="D470" s="1117"/>
      <c r="E470" s="1107"/>
      <c r="F470" s="1125"/>
      <c r="G470" s="1126"/>
      <c r="H470" s="1127">
        <v>0</v>
      </c>
      <c r="I470" s="1128"/>
      <c r="J470" s="1126"/>
      <c r="K470" s="1127">
        <v>0</v>
      </c>
      <c r="L470" s="1112"/>
      <c r="M470" s="1117">
        <v>0</v>
      </c>
      <c r="N470" s="938"/>
      <c r="O470" s="1129">
        <v>0</v>
      </c>
      <c r="P470" s="1130">
        <v>0</v>
      </c>
      <c r="Q470" s="930"/>
      <c r="R470" s="1131"/>
      <c r="S470" s="1132"/>
    </row>
    <row r="471" spans="1:19" s="931" customFormat="1" ht="16.5" thickBot="1" x14ac:dyDescent="0.3">
      <c r="A471" s="1330" t="s">
        <v>961</v>
      </c>
      <c r="B471" s="1331" t="s">
        <v>1149</v>
      </c>
      <c r="C471" s="1142"/>
      <c r="D471" s="1134">
        <v>58500</v>
      </c>
      <c r="E471" s="1107"/>
      <c r="F471" s="1135">
        <v>0</v>
      </c>
      <c r="G471" s="1136">
        <v>92139.34</v>
      </c>
      <c r="H471" s="1137">
        <v>92139.34</v>
      </c>
      <c r="I471" s="1135">
        <v>0</v>
      </c>
      <c r="J471" s="1136">
        <v>92139.34</v>
      </c>
      <c r="K471" s="1137">
        <v>92139.34</v>
      </c>
      <c r="L471" s="1112"/>
      <c r="M471" s="1134">
        <v>0</v>
      </c>
      <c r="N471" s="938"/>
      <c r="O471" s="1138">
        <v>-33639.339999999997</v>
      </c>
      <c r="P471" s="1139">
        <v>-33639.339999999997</v>
      </c>
      <c r="Q471" s="930"/>
      <c r="R471" s="1140">
        <v>0</v>
      </c>
      <c r="S471" s="1141">
        <v>0</v>
      </c>
    </row>
    <row r="472" spans="1:19" s="931" customFormat="1" ht="24.75" customHeight="1" x14ac:dyDescent="0.25">
      <c r="A472" s="928" t="s">
        <v>750</v>
      </c>
      <c r="B472" s="928" t="s">
        <v>751</v>
      </c>
      <c r="C472" s="1076" t="s">
        <v>10</v>
      </c>
      <c r="D472" s="1077">
        <v>58500</v>
      </c>
      <c r="E472" s="1107"/>
      <c r="F472" s="1108"/>
      <c r="G472" s="1109">
        <v>0</v>
      </c>
      <c r="H472" s="1110">
        <v>0</v>
      </c>
      <c r="I472" s="1111"/>
      <c r="J472" s="1109">
        <v>0</v>
      </c>
      <c r="K472" s="1110">
        <v>0</v>
      </c>
      <c r="L472" s="1112"/>
      <c r="M472" s="1077">
        <v>0</v>
      </c>
      <c r="N472" s="938"/>
      <c r="O472" s="1078">
        <v>58500</v>
      </c>
      <c r="P472" s="1113">
        <v>58500</v>
      </c>
      <c r="Q472" s="930"/>
      <c r="R472" s="1114"/>
      <c r="S472" s="1115"/>
    </row>
    <row r="473" spans="1:19" s="931" customFormat="1" ht="15.75" x14ac:dyDescent="0.25">
      <c r="A473" s="927"/>
      <c r="B473" s="927"/>
      <c r="C473" s="1116" t="s">
        <v>264</v>
      </c>
      <c r="D473" s="1117"/>
      <c r="E473" s="1107"/>
      <c r="F473" s="1118"/>
      <c r="G473" s="1119"/>
      <c r="H473" s="933">
        <v>0</v>
      </c>
      <c r="I473" s="1120"/>
      <c r="J473" s="1119"/>
      <c r="K473" s="933">
        <v>0</v>
      </c>
      <c r="L473" s="1112"/>
      <c r="M473" s="1081">
        <v>0</v>
      </c>
      <c r="N473" s="938"/>
      <c r="O473" s="1086">
        <v>0</v>
      </c>
      <c r="P473" s="1121">
        <v>0</v>
      </c>
      <c r="Q473" s="930"/>
      <c r="R473" s="1122"/>
      <c r="S473" s="1123"/>
    </row>
    <row r="474" spans="1:19" s="931" customFormat="1" ht="15.75" x14ac:dyDescent="0.25">
      <c r="A474" s="927"/>
      <c r="B474" s="927"/>
      <c r="C474" s="1124" t="s">
        <v>43</v>
      </c>
      <c r="D474" s="1117"/>
      <c r="E474" s="1107"/>
      <c r="F474" s="1125"/>
      <c r="G474" s="1126"/>
      <c r="H474" s="1127">
        <v>0</v>
      </c>
      <c r="I474" s="1128"/>
      <c r="J474" s="1126"/>
      <c r="K474" s="1127">
        <v>0</v>
      </c>
      <c r="L474" s="1112"/>
      <c r="M474" s="1117">
        <v>0</v>
      </c>
      <c r="N474" s="938"/>
      <c r="O474" s="1129">
        <v>0</v>
      </c>
      <c r="P474" s="1130">
        <v>0</v>
      </c>
      <c r="Q474" s="930"/>
      <c r="R474" s="1131"/>
      <c r="S474" s="1132"/>
    </row>
    <row r="475" spans="1:19" s="931" customFormat="1" ht="16.5" thickBot="1" x14ac:dyDescent="0.3">
      <c r="A475" s="1330" t="s">
        <v>962</v>
      </c>
      <c r="B475" s="1331" t="s">
        <v>1150</v>
      </c>
      <c r="C475" s="1142"/>
      <c r="D475" s="1134">
        <v>58500</v>
      </c>
      <c r="E475" s="1107"/>
      <c r="F475" s="1135">
        <v>0</v>
      </c>
      <c r="G475" s="1136">
        <v>0</v>
      </c>
      <c r="H475" s="1137">
        <v>0</v>
      </c>
      <c r="I475" s="1135">
        <v>0</v>
      </c>
      <c r="J475" s="1136">
        <v>0</v>
      </c>
      <c r="K475" s="1137">
        <v>0</v>
      </c>
      <c r="L475" s="1112"/>
      <c r="M475" s="1134">
        <v>0</v>
      </c>
      <c r="N475" s="938"/>
      <c r="O475" s="1138">
        <v>58500</v>
      </c>
      <c r="P475" s="1139">
        <v>58500</v>
      </c>
      <c r="Q475" s="930"/>
      <c r="R475" s="1140">
        <v>0</v>
      </c>
      <c r="S475" s="1141">
        <v>0</v>
      </c>
    </row>
    <row r="476" spans="1:19" s="931" customFormat="1" ht="24.75" customHeight="1" x14ac:dyDescent="0.25">
      <c r="A476" s="928" t="s">
        <v>752</v>
      </c>
      <c r="B476" s="928" t="s">
        <v>753</v>
      </c>
      <c r="C476" s="1076" t="s">
        <v>10</v>
      </c>
      <c r="D476" s="1077">
        <v>58500</v>
      </c>
      <c r="E476" s="1107"/>
      <c r="F476" s="1108"/>
      <c r="G476" s="1109">
        <v>0</v>
      </c>
      <c r="H476" s="1110">
        <v>0</v>
      </c>
      <c r="I476" s="1111"/>
      <c r="J476" s="1109">
        <v>0</v>
      </c>
      <c r="K476" s="1110">
        <v>0</v>
      </c>
      <c r="L476" s="1112"/>
      <c r="M476" s="1077">
        <v>0</v>
      </c>
      <c r="N476" s="938"/>
      <c r="O476" s="1078">
        <v>58500</v>
      </c>
      <c r="P476" s="1113">
        <v>58500</v>
      </c>
      <c r="Q476" s="930"/>
      <c r="R476" s="1114"/>
      <c r="S476" s="1115"/>
    </row>
    <row r="477" spans="1:19" s="931" customFormat="1" ht="15.75" x14ac:dyDescent="0.25">
      <c r="A477" s="927"/>
      <c r="B477" s="927"/>
      <c r="C477" s="1116" t="s">
        <v>264</v>
      </c>
      <c r="D477" s="1117"/>
      <c r="E477" s="1107"/>
      <c r="F477" s="1118"/>
      <c r="G477" s="1119"/>
      <c r="H477" s="933">
        <v>0</v>
      </c>
      <c r="I477" s="1120"/>
      <c r="J477" s="1119"/>
      <c r="K477" s="933">
        <v>0</v>
      </c>
      <c r="L477" s="1112"/>
      <c r="M477" s="1081">
        <v>0</v>
      </c>
      <c r="N477" s="938"/>
      <c r="O477" s="1086">
        <v>0</v>
      </c>
      <c r="P477" s="1121">
        <v>0</v>
      </c>
      <c r="Q477" s="930"/>
      <c r="R477" s="1122"/>
      <c r="S477" s="1123"/>
    </row>
    <row r="478" spans="1:19" s="931" customFormat="1" ht="15.75" x14ac:dyDescent="0.25">
      <c r="A478" s="927"/>
      <c r="B478" s="927"/>
      <c r="C478" s="1124" t="s">
        <v>43</v>
      </c>
      <c r="D478" s="1117"/>
      <c r="E478" s="1107"/>
      <c r="F478" s="1125"/>
      <c r="G478" s="1126"/>
      <c r="H478" s="1127">
        <v>0</v>
      </c>
      <c r="I478" s="1128"/>
      <c r="J478" s="1126"/>
      <c r="K478" s="1127">
        <v>0</v>
      </c>
      <c r="L478" s="1112"/>
      <c r="M478" s="1117">
        <v>0</v>
      </c>
      <c r="N478" s="938"/>
      <c r="O478" s="1129">
        <v>0</v>
      </c>
      <c r="P478" s="1130">
        <v>0</v>
      </c>
      <c r="Q478" s="930"/>
      <c r="R478" s="1131"/>
      <c r="S478" s="1132"/>
    </row>
    <row r="479" spans="1:19" s="931" customFormat="1" ht="16.5" thickBot="1" x14ac:dyDescent="0.3">
      <c r="A479" s="1330" t="s">
        <v>963</v>
      </c>
      <c r="B479" s="1331" t="s">
        <v>1151</v>
      </c>
      <c r="C479" s="1142"/>
      <c r="D479" s="1134">
        <v>58500</v>
      </c>
      <c r="E479" s="1107"/>
      <c r="F479" s="1135">
        <v>0</v>
      </c>
      <c r="G479" s="1136">
        <v>0</v>
      </c>
      <c r="H479" s="1137">
        <v>0</v>
      </c>
      <c r="I479" s="1135">
        <v>0</v>
      </c>
      <c r="J479" s="1136">
        <v>0</v>
      </c>
      <c r="K479" s="1137">
        <v>0</v>
      </c>
      <c r="L479" s="1112"/>
      <c r="M479" s="1134">
        <v>0</v>
      </c>
      <c r="N479" s="938"/>
      <c r="O479" s="1138">
        <v>58500</v>
      </c>
      <c r="P479" s="1139">
        <v>58500</v>
      </c>
      <c r="Q479" s="930"/>
      <c r="R479" s="1140">
        <v>0</v>
      </c>
      <c r="S479" s="1141">
        <v>0</v>
      </c>
    </row>
    <row r="480" spans="1:19" s="931" customFormat="1" ht="24.75" customHeight="1" x14ac:dyDescent="0.25">
      <c r="A480" s="928" t="s">
        <v>754</v>
      </c>
      <c r="B480" s="928" t="s">
        <v>755</v>
      </c>
      <c r="C480" s="1076" t="s">
        <v>10</v>
      </c>
      <c r="D480" s="1077">
        <v>58500</v>
      </c>
      <c r="E480" s="1107"/>
      <c r="F480" s="1108"/>
      <c r="G480" s="1109">
        <v>4619.67</v>
      </c>
      <c r="H480" s="1110">
        <v>4619.67</v>
      </c>
      <c r="I480" s="1111"/>
      <c r="J480" s="1109">
        <v>4619.67</v>
      </c>
      <c r="K480" s="1110">
        <v>4619.67</v>
      </c>
      <c r="L480" s="1112"/>
      <c r="M480" s="1077">
        <v>0</v>
      </c>
      <c r="N480" s="938"/>
      <c r="O480" s="1078">
        <v>53880.33</v>
      </c>
      <c r="P480" s="1113">
        <v>53880.33</v>
      </c>
      <c r="Q480" s="930"/>
      <c r="R480" s="1114"/>
      <c r="S480" s="1115"/>
    </row>
    <row r="481" spans="1:19" s="931" customFormat="1" ht="15.75" x14ac:dyDescent="0.25">
      <c r="A481" s="927"/>
      <c r="B481" s="927"/>
      <c r="C481" s="1116" t="s">
        <v>264</v>
      </c>
      <c r="D481" s="1117"/>
      <c r="E481" s="1107"/>
      <c r="F481" s="1118"/>
      <c r="G481" s="1119"/>
      <c r="H481" s="933">
        <v>0</v>
      </c>
      <c r="I481" s="1120"/>
      <c r="J481" s="1119"/>
      <c r="K481" s="933">
        <v>0</v>
      </c>
      <c r="L481" s="1112"/>
      <c r="M481" s="1081">
        <v>0</v>
      </c>
      <c r="N481" s="938"/>
      <c r="O481" s="1086">
        <v>0</v>
      </c>
      <c r="P481" s="1121">
        <v>0</v>
      </c>
      <c r="Q481" s="930"/>
      <c r="R481" s="1122"/>
      <c r="S481" s="1123"/>
    </row>
    <row r="482" spans="1:19" s="931" customFormat="1" ht="15.75" x14ac:dyDescent="0.25">
      <c r="A482" s="927"/>
      <c r="B482" s="927"/>
      <c r="C482" s="1124" t="s">
        <v>43</v>
      </c>
      <c r="D482" s="1117"/>
      <c r="E482" s="1107"/>
      <c r="F482" s="1125"/>
      <c r="G482" s="1126"/>
      <c r="H482" s="1127">
        <v>0</v>
      </c>
      <c r="I482" s="1128"/>
      <c r="J482" s="1126"/>
      <c r="K482" s="1127">
        <v>0</v>
      </c>
      <c r="L482" s="1112"/>
      <c r="M482" s="1117">
        <v>0</v>
      </c>
      <c r="N482" s="938"/>
      <c r="O482" s="1129">
        <v>0</v>
      </c>
      <c r="P482" s="1130">
        <v>0</v>
      </c>
      <c r="Q482" s="930"/>
      <c r="R482" s="1131"/>
      <c r="S482" s="1132"/>
    </row>
    <row r="483" spans="1:19" s="931" customFormat="1" ht="16.5" thickBot="1" x14ac:dyDescent="0.3">
      <c r="A483" s="1330" t="s">
        <v>964</v>
      </c>
      <c r="B483" s="1331" t="s">
        <v>1152</v>
      </c>
      <c r="C483" s="1142"/>
      <c r="D483" s="1134">
        <v>58500</v>
      </c>
      <c r="E483" s="1107"/>
      <c r="F483" s="1135">
        <v>0</v>
      </c>
      <c r="G483" s="1136">
        <v>4619.67</v>
      </c>
      <c r="H483" s="1137">
        <v>4619.67</v>
      </c>
      <c r="I483" s="1135">
        <v>0</v>
      </c>
      <c r="J483" s="1136">
        <v>4619.67</v>
      </c>
      <c r="K483" s="1137">
        <v>4619.67</v>
      </c>
      <c r="L483" s="1112"/>
      <c r="M483" s="1134">
        <v>0</v>
      </c>
      <c r="N483" s="938"/>
      <c r="O483" s="1138">
        <v>53880.33</v>
      </c>
      <c r="P483" s="1139">
        <v>53880.33</v>
      </c>
      <c r="Q483" s="930"/>
      <c r="R483" s="1140">
        <v>0</v>
      </c>
      <c r="S483" s="1141">
        <v>0</v>
      </c>
    </row>
    <row r="484" spans="1:19" s="931" customFormat="1" ht="24.75" customHeight="1" x14ac:dyDescent="0.25">
      <c r="A484" s="928" t="s">
        <v>756</v>
      </c>
      <c r="B484" s="928" t="s">
        <v>757</v>
      </c>
      <c r="C484" s="1076" t="s">
        <v>10</v>
      </c>
      <c r="D484" s="1077">
        <v>58500</v>
      </c>
      <c r="E484" s="1107"/>
      <c r="F484" s="1108"/>
      <c r="G484" s="1109">
        <v>4619.67</v>
      </c>
      <c r="H484" s="1110">
        <v>4619.67</v>
      </c>
      <c r="I484" s="1111"/>
      <c r="J484" s="1109">
        <v>4619.67</v>
      </c>
      <c r="K484" s="1110">
        <v>4619.67</v>
      </c>
      <c r="L484" s="1112"/>
      <c r="M484" s="1077">
        <v>0</v>
      </c>
      <c r="N484" s="938"/>
      <c r="O484" s="1078">
        <v>53880.33</v>
      </c>
      <c r="P484" s="1113">
        <v>53880.33</v>
      </c>
      <c r="Q484" s="930"/>
      <c r="R484" s="1114"/>
      <c r="S484" s="1115"/>
    </row>
    <row r="485" spans="1:19" s="931" customFormat="1" ht="15.75" x14ac:dyDescent="0.25">
      <c r="A485" s="927"/>
      <c r="B485" s="927"/>
      <c r="C485" s="1116" t="s">
        <v>264</v>
      </c>
      <c r="D485" s="1117"/>
      <c r="E485" s="1107"/>
      <c r="F485" s="1118"/>
      <c r="G485" s="1119"/>
      <c r="H485" s="933">
        <v>0</v>
      </c>
      <c r="I485" s="1120"/>
      <c r="J485" s="1119"/>
      <c r="K485" s="933">
        <v>0</v>
      </c>
      <c r="L485" s="1112"/>
      <c r="M485" s="1081">
        <v>0</v>
      </c>
      <c r="N485" s="938"/>
      <c r="O485" s="1086">
        <v>0</v>
      </c>
      <c r="P485" s="1121">
        <v>0</v>
      </c>
      <c r="Q485" s="930"/>
      <c r="R485" s="1122"/>
      <c r="S485" s="1123"/>
    </row>
    <row r="486" spans="1:19" s="931" customFormat="1" ht="15.75" x14ac:dyDescent="0.25">
      <c r="A486" s="927"/>
      <c r="B486" s="927"/>
      <c r="C486" s="1124" t="s">
        <v>43</v>
      </c>
      <c r="D486" s="1117"/>
      <c r="E486" s="1107"/>
      <c r="F486" s="1125"/>
      <c r="G486" s="1126"/>
      <c r="H486" s="1127">
        <v>0</v>
      </c>
      <c r="I486" s="1128"/>
      <c r="J486" s="1126"/>
      <c r="K486" s="1127">
        <v>0</v>
      </c>
      <c r="L486" s="1112"/>
      <c r="M486" s="1117">
        <v>0</v>
      </c>
      <c r="N486" s="938"/>
      <c r="O486" s="1129">
        <v>0</v>
      </c>
      <c r="P486" s="1130">
        <v>0</v>
      </c>
      <c r="Q486" s="930"/>
      <c r="R486" s="1131"/>
      <c r="S486" s="1132"/>
    </row>
    <row r="487" spans="1:19" s="931" customFormat="1" ht="16.5" thickBot="1" x14ac:dyDescent="0.3">
      <c r="A487" s="1330" t="s">
        <v>965</v>
      </c>
      <c r="B487" s="1331" t="s">
        <v>1153</v>
      </c>
      <c r="C487" s="1142"/>
      <c r="D487" s="1134">
        <v>58500</v>
      </c>
      <c r="E487" s="1107"/>
      <c r="F487" s="1135">
        <v>0</v>
      </c>
      <c r="G487" s="1136">
        <v>4619.67</v>
      </c>
      <c r="H487" s="1137">
        <v>4619.67</v>
      </c>
      <c r="I487" s="1135">
        <v>0</v>
      </c>
      <c r="J487" s="1136">
        <v>4619.67</v>
      </c>
      <c r="K487" s="1137">
        <v>4619.67</v>
      </c>
      <c r="L487" s="1112"/>
      <c r="M487" s="1134">
        <v>0</v>
      </c>
      <c r="N487" s="938"/>
      <c r="O487" s="1138">
        <v>53880.33</v>
      </c>
      <c r="P487" s="1139">
        <v>53880.33</v>
      </c>
      <c r="Q487" s="930"/>
      <c r="R487" s="1140">
        <v>0</v>
      </c>
      <c r="S487" s="1141">
        <v>0</v>
      </c>
    </row>
    <row r="488" spans="1:19" s="931" customFormat="1" ht="24.75" customHeight="1" x14ac:dyDescent="0.25">
      <c r="A488" s="928" t="s">
        <v>758</v>
      </c>
      <c r="B488" s="928" t="s">
        <v>759</v>
      </c>
      <c r="C488" s="1076" t="s">
        <v>10</v>
      </c>
      <c r="D488" s="1077">
        <v>58500</v>
      </c>
      <c r="E488" s="1107"/>
      <c r="F488" s="1108"/>
      <c r="G488" s="1109"/>
      <c r="H488" s="1110">
        <v>0</v>
      </c>
      <c r="I488" s="1111"/>
      <c r="J488" s="1109"/>
      <c r="K488" s="1110">
        <v>0</v>
      </c>
      <c r="L488" s="1112"/>
      <c r="M488" s="1077">
        <v>0</v>
      </c>
      <c r="N488" s="938"/>
      <c r="O488" s="1078">
        <v>58500</v>
      </c>
      <c r="P488" s="1113">
        <v>58500</v>
      </c>
      <c r="Q488" s="930"/>
      <c r="R488" s="1114"/>
      <c r="S488" s="1115"/>
    </row>
    <row r="489" spans="1:19" s="931" customFormat="1" ht="15.75" x14ac:dyDescent="0.25">
      <c r="A489" s="927"/>
      <c r="B489" s="927"/>
      <c r="C489" s="1116" t="s">
        <v>264</v>
      </c>
      <c r="D489" s="1117"/>
      <c r="E489" s="1107"/>
      <c r="F489" s="1118"/>
      <c r="G489" s="1119"/>
      <c r="H489" s="933">
        <v>0</v>
      </c>
      <c r="I489" s="1120"/>
      <c r="J489" s="1119"/>
      <c r="K489" s="933">
        <v>0</v>
      </c>
      <c r="L489" s="1112"/>
      <c r="M489" s="1081">
        <v>0</v>
      </c>
      <c r="N489" s="938"/>
      <c r="O489" s="1086">
        <v>0</v>
      </c>
      <c r="P489" s="1121">
        <v>0</v>
      </c>
      <c r="Q489" s="930"/>
      <c r="R489" s="1122"/>
      <c r="S489" s="1123"/>
    </row>
    <row r="490" spans="1:19" s="931" customFormat="1" ht="15.75" x14ac:dyDescent="0.25">
      <c r="A490" s="927"/>
      <c r="B490" s="927"/>
      <c r="C490" s="1124" t="s">
        <v>43</v>
      </c>
      <c r="D490" s="1117"/>
      <c r="E490" s="1107"/>
      <c r="F490" s="1125"/>
      <c r="G490" s="1126"/>
      <c r="H490" s="1127">
        <v>0</v>
      </c>
      <c r="I490" s="1128"/>
      <c r="J490" s="1126"/>
      <c r="K490" s="1127">
        <v>0</v>
      </c>
      <c r="L490" s="1112"/>
      <c r="M490" s="1117">
        <v>0</v>
      </c>
      <c r="N490" s="938"/>
      <c r="O490" s="1129">
        <v>0</v>
      </c>
      <c r="P490" s="1130">
        <v>0</v>
      </c>
      <c r="Q490" s="930"/>
      <c r="R490" s="1131"/>
      <c r="S490" s="1132"/>
    </row>
    <row r="491" spans="1:19" s="931" customFormat="1" ht="16.5" thickBot="1" x14ac:dyDescent="0.3">
      <c r="A491" s="1330" t="s">
        <v>966</v>
      </c>
      <c r="B491" s="1331" t="s">
        <v>1154</v>
      </c>
      <c r="C491" s="1142"/>
      <c r="D491" s="1134">
        <v>58500</v>
      </c>
      <c r="E491" s="1107"/>
      <c r="F491" s="1135">
        <v>0</v>
      </c>
      <c r="G491" s="1136">
        <v>0</v>
      </c>
      <c r="H491" s="1137">
        <v>0</v>
      </c>
      <c r="I491" s="1135">
        <v>0</v>
      </c>
      <c r="J491" s="1136">
        <v>0</v>
      </c>
      <c r="K491" s="1137">
        <v>0</v>
      </c>
      <c r="L491" s="1112"/>
      <c r="M491" s="1134">
        <v>0</v>
      </c>
      <c r="N491" s="938"/>
      <c r="O491" s="1138">
        <v>58500</v>
      </c>
      <c r="P491" s="1139">
        <v>58500</v>
      </c>
      <c r="Q491" s="930"/>
      <c r="R491" s="1140">
        <v>0</v>
      </c>
      <c r="S491" s="1141">
        <v>0</v>
      </c>
    </row>
    <row r="492" spans="1:19" s="931" customFormat="1" ht="24.75" customHeight="1" x14ac:dyDescent="0.25">
      <c r="A492" s="928" t="s">
        <v>760</v>
      </c>
      <c r="B492" s="928" t="s">
        <v>761</v>
      </c>
      <c r="C492" s="1076" t="s">
        <v>10</v>
      </c>
      <c r="D492" s="1077">
        <v>58500</v>
      </c>
      <c r="E492" s="1107"/>
      <c r="F492" s="1108"/>
      <c r="G492" s="1109">
        <v>0</v>
      </c>
      <c r="H492" s="1110">
        <v>0</v>
      </c>
      <c r="I492" s="1111"/>
      <c r="J492" s="1109">
        <v>0</v>
      </c>
      <c r="K492" s="1110">
        <v>0</v>
      </c>
      <c r="L492" s="1112"/>
      <c r="M492" s="1077">
        <v>0</v>
      </c>
      <c r="N492" s="938"/>
      <c r="O492" s="1078">
        <v>58500</v>
      </c>
      <c r="P492" s="1113">
        <v>58500</v>
      </c>
      <c r="Q492" s="930"/>
      <c r="R492" s="1114"/>
      <c r="S492" s="1115"/>
    </row>
    <row r="493" spans="1:19" s="931" customFormat="1" ht="15.75" x14ac:dyDescent="0.25">
      <c r="A493" s="927"/>
      <c r="B493" s="927"/>
      <c r="C493" s="1116" t="s">
        <v>264</v>
      </c>
      <c r="D493" s="1117"/>
      <c r="E493" s="1107"/>
      <c r="F493" s="1118"/>
      <c r="G493" s="1119"/>
      <c r="H493" s="933">
        <v>0</v>
      </c>
      <c r="I493" s="1120"/>
      <c r="J493" s="1119"/>
      <c r="K493" s="933">
        <v>0</v>
      </c>
      <c r="L493" s="1112"/>
      <c r="M493" s="1081">
        <v>0</v>
      </c>
      <c r="N493" s="938"/>
      <c r="O493" s="1086">
        <v>0</v>
      </c>
      <c r="P493" s="1121">
        <v>0</v>
      </c>
      <c r="Q493" s="930"/>
      <c r="R493" s="1122"/>
      <c r="S493" s="1123"/>
    </row>
    <row r="494" spans="1:19" s="931" customFormat="1" ht="15.75" x14ac:dyDescent="0.25">
      <c r="A494" s="927"/>
      <c r="B494" s="927"/>
      <c r="C494" s="1124" t="s">
        <v>43</v>
      </c>
      <c r="D494" s="1117"/>
      <c r="E494" s="1107"/>
      <c r="F494" s="1125"/>
      <c r="G494" s="1126"/>
      <c r="H494" s="1127">
        <v>0</v>
      </c>
      <c r="I494" s="1128"/>
      <c r="J494" s="1126"/>
      <c r="K494" s="1127">
        <v>0</v>
      </c>
      <c r="L494" s="1112"/>
      <c r="M494" s="1117">
        <v>0</v>
      </c>
      <c r="N494" s="938"/>
      <c r="O494" s="1129">
        <v>0</v>
      </c>
      <c r="P494" s="1130">
        <v>0</v>
      </c>
      <c r="Q494" s="930"/>
      <c r="R494" s="1131"/>
      <c r="S494" s="1132"/>
    </row>
    <row r="495" spans="1:19" s="931" customFormat="1" ht="16.5" thickBot="1" x14ac:dyDescent="0.3">
      <c r="A495" s="1330" t="s">
        <v>967</v>
      </c>
      <c r="B495" s="1331" t="s">
        <v>1155</v>
      </c>
      <c r="C495" s="1142"/>
      <c r="D495" s="1134">
        <v>58500</v>
      </c>
      <c r="E495" s="1107"/>
      <c r="F495" s="1135">
        <v>0</v>
      </c>
      <c r="G495" s="1136">
        <v>0</v>
      </c>
      <c r="H495" s="1137">
        <v>0</v>
      </c>
      <c r="I495" s="1135">
        <v>0</v>
      </c>
      <c r="J495" s="1136">
        <v>0</v>
      </c>
      <c r="K495" s="1137">
        <v>0</v>
      </c>
      <c r="L495" s="1112"/>
      <c r="M495" s="1134">
        <v>0</v>
      </c>
      <c r="N495" s="938"/>
      <c r="O495" s="1138">
        <v>58500</v>
      </c>
      <c r="P495" s="1139">
        <v>58500</v>
      </c>
      <c r="Q495" s="930"/>
      <c r="R495" s="1140">
        <v>0</v>
      </c>
      <c r="S495" s="1141">
        <v>0</v>
      </c>
    </row>
    <row r="496" spans="1:19" s="931" customFormat="1" ht="24.75" customHeight="1" x14ac:dyDescent="0.25">
      <c r="A496" s="928" t="s">
        <v>762</v>
      </c>
      <c r="B496" s="928" t="s">
        <v>763</v>
      </c>
      <c r="C496" s="1076" t="s">
        <v>10</v>
      </c>
      <c r="D496" s="1077">
        <v>58500</v>
      </c>
      <c r="E496" s="1107"/>
      <c r="F496" s="1108"/>
      <c r="G496" s="1109">
        <v>4619.67</v>
      </c>
      <c r="H496" s="1110">
        <v>4619.67</v>
      </c>
      <c r="I496" s="1111"/>
      <c r="J496" s="1109">
        <v>4619.67</v>
      </c>
      <c r="K496" s="1110">
        <v>4619.67</v>
      </c>
      <c r="L496" s="1112"/>
      <c r="M496" s="1077">
        <v>0</v>
      </c>
      <c r="N496" s="938"/>
      <c r="O496" s="1078">
        <v>53880.33</v>
      </c>
      <c r="P496" s="1113">
        <v>53880.33</v>
      </c>
      <c r="Q496" s="930"/>
      <c r="R496" s="1114"/>
      <c r="S496" s="1115"/>
    </row>
    <row r="497" spans="1:19" s="931" customFormat="1" ht="15.75" x14ac:dyDescent="0.25">
      <c r="A497" s="927"/>
      <c r="B497" s="927"/>
      <c r="C497" s="1116" t="s">
        <v>264</v>
      </c>
      <c r="D497" s="1117"/>
      <c r="E497" s="1107"/>
      <c r="F497" s="1118"/>
      <c r="G497" s="1119"/>
      <c r="H497" s="933">
        <v>0</v>
      </c>
      <c r="I497" s="1120"/>
      <c r="J497" s="1119"/>
      <c r="K497" s="933">
        <v>0</v>
      </c>
      <c r="L497" s="1112"/>
      <c r="M497" s="1081">
        <v>0</v>
      </c>
      <c r="N497" s="938"/>
      <c r="O497" s="1086">
        <v>0</v>
      </c>
      <c r="P497" s="1121">
        <v>0</v>
      </c>
      <c r="Q497" s="930"/>
      <c r="R497" s="1122"/>
      <c r="S497" s="1123"/>
    </row>
    <row r="498" spans="1:19" s="931" customFormat="1" ht="15.75" x14ac:dyDescent="0.25">
      <c r="A498" s="927"/>
      <c r="B498" s="927"/>
      <c r="C498" s="1124" t="s">
        <v>43</v>
      </c>
      <c r="D498" s="1117"/>
      <c r="E498" s="1107"/>
      <c r="F498" s="1125"/>
      <c r="G498" s="1126"/>
      <c r="H498" s="1127">
        <v>0</v>
      </c>
      <c r="I498" s="1128"/>
      <c r="J498" s="1126"/>
      <c r="K498" s="1127">
        <v>0</v>
      </c>
      <c r="L498" s="1112"/>
      <c r="M498" s="1117">
        <v>0</v>
      </c>
      <c r="N498" s="938"/>
      <c r="O498" s="1129">
        <v>0</v>
      </c>
      <c r="P498" s="1130">
        <v>0</v>
      </c>
      <c r="Q498" s="930"/>
      <c r="R498" s="1131"/>
      <c r="S498" s="1132"/>
    </row>
    <row r="499" spans="1:19" s="931" customFormat="1" ht="16.5" thickBot="1" x14ac:dyDescent="0.3">
      <c r="A499" s="1330" t="s">
        <v>968</v>
      </c>
      <c r="B499" s="1331" t="s">
        <v>1156</v>
      </c>
      <c r="C499" s="1142"/>
      <c r="D499" s="1134">
        <v>58500</v>
      </c>
      <c r="E499" s="1107"/>
      <c r="F499" s="1135">
        <v>0</v>
      </c>
      <c r="G499" s="1136">
        <v>4619.67</v>
      </c>
      <c r="H499" s="1137">
        <v>4619.67</v>
      </c>
      <c r="I499" s="1135">
        <v>0</v>
      </c>
      <c r="J499" s="1136">
        <v>4619.67</v>
      </c>
      <c r="K499" s="1137">
        <v>4619.67</v>
      </c>
      <c r="L499" s="1112"/>
      <c r="M499" s="1134">
        <v>0</v>
      </c>
      <c r="N499" s="938"/>
      <c r="O499" s="1138">
        <v>53880.33</v>
      </c>
      <c r="P499" s="1139">
        <v>53880.33</v>
      </c>
      <c r="Q499" s="930"/>
      <c r="R499" s="1140">
        <v>0</v>
      </c>
      <c r="S499" s="1141">
        <v>0</v>
      </c>
    </row>
    <row r="500" spans="1:19" s="931" customFormat="1" ht="24.75" customHeight="1" x14ac:dyDescent="0.25">
      <c r="A500" s="928" t="s">
        <v>819</v>
      </c>
      <c r="B500" s="928" t="s">
        <v>820</v>
      </c>
      <c r="C500" s="1076" t="s">
        <v>10</v>
      </c>
      <c r="D500" s="1077"/>
      <c r="E500" s="1107"/>
      <c r="F500" s="1108"/>
      <c r="G500" s="1109"/>
      <c r="H500" s="1110">
        <v>0</v>
      </c>
      <c r="I500" s="1111"/>
      <c r="J500" s="1109"/>
      <c r="K500" s="1110">
        <v>0</v>
      </c>
      <c r="L500" s="1112"/>
      <c r="M500" s="1077">
        <v>0</v>
      </c>
      <c r="N500" s="938"/>
      <c r="O500" s="1078">
        <v>0</v>
      </c>
      <c r="P500" s="1113">
        <v>0</v>
      </c>
      <c r="Q500" s="930"/>
      <c r="R500" s="1114"/>
      <c r="S500" s="1115"/>
    </row>
    <row r="501" spans="1:19" s="931" customFormat="1" ht="15.75" x14ac:dyDescent="0.25">
      <c r="A501" s="927"/>
      <c r="B501" s="927"/>
      <c r="C501" s="1116" t="s">
        <v>264</v>
      </c>
      <c r="D501" s="1117">
        <v>7500</v>
      </c>
      <c r="E501" s="1107"/>
      <c r="F501" s="1118"/>
      <c r="G501" s="1119">
        <v>5230</v>
      </c>
      <c r="H501" s="933">
        <v>5230</v>
      </c>
      <c r="I501" s="1120"/>
      <c r="J501" s="1119">
        <v>5230</v>
      </c>
      <c r="K501" s="933">
        <v>5230</v>
      </c>
      <c r="L501" s="1112"/>
      <c r="M501" s="1081">
        <v>0</v>
      </c>
      <c r="N501" s="938"/>
      <c r="O501" s="1086">
        <v>2270</v>
      </c>
      <c r="P501" s="1121">
        <v>2270</v>
      </c>
      <c r="Q501" s="930"/>
      <c r="R501" s="1122"/>
      <c r="S501" s="1123"/>
    </row>
    <row r="502" spans="1:19" s="931" customFormat="1" ht="15.75" x14ac:dyDescent="0.25">
      <c r="A502" s="927"/>
      <c r="B502" s="927"/>
      <c r="C502" s="1124" t="s">
        <v>43</v>
      </c>
      <c r="D502" s="1117"/>
      <c r="E502" s="1107"/>
      <c r="F502" s="1125"/>
      <c r="G502" s="1126"/>
      <c r="H502" s="1127">
        <v>0</v>
      </c>
      <c r="I502" s="1128"/>
      <c r="J502" s="1126"/>
      <c r="K502" s="1127">
        <v>0</v>
      </c>
      <c r="L502" s="1112"/>
      <c r="M502" s="1117">
        <v>0</v>
      </c>
      <c r="N502" s="938"/>
      <c r="O502" s="1129">
        <v>0</v>
      </c>
      <c r="P502" s="1130">
        <v>0</v>
      </c>
      <c r="Q502" s="930"/>
      <c r="R502" s="1131"/>
      <c r="S502" s="1132"/>
    </row>
    <row r="503" spans="1:19" s="931" customFormat="1" ht="16.5" thickBot="1" x14ac:dyDescent="0.3">
      <c r="A503" s="1330" t="s">
        <v>969</v>
      </c>
      <c r="B503" s="1331" t="s">
        <v>1157</v>
      </c>
      <c r="C503" s="1142"/>
      <c r="D503" s="1134">
        <v>7500</v>
      </c>
      <c r="E503" s="1107"/>
      <c r="F503" s="1135">
        <v>0</v>
      </c>
      <c r="G503" s="1136">
        <v>5230</v>
      </c>
      <c r="H503" s="1137">
        <v>5230</v>
      </c>
      <c r="I503" s="1135">
        <v>0</v>
      </c>
      <c r="J503" s="1136">
        <v>5230</v>
      </c>
      <c r="K503" s="1137">
        <v>5230</v>
      </c>
      <c r="L503" s="1112"/>
      <c r="M503" s="1134">
        <v>0</v>
      </c>
      <c r="N503" s="938"/>
      <c r="O503" s="1138">
        <v>2270</v>
      </c>
      <c r="P503" s="1139">
        <v>2270</v>
      </c>
      <c r="Q503" s="930"/>
      <c r="R503" s="1140">
        <v>0</v>
      </c>
      <c r="S503" s="1141">
        <v>0</v>
      </c>
    </row>
    <row r="504" spans="1:19" s="931" customFormat="1" ht="24.75" customHeight="1" x14ac:dyDescent="0.25">
      <c r="A504" s="928" t="s">
        <v>821</v>
      </c>
      <c r="B504" s="928" t="s">
        <v>822</v>
      </c>
      <c r="C504" s="1076" t="s">
        <v>10</v>
      </c>
      <c r="D504" s="1077"/>
      <c r="E504" s="1107"/>
      <c r="F504" s="1108"/>
      <c r="G504" s="1109"/>
      <c r="H504" s="1110">
        <v>0</v>
      </c>
      <c r="I504" s="1111"/>
      <c r="J504" s="1109"/>
      <c r="K504" s="1110">
        <v>0</v>
      </c>
      <c r="L504" s="1112"/>
      <c r="M504" s="1077">
        <v>0</v>
      </c>
      <c r="N504" s="938"/>
      <c r="O504" s="1078">
        <v>0</v>
      </c>
      <c r="P504" s="1113">
        <v>0</v>
      </c>
      <c r="Q504" s="930"/>
      <c r="R504" s="1114"/>
      <c r="S504" s="1115"/>
    </row>
    <row r="505" spans="1:19" s="931" customFormat="1" ht="15.75" x14ac:dyDescent="0.25">
      <c r="A505" s="927"/>
      <c r="B505" s="927"/>
      <c r="C505" s="1116" t="s">
        <v>264</v>
      </c>
      <c r="D505" s="1117">
        <v>7500</v>
      </c>
      <c r="E505" s="1107"/>
      <c r="F505" s="1118"/>
      <c r="G505" s="1119">
        <v>7500</v>
      </c>
      <c r="H505" s="933">
        <v>7500</v>
      </c>
      <c r="I505" s="1120"/>
      <c r="J505" s="1119">
        <v>7500</v>
      </c>
      <c r="K505" s="933">
        <v>7500</v>
      </c>
      <c r="L505" s="1112"/>
      <c r="M505" s="1081">
        <v>0</v>
      </c>
      <c r="N505" s="938"/>
      <c r="O505" s="1086">
        <v>0</v>
      </c>
      <c r="P505" s="1121">
        <v>0</v>
      </c>
      <c r="Q505" s="930"/>
      <c r="R505" s="1122"/>
      <c r="S505" s="1123"/>
    </row>
    <row r="506" spans="1:19" s="931" customFormat="1" ht="15.75" x14ac:dyDescent="0.25">
      <c r="A506" s="927"/>
      <c r="B506" s="927"/>
      <c r="C506" s="1124" t="s">
        <v>43</v>
      </c>
      <c r="D506" s="1117"/>
      <c r="E506" s="1107"/>
      <c r="F506" s="1125"/>
      <c r="G506" s="1126"/>
      <c r="H506" s="1127">
        <v>0</v>
      </c>
      <c r="I506" s="1128"/>
      <c r="J506" s="1126"/>
      <c r="K506" s="1127">
        <v>0</v>
      </c>
      <c r="L506" s="1112"/>
      <c r="M506" s="1117">
        <v>0</v>
      </c>
      <c r="N506" s="938"/>
      <c r="O506" s="1129">
        <v>0</v>
      </c>
      <c r="P506" s="1130">
        <v>0</v>
      </c>
      <c r="Q506" s="930"/>
      <c r="R506" s="1131"/>
      <c r="S506" s="1132"/>
    </row>
    <row r="507" spans="1:19" s="931" customFormat="1" ht="16.5" thickBot="1" x14ac:dyDescent="0.3">
      <c r="A507" s="1330" t="s">
        <v>970</v>
      </c>
      <c r="B507" s="1331" t="s">
        <v>1158</v>
      </c>
      <c r="C507" s="1142"/>
      <c r="D507" s="1134">
        <v>7500</v>
      </c>
      <c r="E507" s="1107"/>
      <c r="F507" s="1135">
        <v>0</v>
      </c>
      <c r="G507" s="1136">
        <v>7500</v>
      </c>
      <c r="H507" s="1137">
        <v>7500</v>
      </c>
      <c r="I507" s="1135">
        <v>0</v>
      </c>
      <c r="J507" s="1136">
        <v>7500</v>
      </c>
      <c r="K507" s="1137">
        <v>7500</v>
      </c>
      <c r="L507" s="1112"/>
      <c r="M507" s="1134">
        <v>0</v>
      </c>
      <c r="N507" s="938"/>
      <c r="O507" s="1138">
        <v>0</v>
      </c>
      <c r="P507" s="1139">
        <v>0</v>
      </c>
      <c r="Q507" s="930"/>
      <c r="R507" s="1140">
        <v>0</v>
      </c>
      <c r="S507" s="1141">
        <v>0</v>
      </c>
    </row>
    <row r="508" spans="1:19" s="931" customFormat="1" ht="24.75" customHeight="1" x14ac:dyDescent="0.25">
      <c r="A508" s="928" t="s">
        <v>823</v>
      </c>
      <c r="B508" s="928" t="s">
        <v>824</v>
      </c>
      <c r="C508" s="1076" t="s">
        <v>10</v>
      </c>
      <c r="D508" s="1077"/>
      <c r="E508" s="1107"/>
      <c r="F508" s="1108"/>
      <c r="G508" s="1109"/>
      <c r="H508" s="1110">
        <v>0</v>
      </c>
      <c r="I508" s="1111"/>
      <c r="J508" s="1109"/>
      <c r="K508" s="1110">
        <v>0</v>
      </c>
      <c r="L508" s="1112"/>
      <c r="M508" s="1077">
        <v>0</v>
      </c>
      <c r="N508" s="938"/>
      <c r="O508" s="1078">
        <v>0</v>
      </c>
      <c r="P508" s="1113">
        <v>0</v>
      </c>
      <c r="Q508" s="930"/>
      <c r="R508" s="1114"/>
      <c r="S508" s="1115"/>
    </row>
    <row r="509" spans="1:19" s="931" customFormat="1" ht="15.75" x14ac:dyDescent="0.25">
      <c r="A509" s="927"/>
      <c r="B509" s="927"/>
      <c r="C509" s="1116" t="s">
        <v>264</v>
      </c>
      <c r="D509" s="1117"/>
      <c r="E509" s="1107"/>
      <c r="F509" s="1118"/>
      <c r="G509" s="1119"/>
      <c r="H509" s="933">
        <v>0</v>
      </c>
      <c r="I509" s="1120"/>
      <c r="J509" s="1119"/>
      <c r="K509" s="933">
        <v>0</v>
      </c>
      <c r="L509" s="1112"/>
      <c r="M509" s="1081">
        <v>0</v>
      </c>
      <c r="N509" s="938"/>
      <c r="O509" s="1086">
        <v>0</v>
      </c>
      <c r="P509" s="1121">
        <v>0</v>
      </c>
      <c r="Q509" s="930"/>
      <c r="R509" s="1122"/>
      <c r="S509" s="1123"/>
    </row>
    <row r="510" spans="1:19" s="931" customFormat="1" ht="15.75" x14ac:dyDescent="0.25">
      <c r="A510" s="927"/>
      <c r="B510" s="927"/>
      <c r="C510" s="1124" t="s">
        <v>43</v>
      </c>
      <c r="D510" s="1117">
        <v>45120</v>
      </c>
      <c r="E510" s="1107"/>
      <c r="F510" s="1125"/>
      <c r="G510" s="1126">
        <v>45120</v>
      </c>
      <c r="H510" s="1127">
        <v>45120</v>
      </c>
      <c r="I510" s="1128"/>
      <c r="J510" s="1126">
        <v>45120</v>
      </c>
      <c r="K510" s="1127">
        <v>45120</v>
      </c>
      <c r="L510" s="1112"/>
      <c r="M510" s="1117">
        <v>0</v>
      </c>
      <c r="N510" s="938"/>
      <c r="O510" s="1129">
        <v>0</v>
      </c>
      <c r="P510" s="1130">
        <v>0</v>
      </c>
      <c r="Q510" s="930"/>
      <c r="R510" s="1131"/>
      <c r="S510" s="1132"/>
    </row>
    <row r="511" spans="1:19" s="931" customFormat="1" ht="16.5" thickBot="1" x14ac:dyDescent="0.3">
      <c r="A511" s="1330" t="s">
        <v>971</v>
      </c>
      <c r="B511" s="1331" t="s">
        <v>1159</v>
      </c>
      <c r="C511" s="1142"/>
      <c r="D511" s="1134">
        <v>45120</v>
      </c>
      <c r="E511" s="1107"/>
      <c r="F511" s="1135">
        <v>0</v>
      </c>
      <c r="G511" s="1136">
        <v>45120</v>
      </c>
      <c r="H511" s="1137">
        <v>45120</v>
      </c>
      <c r="I511" s="1135">
        <v>0</v>
      </c>
      <c r="J511" s="1136">
        <v>45120</v>
      </c>
      <c r="K511" s="1137">
        <v>45120</v>
      </c>
      <c r="L511" s="1112"/>
      <c r="M511" s="1134">
        <v>0</v>
      </c>
      <c r="N511" s="938"/>
      <c r="O511" s="1138">
        <v>0</v>
      </c>
      <c r="P511" s="1139">
        <v>0</v>
      </c>
      <c r="Q511" s="930"/>
      <c r="R511" s="1140">
        <v>0</v>
      </c>
      <c r="S511" s="1141">
        <v>0</v>
      </c>
    </row>
    <row r="512" spans="1:19" s="931" customFormat="1" ht="24.75" customHeight="1" x14ac:dyDescent="0.25">
      <c r="A512" s="928" t="s">
        <v>825</v>
      </c>
      <c r="B512" s="928" t="s">
        <v>826</v>
      </c>
      <c r="C512" s="1076" t="s">
        <v>10</v>
      </c>
      <c r="D512" s="1077"/>
      <c r="E512" s="1107"/>
      <c r="F512" s="1108"/>
      <c r="G512" s="1109"/>
      <c r="H512" s="1110">
        <v>0</v>
      </c>
      <c r="I512" s="1111"/>
      <c r="J512" s="1109"/>
      <c r="K512" s="1110">
        <v>0</v>
      </c>
      <c r="L512" s="1112"/>
      <c r="M512" s="1077">
        <v>0</v>
      </c>
      <c r="N512" s="938"/>
      <c r="O512" s="1078">
        <v>0</v>
      </c>
      <c r="P512" s="1113">
        <v>0</v>
      </c>
      <c r="Q512" s="930"/>
      <c r="R512" s="1114"/>
      <c r="S512" s="1115"/>
    </row>
    <row r="513" spans="1:19" s="931" customFormat="1" ht="15.75" x14ac:dyDescent="0.25">
      <c r="A513" s="927"/>
      <c r="B513" s="927"/>
      <c r="C513" s="1116" t="s">
        <v>264</v>
      </c>
      <c r="D513" s="1117"/>
      <c r="E513" s="1107"/>
      <c r="F513" s="1118"/>
      <c r="G513" s="1119"/>
      <c r="H513" s="933">
        <v>0</v>
      </c>
      <c r="I513" s="1120"/>
      <c r="J513" s="1119"/>
      <c r="K513" s="933">
        <v>0</v>
      </c>
      <c r="L513" s="1112"/>
      <c r="M513" s="1081">
        <v>0</v>
      </c>
      <c r="N513" s="938"/>
      <c r="O513" s="1086">
        <v>0</v>
      </c>
      <c r="P513" s="1121">
        <v>0</v>
      </c>
      <c r="Q513" s="930"/>
      <c r="R513" s="1122"/>
      <c r="S513" s="1123"/>
    </row>
    <row r="514" spans="1:19" s="931" customFormat="1" ht="15.75" x14ac:dyDescent="0.25">
      <c r="A514" s="927"/>
      <c r="B514" s="927"/>
      <c r="C514" s="1124" t="s">
        <v>43</v>
      </c>
      <c r="D514" s="1117">
        <v>54680</v>
      </c>
      <c r="E514" s="1107"/>
      <c r="F514" s="1125"/>
      <c r="G514" s="1126">
        <v>54680</v>
      </c>
      <c r="H514" s="1127">
        <v>54680</v>
      </c>
      <c r="I514" s="1128"/>
      <c r="J514" s="1126">
        <v>19684.8</v>
      </c>
      <c r="K514" s="1127">
        <v>19684.8</v>
      </c>
      <c r="L514" s="1112"/>
      <c r="M514" s="1117">
        <v>34995.199999999997</v>
      </c>
      <c r="N514" s="938"/>
      <c r="O514" s="1129">
        <v>0</v>
      </c>
      <c r="P514" s="1130">
        <v>34995.199999999997</v>
      </c>
      <c r="Q514" s="930"/>
      <c r="R514" s="1131"/>
      <c r="S514" s="1132"/>
    </row>
    <row r="515" spans="1:19" s="931" customFormat="1" ht="16.5" thickBot="1" x14ac:dyDescent="0.3">
      <c r="A515" s="1330" t="s">
        <v>972</v>
      </c>
      <c r="B515" s="1331" t="s">
        <v>1160</v>
      </c>
      <c r="C515" s="1142"/>
      <c r="D515" s="1134">
        <v>54680</v>
      </c>
      <c r="E515" s="1107"/>
      <c r="F515" s="1135">
        <v>0</v>
      </c>
      <c r="G515" s="1136">
        <v>54680</v>
      </c>
      <c r="H515" s="1137">
        <v>54680</v>
      </c>
      <c r="I515" s="1135">
        <v>0</v>
      </c>
      <c r="J515" s="1136">
        <v>19684.8</v>
      </c>
      <c r="K515" s="1137">
        <v>19684.8</v>
      </c>
      <c r="L515" s="1112"/>
      <c r="M515" s="1134">
        <v>34995.199999999997</v>
      </c>
      <c r="N515" s="938"/>
      <c r="O515" s="1138">
        <v>0</v>
      </c>
      <c r="P515" s="1139">
        <v>34995.199999999997</v>
      </c>
      <c r="Q515" s="930"/>
      <c r="R515" s="1140">
        <v>0</v>
      </c>
      <c r="S515" s="1141">
        <v>0</v>
      </c>
    </row>
    <row r="516" spans="1:19" s="931" customFormat="1" ht="24.75" customHeight="1" x14ac:dyDescent="0.25">
      <c r="A516" s="928" t="s">
        <v>827</v>
      </c>
      <c r="B516" s="928" t="s">
        <v>828</v>
      </c>
      <c r="C516" s="1076" t="s">
        <v>10</v>
      </c>
      <c r="D516" s="1077"/>
      <c r="E516" s="1107"/>
      <c r="F516" s="1108"/>
      <c r="G516" s="1109"/>
      <c r="H516" s="1110">
        <v>0</v>
      </c>
      <c r="I516" s="1111"/>
      <c r="J516" s="1109"/>
      <c r="K516" s="1110">
        <v>0</v>
      </c>
      <c r="L516" s="1112"/>
      <c r="M516" s="1077">
        <v>0</v>
      </c>
      <c r="N516" s="938"/>
      <c r="O516" s="1078">
        <v>0</v>
      </c>
      <c r="P516" s="1113">
        <v>0</v>
      </c>
      <c r="Q516" s="930"/>
      <c r="R516" s="1114"/>
      <c r="S516" s="1115"/>
    </row>
    <row r="517" spans="1:19" s="931" customFormat="1" ht="15.75" x14ac:dyDescent="0.25">
      <c r="A517" s="927"/>
      <c r="B517" s="927"/>
      <c r="C517" s="1116" t="s">
        <v>264</v>
      </c>
      <c r="D517" s="1117">
        <v>7500</v>
      </c>
      <c r="E517" s="1107"/>
      <c r="F517" s="1118"/>
      <c r="G517" s="1119"/>
      <c r="H517" s="933">
        <v>0</v>
      </c>
      <c r="I517" s="1120"/>
      <c r="J517" s="1119"/>
      <c r="K517" s="933">
        <v>0</v>
      </c>
      <c r="L517" s="1112"/>
      <c r="M517" s="1081">
        <v>0</v>
      </c>
      <c r="N517" s="938"/>
      <c r="O517" s="1086">
        <v>6000</v>
      </c>
      <c r="P517" s="1121">
        <v>7500</v>
      </c>
      <c r="Q517" s="930"/>
      <c r="R517" s="1122">
        <v>1500</v>
      </c>
      <c r="S517" s="1123"/>
    </row>
    <row r="518" spans="1:19" s="931" customFormat="1" ht="15.75" x14ac:dyDescent="0.25">
      <c r="A518" s="927"/>
      <c r="B518" s="927"/>
      <c r="C518" s="1124" t="s">
        <v>43</v>
      </c>
      <c r="D518" s="1117"/>
      <c r="E518" s="1107"/>
      <c r="F518" s="1125"/>
      <c r="G518" s="1126"/>
      <c r="H518" s="1127">
        <v>0</v>
      </c>
      <c r="I518" s="1128"/>
      <c r="J518" s="1126"/>
      <c r="K518" s="1127">
        <v>0</v>
      </c>
      <c r="L518" s="1112"/>
      <c r="M518" s="1117">
        <v>0</v>
      </c>
      <c r="N518" s="938"/>
      <c r="O518" s="1129">
        <v>0</v>
      </c>
      <c r="P518" s="1130">
        <v>0</v>
      </c>
      <c r="Q518" s="930"/>
      <c r="R518" s="1131"/>
      <c r="S518" s="1132"/>
    </row>
    <row r="519" spans="1:19" s="931" customFormat="1" ht="16.5" thickBot="1" x14ac:dyDescent="0.3">
      <c r="A519" s="1330" t="s">
        <v>973</v>
      </c>
      <c r="B519" s="1331" t="s">
        <v>1161</v>
      </c>
      <c r="C519" s="1142"/>
      <c r="D519" s="1134">
        <v>7500</v>
      </c>
      <c r="E519" s="1107"/>
      <c r="F519" s="1135">
        <v>0</v>
      </c>
      <c r="G519" s="1136">
        <v>0</v>
      </c>
      <c r="H519" s="1137">
        <v>0</v>
      </c>
      <c r="I519" s="1135">
        <v>0</v>
      </c>
      <c r="J519" s="1136">
        <v>0</v>
      </c>
      <c r="K519" s="1137">
        <v>0</v>
      </c>
      <c r="L519" s="1112"/>
      <c r="M519" s="1134">
        <v>0</v>
      </c>
      <c r="N519" s="938"/>
      <c r="O519" s="1138">
        <v>6000</v>
      </c>
      <c r="P519" s="1139">
        <v>7500</v>
      </c>
      <c r="Q519" s="930"/>
      <c r="R519" s="1140">
        <v>1500</v>
      </c>
      <c r="S519" s="1141">
        <v>0</v>
      </c>
    </row>
    <row r="520" spans="1:19" s="931" customFormat="1" ht="24.75" customHeight="1" x14ac:dyDescent="0.25">
      <c r="A520" s="928" t="s">
        <v>829</v>
      </c>
      <c r="B520" s="928" t="s">
        <v>830</v>
      </c>
      <c r="C520" s="1076" t="s">
        <v>10</v>
      </c>
      <c r="D520" s="1077"/>
      <c r="E520" s="1107"/>
      <c r="F520" s="1108"/>
      <c r="G520" s="1109"/>
      <c r="H520" s="1110">
        <v>0</v>
      </c>
      <c r="I520" s="1111"/>
      <c r="J520" s="1109"/>
      <c r="K520" s="1110">
        <v>0</v>
      </c>
      <c r="L520" s="1112"/>
      <c r="M520" s="1077">
        <v>0</v>
      </c>
      <c r="N520" s="938"/>
      <c r="O520" s="1078">
        <v>0</v>
      </c>
      <c r="P520" s="1113">
        <v>0</v>
      </c>
      <c r="Q520" s="930"/>
      <c r="R520" s="1114"/>
      <c r="S520" s="1115"/>
    </row>
    <row r="521" spans="1:19" s="931" customFormat="1" ht="15.75" x14ac:dyDescent="0.25">
      <c r="A521" s="927"/>
      <c r="B521" s="927"/>
      <c r="C521" s="1116" t="s">
        <v>264</v>
      </c>
      <c r="D521" s="1117">
        <v>400</v>
      </c>
      <c r="E521" s="1107"/>
      <c r="F521" s="1118"/>
      <c r="G521" s="1119"/>
      <c r="H521" s="933">
        <v>0</v>
      </c>
      <c r="I521" s="1120"/>
      <c r="J521" s="1119"/>
      <c r="K521" s="933">
        <v>0</v>
      </c>
      <c r="L521" s="1112"/>
      <c r="M521" s="1081">
        <v>0</v>
      </c>
      <c r="N521" s="938"/>
      <c r="O521" s="1086">
        <v>320</v>
      </c>
      <c r="P521" s="1121">
        <v>400</v>
      </c>
      <c r="Q521" s="930"/>
      <c r="R521" s="1122">
        <v>80</v>
      </c>
      <c r="S521" s="1123"/>
    </row>
    <row r="522" spans="1:19" s="931" customFormat="1" ht="15.75" x14ac:dyDescent="0.25">
      <c r="A522" s="927"/>
      <c r="B522" s="927"/>
      <c r="C522" s="1124" t="s">
        <v>43</v>
      </c>
      <c r="D522" s="1117"/>
      <c r="E522" s="1107"/>
      <c r="F522" s="1125"/>
      <c r="G522" s="1126"/>
      <c r="H522" s="1127">
        <v>0</v>
      </c>
      <c r="I522" s="1128"/>
      <c r="J522" s="1126"/>
      <c r="K522" s="1127">
        <v>0</v>
      </c>
      <c r="L522" s="1112"/>
      <c r="M522" s="1117">
        <v>0</v>
      </c>
      <c r="N522" s="938"/>
      <c r="O522" s="1129">
        <v>0</v>
      </c>
      <c r="P522" s="1130">
        <v>0</v>
      </c>
      <c r="Q522" s="930"/>
      <c r="R522" s="1131"/>
      <c r="S522" s="1132"/>
    </row>
    <row r="523" spans="1:19" s="931" customFormat="1" ht="16.5" thickBot="1" x14ac:dyDescent="0.3">
      <c r="A523" s="1330" t="s">
        <v>974</v>
      </c>
      <c r="B523" s="1331" t="s">
        <v>1162</v>
      </c>
      <c r="C523" s="1142"/>
      <c r="D523" s="1134">
        <v>400</v>
      </c>
      <c r="E523" s="1107"/>
      <c r="F523" s="1135">
        <v>0</v>
      </c>
      <c r="G523" s="1136">
        <v>0</v>
      </c>
      <c r="H523" s="1137">
        <v>0</v>
      </c>
      <c r="I523" s="1135">
        <v>0</v>
      </c>
      <c r="J523" s="1136">
        <v>0</v>
      </c>
      <c r="K523" s="1137">
        <v>0</v>
      </c>
      <c r="L523" s="1112"/>
      <c r="M523" s="1134">
        <v>0</v>
      </c>
      <c r="N523" s="938"/>
      <c r="O523" s="1138">
        <v>320</v>
      </c>
      <c r="P523" s="1139">
        <v>400</v>
      </c>
      <c r="Q523" s="930"/>
      <c r="R523" s="1140">
        <v>80</v>
      </c>
      <c r="S523" s="1141">
        <v>0</v>
      </c>
    </row>
    <row r="524" spans="1:19" s="931" customFormat="1" ht="24.75" customHeight="1" x14ac:dyDescent="0.25">
      <c r="A524" s="928" t="s">
        <v>831</v>
      </c>
      <c r="B524" s="928" t="s">
        <v>832</v>
      </c>
      <c r="C524" s="1076" t="s">
        <v>10</v>
      </c>
      <c r="D524" s="1077"/>
      <c r="E524" s="1107"/>
      <c r="F524" s="1108"/>
      <c r="G524" s="1109"/>
      <c r="H524" s="1110">
        <v>0</v>
      </c>
      <c r="I524" s="1111"/>
      <c r="J524" s="1109"/>
      <c r="K524" s="1110">
        <v>0</v>
      </c>
      <c r="L524" s="1112"/>
      <c r="M524" s="1077">
        <v>0</v>
      </c>
      <c r="N524" s="938"/>
      <c r="O524" s="1078">
        <v>0</v>
      </c>
      <c r="P524" s="1113">
        <v>0</v>
      </c>
      <c r="Q524" s="930"/>
      <c r="R524" s="1114"/>
      <c r="S524" s="1115"/>
    </row>
    <row r="525" spans="1:19" s="931" customFormat="1" ht="15.75" x14ac:dyDescent="0.25">
      <c r="A525" s="927"/>
      <c r="B525" s="927"/>
      <c r="C525" s="1116" t="s">
        <v>264</v>
      </c>
      <c r="D525" s="1117">
        <v>400</v>
      </c>
      <c r="E525" s="1107"/>
      <c r="F525" s="1118"/>
      <c r="G525" s="1119"/>
      <c r="H525" s="933">
        <v>0</v>
      </c>
      <c r="I525" s="1120"/>
      <c r="J525" s="1119"/>
      <c r="K525" s="933">
        <v>0</v>
      </c>
      <c r="L525" s="1112"/>
      <c r="M525" s="1081">
        <v>0</v>
      </c>
      <c r="N525" s="938"/>
      <c r="O525" s="1086">
        <v>320</v>
      </c>
      <c r="P525" s="1121">
        <v>400</v>
      </c>
      <c r="Q525" s="930"/>
      <c r="R525" s="1122">
        <v>80</v>
      </c>
      <c r="S525" s="1123"/>
    </row>
    <row r="526" spans="1:19" s="931" customFormat="1" ht="15.75" x14ac:dyDescent="0.25">
      <c r="A526" s="927"/>
      <c r="B526" s="927"/>
      <c r="C526" s="1124" t="s">
        <v>43</v>
      </c>
      <c r="D526" s="1117"/>
      <c r="E526" s="1107"/>
      <c r="F526" s="1125"/>
      <c r="G526" s="1126"/>
      <c r="H526" s="1127">
        <v>0</v>
      </c>
      <c r="I526" s="1128"/>
      <c r="J526" s="1126"/>
      <c r="K526" s="1127">
        <v>0</v>
      </c>
      <c r="L526" s="1112"/>
      <c r="M526" s="1117">
        <v>0</v>
      </c>
      <c r="N526" s="938"/>
      <c r="O526" s="1129">
        <v>0</v>
      </c>
      <c r="P526" s="1130">
        <v>0</v>
      </c>
      <c r="Q526" s="930"/>
      <c r="R526" s="1131"/>
      <c r="S526" s="1132"/>
    </row>
    <row r="527" spans="1:19" s="931" customFormat="1" ht="16.5" thickBot="1" x14ac:dyDescent="0.3">
      <c r="A527" s="1330" t="s">
        <v>975</v>
      </c>
      <c r="B527" s="1331" t="s">
        <v>1163</v>
      </c>
      <c r="C527" s="1142"/>
      <c r="D527" s="1134">
        <v>400</v>
      </c>
      <c r="E527" s="1107"/>
      <c r="F527" s="1135">
        <v>0</v>
      </c>
      <c r="G527" s="1136">
        <v>0</v>
      </c>
      <c r="H527" s="1137">
        <v>0</v>
      </c>
      <c r="I527" s="1135">
        <v>0</v>
      </c>
      <c r="J527" s="1136">
        <v>0</v>
      </c>
      <c r="K527" s="1137">
        <v>0</v>
      </c>
      <c r="L527" s="1112"/>
      <c r="M527" s="1134">
        <v>0</v>
      </c>
      <c r="N527" s="938"/>
      <c r="O527" s="1138">
        <v>320</v>
      </c>
      <c r="P527" s="1139">
        <v>400</v>
      </c>
      <c r="Q527" s="930"/>
      <c r="R527" s="1140">
        <v>80</v>
      </c>
      <c r="S527" s="1141">
        <v>0</v>
      </c>
    </row>
    <row r="528" spans="1:19" s="931" customFormat="1" ht="24.75" customHeight="1" x14ac:dyDescent="0.25">
      <c r="A528" s="928" t="s">
        <v>833</v>
      </c>
      <c r="B528" s="928" t="s">
        <v>834</v>
      </c>
      <c r="C528" s="1076" t="s">
        <v>10</v>
      </c>
      <c r="D528" s="1077"/>
      <c r="E528" s="1107"/>
      <c r="F528" s="1108"/>
      <c r="G528" s="1109"/>
      <c r="H528" s="1110">
        <v>0</v>
      </c>
      <c r="I528" s="1111"/>
      <c r="J528" s="1109"/>
      <c r="K528" s="1110">
        <v>0</v>
      </c>
      <c r="L528" s="1112"/>
      <c r="M528" s="1077">
        <v>0</v>
      </c>
      <c r="N528" s="938"/>
      <c r="O528" s="1078">
        <v>0</v>
      </c>
      <c r="P528" s="1113">
        <v>0</v>
      </c>
      <c r="Q528" s="930"/>
      <c r="R528" s="1114"/>
      <c r="S528" s="1115"/>
    </row>
    <row r="529" spans="1:19" s="931" customFormat="1" ht="15.75" x14ac:dyDescent="0.25">
      <c r="A529" s="927"/>
      <c r="B529" s="927"/>
      <c r="C529" s="1116" t="s">
        <v>264</v>
      </c>
      <c r="D529" s="1117">
        <v>173682.24</v>
      </c>
      <c r="E529" s="1107"/>
      <c r="F529" s="1118"/>
      <c r="G529" s="1119">
        <v>0</v>
      </c>
      <c r="H529" s="933">
        <v>0</v>
      </c>
      <c r="I529" s="1120"/>
      <c r="J529" s="1119">
        <v>0</v>
      </c>
      <c r="K529" s="933">
        <v>0</v>
      </c>
      <c r="L529" s="1112"/>
      <c r="M529" s="1081">
        <v>0</v>
      </c>
      <c r="N529" s="938"/>
      <c r="O529" s="1086">
        <v>153024</v>
      </c>
      <c r="P529" s="1121">
        <v>173682.24</v>
      </c>
      <c r="Q529" s="930"/>
      <c r="R529" s="1122">
        <v>20658.240000000002</v>
      </c>
      <c r="S529" s="1123"/>
    </row>
    <row r="530" spans="1:19" s="931" customFormat="1" ht="15.75" x14ac:dyDescent="0.25">
      <c r="A530" s="927"/>
      <c r="B530" s="927"/>
      <c r="C530" s="1124" t="s">
        <v>43</v>
      </c>
      <c r="D530" s="1117"/>
      <c r="E530" s="1107"/>
      <c r="F530" s="1125"/>
      <c r="G530" s="1126"/>
      <c r="H530" s="1127">
        <v>0</v>
      </c>
      <c r="I530" s="1128"/>
      <c r="J530" s="1126"/>
      <c r="K530" s="1127">
        <v>0</v>
      </c>
      <c r="L530" s="1112"/>
      <c r="M530" s="1117">
        <v>0</v>
      </c>
      <c r="N530" s="938"/>
      <c r="O530" s="1129">
        <v>0</v>
      </c>
      <c r="P530" s="1130">
        <v>0</v>
      </c>
      <c r="Q530" s="930"/>
      <c r="R530" s="1131"/>
      <c r="S530" s="1132"/>
    </row>
    <row r="531" spans="1:19" s="931" customFormat="1" ht="16.5" thickBot="1" x14ac:dyDescent="0.3">
      <c r="A531" s="1330" t="s">
        <v>976</v>
      </c>
      <c r="B531" s="1331" t="s">
        <v>1164</v>
      </c>
      <c r="C531" s="1142"/>
      <c r="D531" s="1134">
        <v>173682.24</v>
      </c>
      <c r="E531" s="1107"/>
      <c r="F531" s="1135">
        <v>0</v>
      </c>
      <c r="G531" s="1136">
        <v>0</v>
      </c>
      <c r="H531" s="1137">
        <v>0</v>
      </c>
      <c r="I531" s="1135">
        <v>0</v>
      </c>
      <c r="J531" s="1136">
        <v>0</v>
      </c>
      <c r="K531" s="1137">
        <v>0</v>
      </c>
      <c r="L531" s="1112"/>
      <c r="M531" s="1134">
        <v>0</v>
      </c>
      <c r="N531" s="938"/>
      <c r="O531" s="1138">
        <v>153024</v>
      </c>
      <c r="P531" s="1139">
        <v>173682.24</v>
      </c>
      <c r="Q531" s="930"/>
      <c r="R531" s="1140">
        <v>20658.240000000002</v>
      </c>
      <c r="S531" s="1141">
        <v>0</v>
      </c>
    </row>
    <row r="532" spans="1:19" s="931" customFormat="1" ht="24.75" customHeight="1" x14ac:dyDescent="0.25">
      <c r="A532" s="928" t="s">
        <v>835</v>
      </c>
      <c r="B532" s="928" t="s">
        <v>836</v>
      </c>
      <c r="C532" s="1076" t="s">
        <v>10</v>
      </c>
      <c r="D532" s="1077">
        <v>58500</v>
      </c>
      <c r="E532" s="1107"/>
      <c r="F532" s="1108"/>
      <c r="G532" s="1109">
        <v>1539.89</v>
      </c>
      <c r="H532" s="1110">
        <v>1539.89</v>
      </c>
      <c r="I532" s="1111"/>
      <c r="J532" s="1109">
        <v>1539.89</v>
      </c>
      <c r="K532" s="1110">
        <v>1539.89</v>
      </c>
      <c r="L532" s="1112"/>
      <c r="M532" s="1077">
        <v>0</v>
      </c>
      <c r="N532" s="938"/>
      <c r="O532" s="1078">
        <v>56960.11</v>
      </c>
      <c r="P532" s="1113">
        <v>56960.11</v>
      </c>
      <c r="Q532" s="930"/>
      <c r="R532" s="1114"/>
      <c r="S532" s="1115"/>
    </row>
    <row r="533" spans="1:19" s="931" customFormat="1" ht="15.75" x14ac:dyDescent="0.25">
      <c r="A533" s="927"/>
      <c r="B533" s="927"/>
      <c r="C533" s="1116" t="s">
        <v>264</v>
      </c>
      <c r="D533" s="1117"/>
      <c r="E533" s="1107"/>
      <c r="F533" s="1118"/>
      <c r="G533" s="1119"/>
      <c r="H533" s="933">
        <v>0</v>
      </c>
      <c r="I533" s="1120"/>
      <c r="J533" s="1119"/>
      <c r="K533" s="933">
        <v>0</v>
      </c>
      <c r="L533" s="1112"/>
      <c r="M533" s="1081">
        <v>0</v>
      </c>
      <c r="N533" s="938"/>
      <c r="O533" s="1086">
        <v>0</v>
      </c>
      <c r="P533" s="1121">
        <v>0</v>
      </c>
      <c r="Q533" s="930"/>
      <c r="R533" s="1122"/>
      <c r="S533" s="1123"/>
    </row>
    <row r="534" spans="1:19" s="931" customFormat="1" ht="15.75" x14ac:dyDescent="0.25">
      <c r="A534" s="927"/>
      <c r="B534" s="927"/>
      <c r="C534" s="1124" t="s">
        <v>43</v>
      </c>
      <c r="D534" s="1117"/>
      <c r="E534" s="1107"/>
      <c r="F534" s="1125"/>
      <c r="G534" s="1126"/>
      <c r="H534" s="1127">
        <v>0</v>
      </c>
      <c r="I534" s="1128"/>
      <c r="J534" s="1126"/>
      <c r="K534" s="1127">
        <v>0</v>
      </c>
      <c r="L534" s="1112"/>
      <c r="M534" s="1117">
        <v>0</v>
      </c>
      <c r="N534" s="938"/>
      <c r="O534" s="1129">
        <v>0</v>
      </c>
      <c r="P534" s="1130">
        <v>0</v>
      </c>
      <c r="Q534" s="930"/>
      <c r="R534" s="1131"/>
      <c r="S534" s="1132"/>
    </row>
    <row r="535" spans="1:19" s="931" customFormat="1" ht="16.5" thickBot="1" x14ac:dyDescent="0.3">
      <c r="A535" s="1330" t="s">
        <v>977</v>
      </c>
      <c r="B535" s="1331" t="s">
        <v>1165</v>
      </c>
      <c r="C535" s="1142"/>
      <c r="D535" s="1134">
        <v>58500</v>
      </c>
      <c r="E535" s="1107"/>
      <c r="F535" s="1135">
        <v>0</v>
      </c>
      <c r="G535" s="1136">
        <v>1539.89</v>
      </c>
      <c r="H535" s="1137">
        <v>1539.89</v>
      </c>
      <c r="I535" s="1135">
        <v>0</v>
      </c>
      <c r="J535" s="1136">
        <v>1539.89</v>
      </c>
      <c r="K535" s="1137">
        <v>1539.89</v>
      </c>
      <c r="L535" s="1112"/>
      <c r="M535" s="1134">
        <v>0</v>
      </c>
      <c r="N535" s="938"/>
      <c r="O535" s="1138">
        <v>56960.11</v>
      </c>
      <c r="P535" s="1139">
        <v>56960.11</v>
      </c>
      <c r="Q535" s="930"/>
      <c r="R535" s="1140">
        <v>0</v>
      </c>
      <c r="S535" s="1141">
        <v>0</v>
      </c>
    </row>
    <row r="536" spans="1:19" s="931" customFormat="1" ht="24.75" customHeight="1" x14ac:dyDescent="0.25">
      <c r="A536" s="928" t="s">
        <v>837</v>
      </c>
      <c r="B536" s="928" t="s">
        <v>838</v>
      </c>
      <c r="C536" s="1076" t="s">
        <v>10</v>
      </c>
      <c r="D536" s="1077"/>
      <c r="E536" s="1107"/>
      <c r="F536" s="1108"/>
      <c r="G536" s="1109"/>
      <c r="H536" s="1110">
        <v>0</v>
      </c>
      <c r="I536" s="1111"/>
      <c r="J536" s="1109"/>
      <c r="K536" s="1110">
        <v>0</v>
      </c>
      <c r="L536" s="1112"/>
      <c r="M536" s="1077">
        <v>0</v>
      </c>
      <c r="N536" s="938"/>
      <c r="O536" s="1078">
        <v>0</v>
      </c>
      <c r="P536" s="1113">
        <v>0</v>
      </c>
      <c r="Q536" s="930"/>
      <c r="R536" s="1114"/>
      <c r="S536" s="1115"/>
    </row>
    <row r="537" spans="1:19" s="931" customFormat="1" ht="15.75" x14ac:dyDescent="0.25">
      <c r="A537" s="927"/>
      <c r="B537" s="927"/>
      <c r="C537" s="1116" t="s">
        <v>264</v>
      </c>
      <c r="D537" s="1117">
        <v>9500</v>
      </c>
      <c r="E537" s="1107"/>
      <c r="F537" s="1118"/>
      <c r="G537" s="1119">
        <v>3800</v>
      </c>
      <c r="H537" s="933">
        <v>3800</v>
      </c>
      <c r="I537" s="1120"/>
      <c r="J537" s="1119">
        <v>1644.3</v>
      </c>
      <c r="K537" s="933">
        <v>1644.3</v>
      </c>
      <c r="L537" s="1112"/>
      <c r="M537" s="1081">
        <v>2155.6999999999998</v>
      </c>
      <c r="N537" s="938"/>
      <c r="O537" s="1086">
        <v>5700</v>
      </c>
      <c r="P537" s="1121">
        <v>7855.7</v>
      </c>
      <c r="Q537" s="930"/>
      <c r="R537" s="1122"/>
      <c r="S537" s="1123"/>
    </row>
    <row r="538" spans="1:19" s="931" customFormat="1" ht="15.75" x14ac:dyDescent="0.25">
      <c r="A538" s="927"/>
      <c r="B538" s="927"/>
      <c r="C538" s="1124" t="s">
        <v>43</v>
      </c>
      <c r="D538" s="1117"/>
      <c r="E538" s="1107"/>
      <c r="F538" s="1125"/>
      <c r="G538" s="1126"/>
      <c r="H538" s="1127">
        <v>0</v>
      </c>
      <c r="I538" s="1128"/>
      <c r="J538" s="1126"/>
      <c r="K538" s="1127">
        <v>0</v>
      </c>
      <c r="L538" s="1112"/>
      <c r="M538" s="1117">
        <v>0</v>
      </c>
      <c r="N538" s="938"/>
      <c r="O538" s="1129">
        <v>0</v>
      </c>
      <c r="P538" s="1130">
        <v>0</v>
      </c>
      <c r="Q538" s="930"/>
      <c r="R538" s="1131"/>
      <c r="S538" s="1132"/>
    </row>
    <row r="539" spans="1:19" s="931" customFormat="1" ht="16.5" thickBot="1" x14ac:dyDescent="0.3">
      <c r="A539" s="1330" t="s">
        <v>978</v>
      </c>
      <c r="B539" s="1331" t="s">
        <v>1166</v>
      </c>
      <c r="C539" s="1142"/>
      <c r="D539" s="1134">
        <v>9500</v>
      </c>
      <c r="E539" s="1107"/>
      <c r="F539" s="1135">
        <v>0</v>
      </c>
      <c r="G539" s="1136">
        <v>3800</v>
      </c>
      <c r="H539" s="1137">
        <v>3800</v>
      </c>
      <c r="I539" s="1135">
        <v>0</v>
      </c>
      <c r="J539" s="1136">
        <v>1644.3</v>
      </c>
      <c r="K539" s="1137">
        <v>1644.3</v>
      </c>
      <c r="L539" s="1112"/>
      <c r="M539" s="1134">
        <v>2155.6999999999998</v>
      </c>
      <c r="N539" s="938"/>
      <c r="O539" s="1138">
        <v>5700</v>
      </c>
      <c r="P539" s="1139">
        <v>7855.7</v>
      </c>
      <c r="Q539" s="930"/>
      <c r="R539" s="1140">
        <v>0</v>
      </c>
      <c r="S539" s="1141">
        <v>0</v>
      </c>
    </row>
    <row r="540" spans="1:19" s="931" customFormat="1" ht="24.75" customHeight="1" x14ac:dyDescent="0.25">
      <c r="A540" s="928" t="s">
        <v>839</v>
      </c>
      <c r="B540" s="928" t="s">
        <v>840</v>
      </c>
      <c r="C540" s="1076" t="s">
        <v>10</v>
      </c>
      <c r="D540" s="1077"/>
      <c r="E540" s="1107"/>
      <c r="F540" s="1108"/>
      <c r="G540" s="1109"/>
      <c r="H540" s="1110">
        <v>0</v>
      </c>
      <c r="I540" s="1111"/>
      <c r="J540" s="1109"/>
      <c r="K540" s="1110">
        <v>0</v>
      </c>
      <c r="L540" s="1112"/>
      <c r="M540" s="1077">
        <v>0</v>
      </c>
      <c r="N540" s="938"/>
      <c r="O540" s="1078">
        <v>0</v>
      </c>
      <c r="P540" s="1113">
        <v>0</v>
      </c>
      <c r="Q540" s="930"/>
      <c r="R540" s="1114"/>
      <c r="S540" s="1115"/>
    </row>
    <row r="541" spans="1:19" s="931" customFormat="1" ht="15.75" x14ac:dyDescent="0.25">
      <c r="A541" s="927"/>
      <c r="B541" s="927"/>
      <c r="C541" s="1116" t="s">
        <v>264</v>
      </c>
      <c r="D541" s="1117">
        <v>18000</v>
      </c>
      <c r="E541" s="1107"/>
      <c r="F541" s="1118"/>
      <c r="G541" s="1119"/>
      <c r="H541" s="933">
        <v>0</v>
      </c>
      <c r="I541" s="1120"/>
      <c r="J541" s="1119"/>
      <c r="K541" s="933">
        <v>0</v>
      </c>
      <c r="L541" s="1112"/>
      <c r="M541" s="1081">
        <v>0</v>
      </c>
      <c r="N541" s="938"/>
      <c r="O541" s="1086">
        <v>14400</v>
      </c>
      <c r="P541" s="1121">
        <v>18000</v>
      </c>
      <c r="Q541" s="930"/>
      <c r="R541" s="1122">
        <v>3600</v>
      </c>
      <c r="S541" s="1123"/>
    </row>
    <row r="542" spans="1:19" s="931" customFormat="1" ht="15.75" x14ac:dyDescent="0.25">
      <c r="A542" s="927"/>
      <c r="B542" s="927"/>
      <c r="C542" s="1124" t="s">
        <v>43</v>
      </c>
      <c r="D542" s="1117"/>
      <c r="E542" s="1107"/>
      <c r="F542" s="1125"/>
      <c r="G542" s="1126"/>
      <c r="H542" s="1127">
        <v>0</v>
      </c>
      <c r="I542" s="1128"/>
      <c r="J542" s="1126"/>
      <c r="K542" s="1127">
        <v>0</v>
      </c>
      <c r="L542" s="1112"/>
      <c r="M542" s="1117">
        <v>0</v>
      </c>
      <c r="N542" s="938"/>
      <c r="O542" s="1129">
        <v>0</v>
      </c>
      <c r="P542" s="1130">
        <v>0</v>
      </c>
      <c r="Q542" s="930"/>
      <c r="R542" s="1131"/>
      <c r="S542" s="1132"/>
    </row>
    <row r="543" spans="1:19" s="931" customFormat="1" ht="16.5" thickBot="1" x14ac:dyDescent="0.3">
      <c r="A543" s="1330" t="s">
        <v>979</v>
      </c>
      <c r="B543" s="1331" t="s">
        <v>1167</v>
      </c>
      <c r="C543" s="1142"/>
      <c r="D543" s="1134">
        <v>18000</v>
      </c>
      <c r="E543" s="1107"/>
      <c r="F543" s="1135">
        <v>0</v>
      </c>
      <c r="G543" s="1136">
        <v>0</v>
      </c>
      <c r="H543" s="1137">
        <v>0</v>
      </c>
      <c r="I543" s="1135">
        <v>0</v>
      </c>
      <c r="J543" s="1136">
        <v>0</v>
      </c>
      <c r="K543" s="1137">
        <v>0</v>
      </c>
      <c r="L543" s="1112"/>
      <c r="M543" s="1134">
        <v>0</v>
      </c>
      <c r="N543" s="938"/>
      <c r="O543" s="1138">
        <v>14400</v>
      </c>
      <c r="P543" s="1139">
        <v>18000</v>
      </c>
      <c r="Q543" s="930"/>
      <c r="R543" s="1140">
        <v>3600</v>
      </c>
      <c r="S543" s="1141">
        <v>0</v>
      </c>
    </row>
    <row r="544" spans="1:19" s="931" customFormat="1" ht="24.75" customHeight="1" x14ac:dyDescent="0.25">
      <c r="A544" s="928" t="s">
        <v>841</v>
      </c>
      <c r="B544" s="928" t="s">
        <v>842</v>
      </c>
      <c r="C544" s="1076" t="s">
        <v>10</v>
      </c>
      <c r="D544" s="1077"/>
      <c r="E544" s="1107"/>
      <c r="F544" s="1108"/>
      <c r="G544" s="1109"/>
      <c r="H544" s="1110">
        <v>0</v>
      </c>
      <c r="I544" s="1111"/>
      <c r="J544" s="1109"/>
      <c r="K544" s="1110">
        <v>0</v>
      </c>
      <c r="L544" s="1112"/>
      <c r="M544" s="1077">
        <v>0</v>
      </c>
      <c r="N544" s="938"/>
      <c r="O544" s="1078">
        <v>0</v>
      </c>
      <c r="P544" s="1113">
        <v>0</v>
      </c>
      <c r="Q544" s="930"/>
      <c r="R544" s="1114"/>
      <c r="S544" s="1115"/>
    </row>
    <row r="545" spans="1:27" s="931" customFormat="1" ht="15.75" x14ac:dyDescent="0.25">
      <c r="A545" s="927"/>
      <c r="B545" s="927"/>
      <c r="C545" s="1116" t="s">
        <v>264</v>
      </c>
      <c r="D545" s="1117">
        <v>30000</v>
      </c>
      <c r="E545" s="1107"/>
      <c r="F545" s="1118"/>
      <c r="G545" s="1119">
        <v>0</v>
      </c>
      <c r="H545" s="933">
        <v>0</v>
      </c>
      <c r="I545" s="1120"/>
      <c r="J545" s="1119">
        <v>0</v>
      </c>
      <c r="K545" s="933">
        <v>0</v>
      </c>
      <c r="L545" s="1112"/>
      <c r="M545" s="1081">
        <v>0</v>
      </c>
      <c r="N545" s="938"/>
      <c r="O545" s="1086">
        <v>24000</v>
      </c>
      <c r="P545" s="1121">
        <v>30000</v>
      </c>
      <c r="Q545" s="930"/>
      <c r="R545" s="1122">
        <v>6000</v>
      </c>
      <c r="S545" s="1123"/>
    </row>
    <row r="546" spans="1:27" s="931" customFormat="1" ht="15.75" x14ac:dyDescent="0.25">
      <c r="A546" s="927"/>
      <c r="B546" s="927"/>
      <c r="C546" s="1124" t="s">
        <v>43</v>
      </c>
      <c r="D546" s="1117"/>
      <c r="E546" s="1107"/>
      <c r="F546" s="1125"/>
      <c r="G546" s="1126"/>
      <c r="H546" s="1127">
        <v>0</v>
      </c>
      <c r="I546" s="1128"/>
      <c r="J546" s="1126"/>
      <c r="K546" s="1127">
        <v>0</v>
      </c>
      <c r="L546" s="1112"/>
      <c r="M546" s="1117">
        <v>0</v>
      </c>
      <c r="N546" s="938"/>
      <c r="O546" s="1129">
        <v>0</v>
      </c>
      <c r="P546" s="1130">
        <v>0</v>
      </c>
      <c r="Q546" s="930"/>
      <c r="R546" s="1131"/>
      <c r="S546" s="1132"/>
    </row>
    <row r="547" spans="1:27" s="931" customFormat="1" ht="16.5" thickBot="1" x14ac:dyDescent="0.3">
      <c r="A547" s="1330" t="s">
        <v>980</v>
      </c>
      <c r="B547" s="1331" t="s">
        <v>1168</v>
      </c>
      <c r="C547" s="1142"/>
      <c r="D547" s="1134">
        <v>30000</v>
      </c>
      <c r="E547" s="1107"/>
      <c r="F547" s="1135">
        <v>0</v>
      </c>
      <c r="G547" s="1136">
        <v>0</v>
      </c>
      <c r="H547" s="1137">
        <v>0</v>
      </c>
      <c r="I547" s="1135">
        <v>0</v>
      </c>
      <c r="J547" s="1136">
        <v>0</v>
      </c>
      <c r="K547" s="1137">
        <v>0</v>
      </c>
      <c r="L547" s="1112"/>
      <c r="M547" s="1134">
        <v>0</v>
      </c>
      <c r="N547" s="938"/>
      <c r="O547" s="1138">
        <v>24000</v>
      </c>
      <c r="P547" s="1139">
        <v>30000</v>
      </c>
      <c r="Q547" s="930"/>
      <c r="R547" s="1140">
        <v>6000</v>
      </c>
      <c r="S547" s="1141">
        <v>0</v>
      </c>
    </row>
    <row r="548" spans="1:27" s="931" customFormat="1" ht="24.75" customHeight="1" x14ac:dyDescent="0.25">
      <c r="A548" s="928" t="s">
        <v>843</v>
      </c>
      <c r="B548" s="928" t="s">
        <v>844</v>
      </c>
      <c r="C548" s="1076" t="s">
        <v>10</v>
      </c>
      <c r="D548" s="1077">
        <v>57000</v>
      </c>
      <c r="E548" s="1107"/>
      <c r="F548" s="1108"/>
      <c r="G548" s="1109">
        <v>0</v>
      </c>
      <c r="H548" s="1110">
        <v>0</v>
      </c>
      <c r="I548" s="1111"/>
      <c r="J548" s="1109">
        <v>0</v>
      </c>
      <c r="K548" s="1110">
        <v>0</v>
      </c>
      <c r="L548" s="1112"/>
      <c r="M548" s="1077">
        <v>0</v>
      </c>
      <c r="N548" s="938"/>
      <c r="O548" s="1078">
        <v>57000</v>
      </c>
      <c r="P548" s="1113">
        <v>57000</v>
      </c>
      <c r="Q548" s="930"/>
      <c r="R548" s="1114"/>
      <c r="S548" s="1115"/>
    </row>
    <row r="549" spans="1:27" s="931" customFormat="1" ht="15.75" x14ac:dyDescent="0.25">
      <c r="A549" s="927"/>
      <c r="B549" s="927"/>
      <c r="C549" s="1116" t="s">
        <v>264</v>
      </c>
      <c r="D549" s="1117">
        <v>55500</v>
      </c>
      <c r="E549" s="1107"/>
      <c r="F549" s="1118"/>
      <c r="G549" s="1119">
        <v>0</v>
      </c>
      <c r="H549" s="933">
        <v>0</v>
      </c>
      <c r="I549" s="1120"/>
      <c r="J549" s="1119">
        <v>0</v>
      </c>
      <c r="K549" s="933">
        <v>0</v>
      </c>
      <c r="L549" s="1112"/>
      <c r="M549" s="1081">
        <v>0</v>
      </c>
      <c r="N549" s="938"/>
      <c r="O549" s="1086">
        <v>33000</v>
      </c>
      <c r="P549" s="1121">
        <v>55500</v>
      </c>
      <c r="Q549" s="930"/>
      <c r="R549" s="1122">
        <v>22500</v>
      </c>
      <c r="S549" s="1123"/>
    </row>
    <row r="550" spans="1:27" s="931" customFormat="1" ht="15.75" x14ac:dyDescent="0.25">
      <c r="A550" s="927"/>
      <c r="B550" s="927"/>
      <c r="C550" s="1124" t="s">
        <v>43</v>
      </c>
      <c r="D550" s="1117"/>
      <c r="E550" s="1107"/>
      <c r="F550" s="1125"/>
      <c r="G550" s="1126"/>
      <c r="H550" s="1127">
        <v>0</v>
      </c>
      <c r="I550" s="1128"/>
      <c r="J550" s="1126"/>
      <c r="K550" s="1127">
        <v>0</v>
      </c>
      <c r="L550" s="1112"/>
      <c r="M550" s="1117">
        <v>0</v>
      </c>
      <c r="N550" s="938"/>
      <c r="O550" s="1129">
        <v>0</v>
      </c>
      <c r="P550" s="1130">
        <v>0</v>
      </c>
      <c r="Q550" s="930"/>
      <c r="R550" s="1131"/>
      <c r="S550" s="1132"/>
    </row>
    <row r="551" spans="1:27" s="931" customFormat="1" ht="16.5" thickBot="1" x14ac:dyDescent="0.3">
      <c r="A551" s="1330" t="s">
        <v>981</v>
      </c>
      <c r="B551" s="1331" t="s">
        <v>1169</v>
      </c>
      <c r="C551" s="1142"/>
      <c r="D551" s="1134">
        <v>112500</v>
      </c>
      <c r="E551" s="1107"/>
      <c r="F551" s="1135">
        <v>0</v>
      </c>
      <c r="G551" s="1136">
        <v>0</v>
      </c>
      <c r="H551" s="1137">
        <v>0</v>
      </c>
      <c r="I551" s="1135">
        <v>0</v>
      </c>
      <c r="J551" s="1136">
        <v>0</v>
      </c>
      <c r="K551" s="1137">
        <v>0</v>
      </c>
      <c r="L551" s="1112"/>
      <c r="M551" s="1134">
        <v>0</v>
      </c>
      <c r="N551" s="938"/>
      <c r="O551" s="1138">
        <v>90000</v>
      </c>
      <c r="P551" s="1139">
        <v>112500</v>
      </c>
      <c r="Q551" s="930"/>
      <c r="R551" s="1140">
        <v>22500</v>
      </c>
      <c r="S551" s="1141">
        <v>0</v>
      </c>
    </row>
    <row r="552" spans="1:27" s="931" customFormat="1" ht="24.75" customHeight="1" x14ac:dyDescent="0.25">
      <c r="A552" s="928" t="s">
        <v>845</v>
      </c>
      <c r="B552" s="928" t="s">
        <v>846</v>
      </c>
      <c r="C552" s="1076" t="s">
        <v>10</v>
      </c>
      <c r="D552" s="1077"/>
      <c r="E552" s="1107"/>
      <c r="F552" s="1108"/>
      <c r="G552" s="1109"/>
      <c r="H552" s="1110">
        <v>0</v>
      </c>
      <c r="I552" s="1111"/>
      <c r="J552" s="1109"/>
      <c r="K552" s="1110">
        <v>0</v>
      </c>
      <c r="L552" s="1112"/>
      <c r="M552" s="1077">
        <v>0</v>
      </c>
      <c r="N552" s="938"/>
      <c r="O552" s="1078">
        <v>0</v>
      </c>
      <c r="P552" s="1113">
        <v>0</v>
      </c>
      <c r="Q552" s="930"/>
      <c r="R552" s="1114"/>
      <c r="S552" s="1115"/>
    </row>
    <row r="553" spans="1:27" s="931" customFormat="1" ht="15.75" x14ac:dyDescent="0.25">
      <c r="A553" s="927"/>
      <c r="B553" s="927"/>
      <c r="C553" s="1116" t="s">
        <v>264</v>
      </c>
      <c r="D553" s="1117">
        <v>20000</v>
      </c>
      <c r="E553" s="1107"/>
      <c r="F553" s="1118"/>
      <c r="G553" s="1119"/>
      <c r="H553" s="933">
        <v>0</v>
      </c>
      <c r="I553" s="1120"/>
      <c r="J553" s="1119"/>
      <c r="K553" s="933">
        <v>0</v>
      </c>
      <c r="L553" s="1112"/>
      <c r="M553" s="1081">
        <v>0</v>
      </c>
      <c r="N553" s="938"/>
      <c r="O553" s="1086">
        <v>16000</v>
      </c>
      <c r="P553" s="1121">
        <v>20000</v>
      </c>
      <c r="Q553" s="930"/>
      <c r="R553" s="1122">
        <v>4000</v>
      </c>
      <c r="S553" s="1123"/>
    </row>
    <row r="554" spans="1:27" s="931" customFormat="1" ht="15.75" x14ac:dyDescent="0.25">
      <c r="A554" s="927"/>
      <c r="B554" s="927"/>
      <c r="C554" s="1124" t="s">
        <v>43</v>
      </c>
      <c r="D554" s="1117"/>
      <c r="E554" s="1107"/>
      <c r="F554" s="1125"/>
      <c r="G554" s="1126"/>
      <c r="H554" s="1127">
        <v>0</v>
      </c>
      <c r="I554" s="1128"/>
      <c r="J554" s="1126"/>
      <c r="K554" s="1127">
        <v>0</v>
      </c>
      <c r="L554" s="1112"/>
      <c r="M554" s="1117">
        <v>0</v>
      </c>
      <c r="N554" s="938"/>
      <c r="O554" s="1129">
        <v>0</v>
      </c>
      <c r="P554" s="1130">
        <v>0</v>
      </c>
      <c r="Q554" s="930"/>
      <c r="R554" s="1131"/>
      <c r="S554" s="1132"/>
    </row>
    <row r="555" spans="1:27" s="931" customFormat="1" ht="16.5" thickBot="1" x14ac:dyDescent="0.3">
      <c r="A555" s="1330" t="s">
        <v>982</v>
      </c>
      <c r="B555" s="1331" t="s">
        <v>1170</v>
      </c>
      <c r="C555" s="1142"/>
      <c r="D555" s="1134">
        <v>20000</v>
      </c>
      <c r="E555" s="1107"/>
      <c r="F555" s="1135">
        <v>0</v>
      </c>
      <c r="G555" s="1136">
        <v>0</v>
      </c>
      <c r="H555" s="1137">
        <v>0</v>
      </c>
      <c r="I555" s="1135">
        <v>0</v>
      </c>
      <c r="J555" s="1136">
        <v>0</v>
      </c>
      <c r="K555" s="1137">
        <v>0</v>
      </c>
      <c r="L555" s="1112"/>
      <c r="M555" s="1134">
        <v>0</v>
      </c>
      <c r="N555" s="938"/>
      <c r="O555" s="1138">
        <v>16000</v>
      </c>
      <c r="P555" s="1139">
        <v>20000</v>
      </c>
      <c r="Q555" s="930"/>
      <c r="R555" s="1140">
        <v>4000</v>
      </c>
      <c r="S555" s="1141">
        <v>0</v>
      </c>
    </row>
    <row r="556" spans="1:27" ht="16.5" customHeight="1" x14ac:dyDescent="0.25">
      <c r="A556" s="1362" t="s">
        <v>379</v>
      </c>
      <c r="B556" s="1363"/>
      <c r="C556" s="356" t="s">
        <v>10</v>
      </c>
      <c r="D556" s="510">
        <v>7790593.3599999994</v>
      </c>
      <c r="E556" s="868"/>
      <c r="F556" s="795">
        <v>3404009.77</v>
      </c>
      <c r="G556" s="513">
        <v>1682570.6599999997</v>
      </c>
      <c r="H556" s="709">
        <v>5086580.43</v>
      </c>
      <c r="I556" s="511">
        <v>3404009.77</v>
      </c>
      <c r="J556" s="513">
        <v>1682570.6599999997</v>
      </c>
      <c r="K556" s="709">
        <v>5086580.43</v>
      </c>
      <c r="L556" s="335"/>
      <c r="M556" s="989">
        <v>0</v>
      </c>
      <c r="N556" s="988"/>
      <c r="O556" s="512">
        <v>2704012.9299999997</v>
      </c>
      <c r="P556" s="985">
        <v>2704012.9299999997</v>
      </c>
      <c r="Q556" s="822"/>
      <c r="R556" s="1034">
        <v>0</v>
      </c>
      <c r="S556" s="1035">
        <v>0</v>
      </c>
      <c r="Z556" s="816"/>
      <c r="AA556" s="816"/>
    </row>
    <row r="557" spans="1:27" ht="15.75" x14ac:dyDescent="0.25">
      <c r="A557" s="1364"/>
      <c r="B557" s="1365"/>
      <c r="C557" s="348" t="s">
        <v>264</v>
      </c>
      <c r="D557" s="510">
        <v>7398850.3900000006</v>
      </c>
      <c r="E557" s="868"/>
      <c r="F557" s="788">
        <v>1618100.74</v>
      </c>
      <c r="G557" s="351">
        <v>779418.4800000001</v>
      </c>
      <c r="H557" s="707">
        <v>2397519.2200000002</v>
      </c>
      <c r="I557" s="350">
        <v>1536217.2700000003</v>
      </c>
      <c r="J557" s="351">
        <v>653864.45000000019</v>
      </c>
      <c r="K557" s="707">
        <v>2190081.7200000002</v>
      </c>
      <c r="L557" s="335"/>
      <c r="M557" s="349">
        <v>207437.49999999997</v>
      </c>
      <c r="N557" s="988"/>
      <c r="O557" s="352">
        <v>3947517.5999999987</v>
      </c>
      <c r="P557" s="354">
        <v>5208768.669999999</v>
      </c>
      <c r="Q557" s="822"/>
      <c r="R557" s="1031">
        <v>1053813.57</v>
      </c>
      <c r="S557" s="1026">
        <v>0</v>
      </c>
      <c r="Z557" s="816"/>
      <c r="AA557" s="816"/>
    </row>
    <row r="558" spans="1:27" ht="16.5" thickBot="1" x14ac:dyDescent="0.3">
      <c r="A558" s="1366"/>
      <c r="B558" s="1367"/>
      <c r="C558" s="333" t="s">
        <v>43</v>
      </c>
      <c r="D558" s="510">
        <v>4216649.7799999993</v>
      </c>
      <c r="E558" s="868"/>
      <c r="F558" s="789">
        <v>1961130</v>
      </c>
      <c r="G558" s="517">
        <v>773728.64999999991</v>
      </c>
      <c r="H558" s="710">
        <v>2734858.6499999994</v>
      </c>
      <c r="I558" s="515">
        <v>1593586.9999999998</v>
      </c>
      <c r="J558" s="517">
        <v>729827.66999999993</v>
      </c>
      <c r="K558" s="710">
        <v>2323414.67</v>
      </c>
      <c r="L558" s="335"/>
      <c r="M558" s="990">
        <v>411443.98000000004</v>
      </c>
      <c r="N558" s="988"/>
      <c r="O558" s="516">
        <v>1481791.1300000001</v>
      </c>
      <c r="P558" s="984">
        <v>1893235.1100000003</v>
      </c>
      <c r="Q558" s="822"/>
      <c r="R558" s="1032">
        <v>0</v>
      </c>
      <c r="S558" s="1033">
        <v>0</v>
      </c>
      <c r="Z558" s="816"/>
      <c r="AA558" s="816"/>
    </row>
    <row r="559" spans="1:27" ht="16.5" thickBot="1" x14ac:dyDescent="0.3">
      <c r="A559" s="1338" t="s">
        <v>453</v>
      </c>
      <c r="B559" s="1339"/>
      <c r="C559" s="1340"/>
      <c r="D559" s="338">
        <v>19406093.530000001</v>
      </c>
      <c r="E559" s="868"/>
      <c r="F559" s="1100">
        <v>6983240.5099999998</v>
      </c>
      <c r="G559" s="1101">
        <v>3235717.7899999996</v>
      </c>
      <c r="H559" s="1102">
        <v>10218958.300000001</v>
      </c>
      <c r="I559" s="1101">
        <v>6533814.04</v>
      </c>
      <c r="J559" s="1101">
        <v>3066262.78</v>
      </c>
      <c r="K559" s="1102">
        <v>9600076.8200000003</v>
      </c>
      <c r="L559" s="335"/>
      <c r="M559" s="338">
        <v>618881.48</v>
      </c>
      <c r="N559" s="987"/>
      <c r="O559" s="341">
        <v>8133321.6599999983</v>
      </c>
      <c r="P559" s="340">
        <v>9806016.709999999</v>
      </c>
      <c r="Q559" s="822"/>
      <c r="R559" s="1023">
        <v>1053813.57</v>
      </c>
      <c r="S559" s="1024">
        <v>0</v>
      </c>
      <c r="Z559" s="816"/>
      <c r="AA559" s="816"/>
    </row>
    <row r="560" spans="1:27" ht="16.5" customHeight="1" x14ac:dyDescent="0.25">
      <c r="A560" s="1362" t="s">
        <v>305</v>
      </c>
      <c r="B560" s="1363"/>
      <c r="C560" s="356" t="s">
        <v>10</v>
      </c>
      <c r="D560" s="510"/>
      <c r="E560" s="868"/>
      <c r="F560" s="795"/>
      <c r="G560" s="513"/>
      <c r="H560" s="709"/>
      <c r="I560" s="511"/>
      <c r="J560" s="513"/>
      <c r="K560" s="709"/>
      <c r="L560" s="335"/>
      <c r="M560" s="989"/>
      <c r="N560" s="988"/>
      <c r="O560" s="512"/>
      <c r="P560" s="985"/>
      <c r="Q560" s="822"/>
      <c r="R560" s="1034"/>
      <c r="S560" s="1035"/>
      <c r="Z560" s="816"/>
      <c r="AA560" s="816"/>
    </row>
    <row r="561" spans="1:27" ht="15.75" x14ac:dyDescent="0.25">
      <c r="A561" s="1364"/>
      <c r="B561" s="1365"/>
      <c r="C561" s="348" t="s">
        <v>264</v>
      </c>
      <c r="D561" s="349"/>
      <c r="E561" s="868"/>
      <c r="F561" s="788"/>
      <c r="G561" s="351"/>
      <c r="H561" s="707"/>
      <c r="I561" s="350"/>
      <c r="J561" s="351"/>
      <c r="K561" s="707"/>
      <c r="L561" s="335"/>
      <c r="M561" s="349"/>
      <c r="N561" s="988"/>
      <c r="O561" s="352"/>
      <c r="P561" s="354"/>
      <c r="Q561" s="822"/>
      <c r="R561" s="1031"/>
      <c r="S561" s="1026"/>
      <c r="Z561" s="816"/>
      <c r="AA561" s="816"/>
    </row>
    <row r="562" spans="1:27" ht="16.5" thickBot="1" x14ac:dyDescent="0.3">
      <c r="A562" s="1366"/>
      <c r="B562" s="1367"/>
      <c r="C562" s="333" t="s">
        <v>43</v>
      </c>
      <c r="D562" s="514"/>
      <c r="E562" s="868"/>
      <c r="F562" s="789"/>
      <c r="G562" s="517"/>
      <c r="H562" s="710"/>
      <c r="I562" s="515"/>
      <c r="J562" s="517"/>
      <c r="K562" s="710"/>
      <c r="L562" s="335"/>
      <c r="M562" s="990"/>
      <c r="N562" s="988"/>
      <c r="O562" s="516"/>
      <c r="P562" s="984"/>
      <c r="Q562" s="822"/>
      <c r="R562" s="1032"/>
      <c r="S562" s="1033"/>
      <c r="Z562" s="816"/>
      <c r="AA562" s="816"/>
    </row>
    <row r="563" spans="1:27" ht="16.5" thickBot="1" x14ac:dyDescent="0.3">
      <c r="A563" s="1338" t="s">
        <v>306</v>
      </c>
      <c r="B563" s="1339"/>
      <c r="C563" s="1340"/>
      <c r="D563" s="338"/>
      <c r="E563" s="868"/>
      <c r="F563" s="1100"/>
      <c r="G563" s="1101"/>
      <c r="H563" s="1102"/>
      <c r="I563" s="1101"/>
      <c r="J563" s="1101"/>
      <c r="K563" s="1102"/>
      <c r="L563" s="335"/>
      <c r="M563" s="338"/>
      <c r="N563" s="987"/>
      <c r="O563" s="341"/>
      <c r="P563" s="340"/>
      <c r="Q563" s="822"/>
      <c r="R563" s="1023"/>
      <c r="S563" s="1024"/>
      <c r="Z563" s="816"/>
      <c r="AA563" s="816"/>
    </row>
    <row r="564" spans="1:27" ht="15.75" x14ac:dyDescent="0.25">
      <c r="A564" s="927" t="s">
        <v>764</v>
      </c>
      <c r="B564" s="928" t="s">
        <v>765</v>
      </c>
      <c r="C564" s="929" t="s">
        <v>10</v>
      </c>
      <c r="D564" s="343">
        <v>260002.84999999998</v>
      </c>
      <c r="E564" s="868"/>
      <c r="F564" s="793">
        <v>149669.12</v>
      </c>
      <c r="G564" s="345"/>
      <c r="H564" s="706">
        <v>149669.12</v>
      </c>
      <c r="I564" s="344">
        <v>149669.12</v>
      </c>
      <c r="J564" s="345"/>
      <c r="K564" s="706">
        <v>149669.12</v>
      </c>
      <c r="L564" s="335"/>
      <c r="M564" s="343">
        <v>0</v>
      </c>
      <c r="N564" s="701"/>
      <c r="O564" s="347">
        <v>110333.72999999998</v>
      </c>
      <c r="P564" s="346">
        <v>110333.72999999998</v>
      </c>
      <c r="Q564" s="822"/>
      <c r="R564" s="1021"/>
      <c r="S564" s="1022"/>
      <c r="Z564" s="816"/>
      <c r="AA564" s="816"/>
    </row>
    <row r="565" spans="1:27" ht="15.75" x14ac:dyDescent="0.25">
      <c r="A565" s="927"/>
      <c r="B565" s="927"/>
      <c r="C565" s="932" t="s">
        <v>264</v>
      </c>
      <c r="D565" s="514">
        <v>24327.23</v>
      </c>
      <c r="E565" s="868"/>
      <c r="F565" s="788">
        <v>5550.97</v>
      </c>
      <c r="G565" s="351">
        <v>13831.19</v>
      </c>
      <c r="H565" s="707">
        <v>19382.16</v>
      </c>
      <c r="I565" s="350">
        <v>5451.37</v>
      </c>
      <c r="J565" s="351">
        <v>12960.68</v>
      </c>
      <c r="K565" s="707">
        <v>18412.05</v>
      </c>
      <c r="L565" s="335"/>
      <c r="M565" s="349">
        <v>970.11000000000058</v>
      </c>
      <c r="N565" s="701"/>
      <c r="O565" s="355">
        <v>19.069999999999709</v>
      </c>
      <c r="P565" s="354">
        <v>5915.18</v>
      </c>
      <c r="Q565" s="822"/>
      <c r="R565" s="1025">
        <v>4926</v>
      </c>
      <c r="S565" s="1026"/>
      <c r="Z565" s="816"/>
      <c r="AA565" s="816"/>
    </row>
    <row r="566" spans="1:27" ht="15.75" x14ac:dyDescent="0.25">
      <c r="A566" s="927"/>
      <c r="B566" s="927"/>
      <c r="C566" s="929" t="s">
        <v>43</v>
      </c>
      <c r="D566" s="514">
        <v>0</v>
      </c>
      <c r="E566" s="868"/>
      <c r="F566" s="794"/>
      <c r="G566" s="551"/>
      <c r="H566" s="708">
        <v>0</v>
      </c>
      <c r="I566" s="550"/>
      <c r="J566" s="551"/>
      <c r="K566" s="708">
        <v>0</v>
      </c>
      <c r="L566" s="335"/>
      <c r="M566" s="514">
        <v>0</v>
      </c>
      <c r="N566" s="701"/>
      <c r="O566" s="553">
        <v>0</v>
      </c>
      <c r="P566" s="552">
        <v>0</v>
      </c>
      <c r="Q566" s="822"/>
      <c r="R566" s="1027"/>
      <c r="S566" s="1028"/>
      <c r="Z566" s="816"/>
      <c r="AA566" s="816"/>
    </row>
    <row r="567" spans="1:27" s="817" customFormat="1" ht="16.5" thickBot="1" x14ac:dyDescent="0.3">
      <c r="A567" s="1330" t="s">
        <v>983</v>
      </c>
      <c r="B567" s="1331" t="s">
        <v>1171</v>
      </c>
      <c r="C567" s="948"/>
      <c r="D567" s="546">
        <v>284330.07999999996</v>
      </c>
      <c r="E567" s="868"/>
      <c r="F567" s="792">
        <v>155220.09</v>
      </c>
      <c r="G567" s="547">
        <v>13831.19</v>
      </c>
      <c r="H567" s="705">
        <v>169051.28</v>
      </c>
      <c r="I567" s="792">
        <v>155120.49</v>
      </c>
      <c r="J567" s="547">
        <v>12960.68</v>
      </c>
      <c r="K567" s="705">
        <v>168081.16999999998</v>
      </c>
      <c r="L567" s="335"/>
      <c r="M567" s="546">
        <v>970.11000000000058</v>
      </c>
      <c r="N567" s="701"/>
      <c r="O567" s="535">
        <v>110352.79999999999</v>
      </c>
      <c r="P567" s="548">
        <v>116248.90999999997</v>
      </c>
      <c r="Q567" s="822"/>
      <c r="R567" s="1029">
        <v>4926</v>
      </c>
      <c r="S567" s="1030">
        <v>0</v>
      </c>
    </row>
    <row r="568" spans="1:27" ht="15.75" x14ac:dyDescent="0.25">
      <c r="A568" s="927" t="s">
        <v>766</v>
      </c>
      <c r="B568" s="928" t="s">
        <v>767</v>
      </c>
      <c r="C568" s="929" t="s">
        <v>10</v>
      </c>
      <c r="D568" s="343">
        <v>311463</v>
      </c>
      <c r="E568" s="868"/>
      <c r="F568" s="793">
        <v>311459</v>
      </c>
      <c r="G568" s="345">
        <v>0</v>
      </c>
      <c r="H568" s="706">
        <v>311459</v>
      </c>
      <c r="I568" s="344">
        <v>311459</v>
      </c>
      <c r="J568" s="345">
        <v>0</v>
      </c>
      <c r="K568" s="706">
        <v>311459</v>
      </c>
      <c r="L568" s="335"/>
      <c r="M568" s="343">
        <v>0</v>
      </c>
      <c r="N568" s="701"/>
      <c r="O568" s="347">
        <v>4</v>
      </c>
      <c r="P568" s="346">
        <v>4</v>
      </c>
      <c r="Q568" s="822"/>
      <c r="R568" s="1021"/>
      <c r="S568" s="1022"/>
      <c r="Z568" s="816"/>
      <c r="AA568" s="816"/>
    </row>
    <row r="569" spans="1:27" ht="15.75" x14ac:dyDescent="0.25">
      <c r="A569" s="927"/>
      <c r="B569" s="927"/>
      <c r="C569" s="932" t="s">
        <v>264</v>
      </c>
      <c r="D569" s="514">
        <v>75718</v>
      </c>
      <c r="E569" s="868"/>
      <c r="F569" s="788">
        <v>75718</v>
      </c>
      <c r="G569" s="351">
        <v>0</v>
      </c>
      <c r="H569" s="707">
        <v>75718</v>
      </c>
      <c r="I569" s="350">
        <v>73443</v>
      </c>
      <c r="J569" s="351">
        <v>0</v>
      </c>
      <c r="K569" s="707">
        <v>73443</v>
      </c>
      <c r="L569" s="335"/>
      <c r="M569" s="349">
        <v>2275</v>
      </c>
      <c r="N569" s="701"/>
      <c r="O569" s="355">
        <v>0</v>
      </c>
      <c r="P569" s="354">
        <v>2275</v>
      </c>
      <c r="Q569" s="822"/>
      <c r="R569" s="1025"/>
      <c r="S569" s="1026"/>
      <c r="Z569" s="816"/>
      <c r="AA569" s="816"/>
    </row>
    <row r="570" spans="1:27" ht="15.75" x14ac:dyDescent="0.25">
      <c r="A570" s="927"/>
      <c r="B570" s="927"/>
      <c r="C570" s="929" t="s">
        <v>43</v>
      </c>
      <c r="D570" s="514">
        <v>20879</v>
      </c>
      <c r="E570" s="868"/>
      <c r="F570" s="794">
        <v>20879</v>
      </c>
      <c r="G570" s="551">
        <v>0</v>
      </c>
      <c r="H570" s="708">
        <v>20879</v>
      </c>
      <c r="I570" s="550">
        <v>20879</v>
      </c>
      <c r="J570" s="551">
        <v>0</v>
      </c>
      <c r="K570" s="708">
        <v>20879</v>
      </c>
      <c r="L570" s="335"/>
      <c r="M570" s="514">
        <v>0</v>
      </c>
      <c r="N570" s="701"/>
      <c r="O570" s="553">
        <v>0</v>
      </c>
      <c r="P570" s="552">
        <v>0</v>
      </c>
      <c r="Q570" s="822"/>
      <c r="R570" s="1027"/>
      <c r="S570" s="1028"/>
      <c r="Z570" s="816"/>
      <c r="AA570" s="816"/>
    </row>
    <row r="571" spans="1:27" s="817" customFormat="1" ht="16.5" thickBot="1" x14ac:dyDescent="0.3">
      <c r="A571" s="934" t="s">
        <v>984</v>
      </c>
      <c r="B571" s="935"/>
      <c r="C571" s="948"/>
      <c r="D571" s="546">
        <v>408060</v>
      </c>
      <c r="E571" s="868"/>
      <c r="F571" s="792">
        <v>408056</v>
      </c>
      <c r="G571" s="547">
        <v>0</v>
      </c>
      <c r="H571" s="705">
        <v>408056</v>
      </c>
      <c r="I571" s="792">
        <v>405781</v>
      </c>
      <c r="J571" s="547">
        <v>0</v>
      </c>
      <c r="K571" s="705">
        <v>405781</v>
      </c>
      <c r="L571" s="335"/>
      <c r="M571" s="546">
        <v>2275</v>
      </c>
      <c r="N571" s="701"/>
      <c r="O571" s="535">
        <v>4</v>
      </c>
      <c r="P571" s="548">
        <v>2279</v>
      </c>
      <c r="Q571" s="822"/>
      <c r="R571" s="1029">
        <v>0</v>
      </c>
      <c r="S571" s="1030">
        <v>0</v>
      </c>
    </row>
    <row r="572" spans="1:27" ht="31.5" x14ac:dyDescent="0.25">
      <c r="A572" s="927" t="s">
        <v>768</v>
      </c>
      <c r="B572" s="928" t="s">
        <v>769</v>
      </c>
      <c r="C572" s="929" t="s">
        <v>10</v>
      </c>
      <c r="D572" s="343"/>
      <c r="E572" s="868"/>
      <c r="F572" s="793"/>
      <c r="G572" s="345"/>
      <c r="H572" s="706">
        <v>0</v>
      </c>
      <c r="I572" s="344"/>
      <c r="J572" s="345"/>
      <c r="K572" s="706">
        <v>0</v>
      </c>
      <c r="L572" s="335"/>
      <c r="M572" s="343">
        <v>0</v>
      </c>
      <c r="N572" s="701"/>
      <c r="O572" s="347">
        <v>0</v>
      </c>
      <c r="P572" s="346">
        <v>0</v>
      </c>
      <c r="Q572" s="822"/>
      <c r="R572" s="1021"/>
      <c r="S572" s="1022"/>
      <c r="Z572" s="816"/>
      <c r="AA572" s="816"/>
    </row>
    <row r="573" spans="1:27" ht="15.75" x14ac:dyDescent="0.25">
      <c r="A573" s="927"/>
      <c r="B573" s="927"/>
      <c r="C573" s="932" t="s">
        <v>264</v>
      </c>
      <c r="D573" s="514">
        <v>1590</v>
      </c>
      <c r="E573" s="868"/>
      <c r="F573" s="788">
        <v>1589</v>
      </c>
      <c r="G573" s="351">
        <v>0</v>
      </c>
      <c r="H573" s="707">
        <v>1589</v>
      </c>
      <c r="I573" s="350">
        <v>1589</v>
      </c>
      <c r="J573" s="351">
        <v>0</v>
      </c>
      <c r="K573" s="707">
        <v>1589</v>
      </c>
      <c r="L573" s="335"/>
      <c r="M573" s="349">
        <v>0</v>
      </c>
      <c r="N573" s="701"/>
      <c r="O573" s="355">
        <v>1</v>
      </c>
      <c r="P573" s="354">
        <v>1</v>
      </c>
      <c r="Q573" s="822"/>
      <c r="R573" s="1025"/>
      <c r="S573" s="1026"/>
      <c r="Z573" s="816"/>
      <c r="AA573" s="816"/>
    </row>
    <row r="574" spans="1:27" ht="15.75" x14ac:dyDescent="0.25">
      <c r="A574" s="927"/>
      <c r="B574" s="927"/>
      <c r="C574" s="929" t="s">
        <v>43</v>
      </c>
      <c r="D574" s="514">
        <v>8761</v>
      </c>
      <c r="E574" s="868"/>
      <c r="F574" s="794">
        <v>8761</v>
      </c>
      <c r="G574" s="551">
        <v>0</v>
      </c>
      <c r="H574" s="708">
        <v>8761</v>
      </c>
      <c r="I574" s="550">
        <v>8761</v>
      </c>
      <c r="J574" s="551">
        <v>0</v>
      </c>
      <c r="K574" s="708">
        <v>8761</v>
      </c>
      <c r="L574" s="335"/>
      <c r="M574" s="514">
        <v>0</v>
      </c>
      <c r="N574" s="701"/>
      <c r="O574" s="553">
        <v>0</v>
      </c>
      <c r="P574" s="552">
        <v>0</v>
      </c>
      <c r="Q574" s="822"/>
      <c r="R574" s="1027"/>
      <c r="S574" s="1028"/>
      <c r="Z574" s="816"/>
      <c r="AA574" s="816"/>
    </row>
    <row r="575" spans="1:27" ht="16.5" thickBot="1" x14ac:dyDescent="0.3">
      <c r="A575" s="934" t="s">
        <v>985</v>
      </c>
      <c r="B575" s="935"/>
      <c r="C575" s="936"/>
      <c r="D575" s="546">
        <v>10351</v>
      </c>
      <c r="E575" s="868"/>
      <c r="F575" s="792">
        <v>10350</v>
      </c>
      <c r="G575" s="547">
        <v>0</v>
      </c>
      <c r="H575" s="705">
        <v>10350</v>
      </c>
      <c r="I575" s="792">
        <v>10350</v>
      </c>
      <c r="J575" s="547">
        <v>0</v>
      </c>
      <c r="K575" s="705">
        <v>10350</v>
      </c>
      <c r="L575" s="335"/>
      <c r="M575" s="546">
        <v>0</v>
      </c>
      <c r="N575" s="701"/>
      <c r="O575" s="535">
        <v>1</v>
      </c>
      <c r="P575" s="548">
        <v>1</v>
      </c>
      <c r="Q575" s="822"/>
      <c r="R575" s="1029">
        <v>0</v>
      </c>
      <c r="S575" s="1030">
        <v>0</v>
      </c>
      <c r="Z575" s="816"/>
      <c r="AA575" s="816"/>
    </row>
    <row r="576" spans="1:27" ht="15.75" x14ac:dyDescent="0.25">
      <c r="A576" s="927" t="s">
        <v>770</v>
      </c>
      <c r="B576" s="928" t="s">
        <v>771</v>
      </c>
      <c r="C576" s="929" t="s">
        <v>10</v>
      </c>
      <c r="D576" s="343">
        <v>150619.14000000001</v>
      </c>
      <c r="E576" s="868"/>
      <c r="F576" s="793">
        <v>9855.77</v>
      </c>
      <c r="G576" s="345"/>
      <c r="H576" s="706">
        <v>9855.77</v>
      </c>
      <c r="I576" s="344">
        <v>9855.77</v>
      </c>
      <c r="J576" s="345"/>
      <c r="K576" s="706">
        <v>9855.77</v>
      </c>
      <c r="L576" s="335"/>
      <c r="M576" s="343">
        <v>0</v>
      </c>
      <c r="N576" s="701"/>
      <c r="O576" s="347">
        <v>0</v>
      </c>
      <c r="P576" s="346">
        <v>140763.37000000002</v>
      </c>
      <c r="Q576" s="822"/>
      <c r="R576" s="1021"/>
      <c r="S576" s="1022">
        <v>140763.37</v>
      </c>
      <c r="Z576" s="816"/>
      <c r="AA576" s="816"/>
    </row>
    <row r="577" spans="1:27" ht="15.75" x14ac:dyDescent="0.25">
      <c r="A577" s="927"/>
      <c r="B577" s="927"/>
      <c r="C577" s="932" t="s">
        <v>264</v>
      </c>
      <c r="D577" s="514">
        <v>114011</v>
      </c>
      <c r="E577" s="868"/>
      <c r="F577" s="788">
        <v>36907.57</v>
      </c>
      <c r="G577" s="351">
        <v>1841.66</v>
      </c>
      <c r="H577" s="707">
        <v>38749.230000000003</v>
      </c>
      <c r="I577" s="350">
        <v>30452.34</v>
      </c>
      <c r="J577" s="351">
        <v>6590.18</v>
      </c>
      <c r="K577" s="707">
        <v>37042.520000000004</v>
      </c>
      <c r="L577" s="335"/>
      <c r="M577" s="349">
        <v>1706.7099999999991</v>
      </c>
      <c r="N577" s="701"/>
      <c r="O577" s="355">
        <v>8158.3399999999965</v>
      </c>
      <c r="P577" s="354">
        <v>76968.479999999996</v>
      </c>
      <c r="Q577" s="822"/>
      <c r="R577" s="1025">
        <v>67103.429999999993</v>
      </c>
      <c r="S577" s="1026"/>
      <c r="Z577" s="816"/>
      <c r="AA577" s="816"/>
    </row>
    <row r="578" spans="1:27" ht="15.75" x14ac:dyDescent="0.25">
      <c r="A578" s="927"/>
      <c r="B578" s="927"/>
      <c r="C578" s="929" t="s">
        <v>43</v>
      </c>
      <c r="D578" s="514">
        <v>1369.86</v>
      </c>
      <c r="E578" s="868"/>
      <c r="F578" s="794"/>
      <c r="G578" s="551">
        <v>1347.23</v>
      </c>
      <c r="H578" s="708">
        <v>1347.23</v>
      </c>
      <c r="I578" s="550"/>
      <c r="J578" s="551">
        <v>1347.23</v>
      </c>
      <c r="K578" s="708">
        <v>1347.23</v>
      </c>
      <c r="L578" s="335"/>
      <c r="M578" s="514">
        <v>0</v>
      </c>
      <c r="N578" s="701"/>
      <c r="O578" s="553">
        <v>22.629999999999882</v>
      </c>
      <c r="P578" s="552">
        <v>22.629999999999882</v>
      </c>
      <c r="Q578" s="822"/>
      <c r="R578" s="1027"/>
      <c r="S578" s="1028"/>
      <c r="Z578" s="816"/>
      <c r="AA578" s="816"/>
    </row>
    <row r="579" spans="1:27" ht="16.5" thickBot="1" x14ac:dyDescent="0.3">
      <c r="A579" s="934" t="s">
        <v>986</v>
      </c>
      <c r="B579" s="935"/>
      <c r="C579" s="936"/>
      <c r="D579" s="546">
        <v>266000</v>
      </c>
      <c r="E579" s="868"/>
      <c r="F579" s="792">
        <v>46763.34</v>
      </c>
      <c r="G579" s="547">
        <v>3188.8900000000003</v>
      </c>
      <c r="H579" s="705">
        <v>49952.23</v>
      </c>
      <c r="I579" s="792">
        <v>40308.11</v>
      </c>
      <c r="J579" s="547">
        <v>7937.41</v>
      </c>
      <c r="K579" s="705">
        <v>48245.520000000011</v>
      </c>
      <c r="L579" s="335"/>
      <c r="M579" s="546">
        <v>1706.7099999999991</v>
      </c>
      <c r="N579" s="701"/>
      <c r="O579" s="535">
        <v>8180.9699999999966</v>
      </c>
      <c r="P579" s="548">
        <v>217754.48000000004</v>
      </c>
      <c r="Q579" s="822"/>
      <c r="R579" s="1029">
        <v>67103.429999999993</v>
      </c>
      <c r="S579" s="1030">
        <v>140763.37</v>
      </c>
      <c r="Z579" s="816"/>
      <c r="AA579" s="816"/>
    </row>
    <row r="580" spans="1:27" ht="15.75" x14ac:dyDescent="0.25">
      <c r="A580" s="927" t="s">
        <v>772</v>
      </c>
      <c r="B580" s="928" t="s">
        <v>773</v>
      </c>
      <c r="C580" s="929" t="s">
        <v>10</v>
      </c>
      <c r="D580" s="343">
        <v>265417.37999999995</v>
      </c>
      <c r="E580" s="868"/>
      <c r="F580" s="793">
        <v>89658.02</v>
      </c>
      <c r="G580" s="345"/>
      <c r="H580" s="706">
        <v>89658.02</v>
      </c>
      <c r="I580" s="344">
        <v>89658.02</v>
      </c>
      <c r="J580" s="345"/>
      <c r="K580" s="706">
        <v>89658.02</v>
      </c>
      <c r="L580" s="335"/>
      <c r="M580" s="343">
        <v>0</v>
      </c>
      <c r="N580" s="701"/>
      <c r="O580" s="347">
        <v>0</v>
      </c>
      <c r="P580" s="346">
        <v>175759.35999999993</v>
      </c>
      <c r="Q580" s="822"/>
      <c r="R580" s="1021"/>
      <c r="S580" s="1022">
        <v>175759.35999999993</v>
      </c>
      <c r="Z580" s="816"/>
      <c r="AA580" s="816"/>
    </row>
    <row r="581" spans="1:27" ht="15.75" x14ac:dyDescent="0.25">
      <c r="A581" s="927"/>
      <c r="B581" s="927"/>
      <c r="C581" s="932" t="s">
        <v>264</v>
      </c>
      <c r="D581" s="514">
        <v>300268.56</v>
      </c>
      <c r="E581" s="868"/>
      <c r="F581" s="788">
        <v>243699.97</v>
      </c>
      <c r="G581" s="351"/>
      <c r="H581" s="707">
        <v>243699.97</v>
      </c>
      <c r="I581" s="350">
        <v>243421.7</v>
      </c>
      <c r="J581" s="351"/>
      <c r="K581" s="707">
        <v>243421.7</v>
      </c>
      <c r="L581" s="335"/>
      <c r="M581" s="349">
        <v>278.26999999998952</v>
      </c>
      <c r="N581" s="701"/>
      <c r="O581" s="355">
        <v>0</v>
      </c>
      <c r="P581" s="354">
        <v>56846.859999999986</v>
      </c>
      <c r="Q581" s="822"/>
      <c r="R581" s="1025">
        <v>56568.59</v>
      </c>
      <c r="S581" s="1026"/>
      <c r="Z581" s="816"/>
      <c r="AA581" s="816"/>
    </row>
    <row r="582" spans="1:27" ht="15.75" x14ac:dyDescent="0.25">
      <c r="A582" s="927"/>
      <c r="B582" s="927"/>
      <c r="C582" s="929" t="s">
        <v>43</v>
      </c>
      <c r="D582" s="514"/>
      <c r="E582" s="868"/>
      <c r="F582" s="794">
        <v>0</v>
      </c>
      <c r="G582" s="551"/>
      <c r="H582" s="708">
        <v>0</v>
      </c>
      <c r="I582" s="550">
        <v>0</v>
      </c>
      <c r="J582" s="551"/>
      <c r="K582" s="708">
        <v>0</v>
      </c>
      <c r="L582" s="335"/>
      <c r="M582" s="514">
        <v>0</v>
      </c>
      <c r="N582" s="701"/>
      <c r="O582" s="553">
        <v>0</v>
      </c>
      <c r="P582" s="552">
        <v>0</v>
      </c>
      <c r="Q582" s="822"/>
      <c r="R582" s="1027"/>
      <c r="S582" s="1028"/>
      <c r="Z582" s="816"/>
      <c r="AA582" s="816"/>
    </row>
    <row r="583" spans="1:27" s="817" customFormat="1" ht="16.5" thickBot="1" x14ac:dyDescent="0.3">
      <c r="A583" s="934" t="s">
        <v>987</v>
      </c>
      <c r="B583" s="935"/>
      <c r="C583" s="948"/>
      <c r="D583" s="546">
        <v>565685.93999999994</v>
      </c>
      <c r="E583" s="868"/>
      <c r="F583" s="792">
        <v>333357.99</v>
      </c>
      <c r="G583" s="547">
        <v>0</v>
      </c>
      <c r="H583" s="705">
        <v>333357.99</v>
      </c>
      <c r="I583" s="792">
        <v>333079.72000000003</v>
      </c>
      <c r="J583" s="547">
        <v>0</v>
      </c>
      <c r="K583" s="705">
        <v>333079.72000000003</v>
      </c>
      <c r="L583" s="335"/>
      <c r="M583" s="546">
        <v>278.26999999998952</v>
      </c>
      <c r="N583" s="701"/>
      <c r="O583" s="535">
        <v>0</v>
      </c>
      <c r="P583" s="548">
        <v>232606.21999999991</v>
      </c>
      <c r="Q583" s="822"/>
      <c r="R583" s="1029">
        <v>56568.59</v>
      </c>
      <c r="S583" s="1030">
        <v>175759.35999999993</v>
      </c>
    </row>
    <row r="584" spans="1:27" ht="15.75" x14ac:dyDescent="0.25">
      <c r="A584" s="927" t="s">
        <v>774</v>
      </c>
      <c r="B584" s="928" t="s">
        <v>775</v>
      </c>
      <c r="C584" s="929" t="s">
        <v>10</v>
      </c>
      <c r="D584" s="343">
        <v>694236.4</v>
      </c>
      <c r="E584" s="868"/>
      <c r="F584" s="793">
        <v>380036.4</v>
      </c>
      <c r="G584" s="345">
        <v>162485.51999999999</v>
      </c>
      <c r="H584" s="706">
        <v>542521.92000000004</v>
      </c>
      <c r="I584" s="344">
        <v>380036.4</v>
      </c>
      <c r="J584" s="345">
        <v>162485.51999999999</v>
      </c>
      <c r="K584" s="706">
        <v>542521.92000000004</v>
      </c>
      <c r="L584" s="335"/>
      <c r="M584" s="343">
        <v>0</v>
      </c>
      <c r="N584" s="701"/>
      <c r="O584" s="347">
        <v>151714.47999999998</v>
      </c>
      <c r="P584" s="346">
        <v>151714.47999999998</v>
      </c>
      <c r="Q584" s="822"/>
      <c r="R584" s="1021"/>
      <c r="S584" s="1022"/>
      <c r="Z584" s="816"/>
      <c r="AA584" s="816"/>
    </row>
    <row r="585" spans="1:27" ht="15.75" x14ac:dyDescent="0.25">
      <c r="A585" s="927"/>
      <c r="B585" s="927"/>
      <c r="C585" s="932" t="s">
        <v>264</v>
      </c>
      <c r="D585" s="514">
        <v>279312.59999999998</v>
      </c>
      <c r="E585" s="868"/>
      <c r="F585" s="788">
        <v>99350.3</v>
      </c>
      <c r="G585" s="351">
        <v>53568.19</v>
      </c>
      <c r="H585" s="707">
        <v>152918.49</v>
      </c>
      <c r="I585" s="350">
        <v>96607.78</v>
      </c>
      <c r="J585" s="351">
        <v>53329.66</v>
      </c>
      <c r="K585" s="707">
        <v>149937.44</v>
      </c>
      <c r="L585" s="335"/>
      <c r="M585" s="349">
        <v>2981.0499999999884</v>
      </c>
      <c r="N585" s="701"/>
      <c r="O585" s="355">
        <v>108170.33999999998</v>
      </c>
      <c r="P585" s="354">
        <v>129375.15999999997</v>
      </c>
      <c r="Q585" s="822"/>
      <c r="R585" s="1025">
        <v>18223.77</v>
      </c>
      <c r="S585" s="1026"/>
      <c r="Z585" s="816"/>
      <c r="AA585" s="816"/>
    </row>
    <row r="586" spans="1:27" ht="15.75" x14ac:dyDescent="0.25">
      <c r="A586" s="927"/>
      <c r="B586" s="927"/>
      <c r="C586" s="929" t="s">
        <v>43</v>
      </c>
      <c r="D586" s="514"/>
      <c r="E586" s="868"/>
      <c r="F586" s="794"/>
      <c r="G586" s="551"/>
      <c r="H586" s="708">
        <v>0</v>
      </c>
      <c r="I586" s="550"/>
      <c r="J586" s="551"/>
      <c r="K586" s="708">
        <v>0</v>
      </c>
      <c r="L586" s="335"/>
      <c r="M586" s="514">
        <v>0</v>
      </c>
      <c r="N586" s="701"/>
      <c r="O586" s="553">
        <v>0</v>
      </c>
      <c r="P586" s="552">
        <v>0</v>
      </c>
      <c r="Q586" s="822"/>
      <c r="R586" s="1027"/>
      <c r="S586" s="1028"/>
      <c r="Z586" s="816"/>
      <c r="AA586" s="816"/>
    </row>
    <row r="587" spans="1:27" ht="16.5" thickBot="1" x14ac:dyDescent="0.3">
      <c r="A587" s="934" t="s">
        <v>988</v>
      </c>
      <c r="B587" s="935"/>
      <c r="C587" s="936"/>
      <c r="D587" s="546">
        <v>973549</v>
      </c>
      <c r="E587" s="868"/>
      <c r="F587" s="792">
        <v>479386.7</v>
      </c>
      <c r="G587" s="547">
        <v>216053.71</v>
      </c>
      <c r="H587" s="705">
        <v>695440.41</v>
      </c>
      <c r="I587" s="792">
        <v>476644.18000000005</v>
      </c>
      <c r="J587" s="547">
        <v>215815.18</v>
      </c>
      <c r="K587" s="705">
        <v>692459.3600000001</v>
      </c>
      <c r="L587" s="335"/>
      <c r="M587" s="546">
        <v>2981.0499999999884</v>
      </c>
      <c r="N587" s="701"/>
      <c r="O587" s="535">
        <v>259884.81999999995</v>
      </c>
      <c r="P587" s="548">
        <v>281089.63999999996</v>
      </c>
      <c r="Q587" s="822"/>
      <c r="R587" s="1029">
        <v>18223.77</v>
      </c>
      <c r="S587" s="1030">
        <v>0</v>
      </c>
      <c r="Z587" s="816"/>
      <c r="AA587" s="816"/>
    </row>
    <row r="588" spans="1:27" s="931" customFormat="1" ht="15.75" x14ac:dyDescent="0.25">
      <c r="A588" s="927" t="s">
        <v>776</v>
      </c>
      <c r="B588" s="928" t="s">
        <v>777</v>
      </c>
      <c r="C588" s="929" t="s">
        <v>10</v>
      </c>
      <c r="D588" s="343">
        <v>168015.02</v>
      </c>
      <c r="E588" s="868"/>
      <c r="F588" s="793">
        <v>73478.01999999999</v>
      </c>
      <c r="G588" s="345">
        <v>37061.230000000003</v>
      </c>
      <c r="H588" s="706">
        <v>110539.25</v>
      </c>
      <c r="I588" s="344">
        <v>73478.01999999999</v>
      </c>
      <c r="J588" s="345">
        <v>37061.230000000003</v>
      </c>
      <c r="K588" s="706">
        <v>110539.25</v>
      </c>
      <c r="L588" s="335"/>
      <c r="M588" s="343">
        <v>0</v>
      </c>
      <c r="N588" s="701"/>
      <c r="O588" s="347">
        <v>57475.76999999999</v>
      </c>
      <c r="P588" s="346">
        <v>57475.76999999999</v>
      </c>
      <c r="Q588" s="822"/>
      <c r="R588" s="1021"/>
      <c r="S588" s="1022"/>
    </row>
    <row r="589" spans="1:27" s="931" customFormat="1" ht="15.75" x14ac:dyDescent="0.25">
      <c r="A589" s="927"/>
      <c r="B589" s="927"/>
      <c r="C589" s="932" t="s">
        <v>264</v>
      </c>
      <c r="D589" s="514">
        <v>294904.98</v>
      </c>
      <c r="E589" s="868"/>
      <c r="F589" s="788">
        <v>63994.22</v>
      </c>
      <c r="G589" s="351">
        <v>27581.63</v>
      </c>
      <c r="H589" s="707">
        <v>91575.85</v>
      </c>
      <c r="I589" s="350">
        <v>63711.65</v>
      </c>
      <c r="J589" s="351">
        <v>25786.51</v>
      </c>
      <c r="K589" s="707">
        <v>89498.16</v>
      </c>
      <c r="L589" s="335"/>
      <c r="M589" s="349">
        <v>2077.6900000000023</v>
      </c>
      <c r="N589" s="701"/>
      <c r="O589" s="355">
        <v>137525.93</v>
      </c>
      <c r="P589" s="354">
        <v>205406.81999999998</v>
      </c>
      <c r="Q589" s="822"/>
      <c r="R589" s="1025">
        <v>65803.199999999997</v>
      </c>
      <c r="S589" s="1026"/>
    </row>
    <row r="590" spans="1:27" s="931" customFormat="1" ht="15.75" x14ac:dyDescent="0.25">
      <c r="A590" s="927"/>
      <c r="B590" s="927"/>
      <c r="C590" s="929" t="s">
        <v>43</v>
      </c>
      <c r="D590" s="514"/>
      <c r="E590" s="868"/>
      <c r="F590" s="794"/>
      <c r="G590" s="551"/>
      <c r="H590" s="708">
        <v>0</v>
      </c>
      <c r="I590" s="550"/>
      <c r="J590" s="551"/>
      <c r="K590" s="708">
        <v>0</v>
      </c>
      <c r="L590" s="335"/>
      <c r="M590" s="514">
        <v>0</v>
      </c>
      <c r="N590" s="701"/>
      <c r="O590" s="553">
        <v>0</v>
      </c>
      <c r="P590" s="552">
        <v>0</v>
      </c>
      <c r="Q590" s="822"/>
      <c r="R590" s="1027"/>
      <c r="S590" s="1028"/>
    </row>
    <row r="591" spans="1:27" s="931" customFormat="1" ht="16.5" thickBot="1" x14ac:dyDescent="0.3">
      <c r="A591" s="934" t="s">
        <v>989</v>
      </c>
      <c r="B591" s="935"/>
      <c r="C591" s="936"/>
      <c r="D591" s="546">
        <v>462920</v>
      </c>
      <c r="E591" s="868"/>
      <c r="F591" s="792">
        <v>137472.24</v>
      </c>
      <c r="G591" s="547">
        <v>64642.86</v>
      </c>
      <c r="H591" s="705">
        <v>202115.1</v>
      </c>
      <c r="I591" s="792">
        <v>137189.66999999998</v>
      </c>
      <c r="J591" s="547">
        <v>62847.740000000005</v>
      </c>
      <c r="K591" s="705">
        <v>200037.41</v>
      </c>
      <c r="L591" s="335"/>
      <c r="M591" s="546">
        <v>2077.6900000000023</v>
      </c>
      <c r="N591" s="701"/>
      <c r="O591" s="535">
        <v>195001.69999999998</v>
      </c>
      <c r="P591" s="548">
        <v>262882.58999999997</v>
      </c>
      <c r="Q591" s="822"/>
      <c r="R591" s="1029">
        <v>65803.199999999997</v>
      </c>
      <c r="S591" s="1030">
        <v>0</v>
      </c>
    </row>
    <row r="592" spans="1:27" ht="15.75" x14ac:dyDescent="0.25">
      <c r="A592" s="927" t="s">
        <v>778</v>
      </c>
      <c r="B592" s="928" t="s">
        <v>779</v>
      </c>
      <c r="C592" s="929" t="s">
        <v>10</v>
      </c>
      <c r="D592" s="343">
        <v>27336.92</v>
      </c>
      <c r="E592" s="868"/>
      <c r="F592" s="793">
        <v>27336.92</v>
      </c>
      <c r="G592" s="345"/>
      <c r="H592" s="706">
        <v>27336.92</v>
      </c>
      <c r="I592" s="344">
        <v>27336.92</v>
      </c>
      <c r="J592" s="345"/>
      <c r="K592" s="706">
        <v>27336.92</v>
      </c>
      <c r="L592" s="335"/>
      <c r="M592" s="343">
        <v>0</v>
      </c>
      <c r="N592" s="701"/>
      <c r="O592" s="347">
        <v>0</v>
      </c>
      <c r="P592" s="346">
        <v>0</v>
      </c>
      <c r="Q592" s="822"/>
      <c r="R592" s="1021"/>
      <c r="S592" s="1022"/>
      <c r="Z592" s="816"/>
      <c r="AA592" s="816"/>
    </row>
    <row r="593" spans="1:27" ht="15.75" x14ac:dyDescent="0.25">
      <c r="A593" s="927"/>
      <c r="B593" s="927"/>
      <c r="C593" s="932" t="s">
        <v>264</v>
      </c>
      <c r="D593" s="514">
        <v>13912.800000000003</v>
      </c>
      <c r="E593" s="868"/>
      <c r="F593" s="788">
        <v>12625.79</v>
      </c>
      <c r="G593" s="351">
        <v>669.21</v>
      </c>
      <c r="H593" s="707">
        <v>13295</v>
      </c>
      <c r="I593" s="350">
        <v>12160.94</v>
      </c>
      <c r="J593" s="351">
        <v>669.21</v>
      </c>
      <c r="K593" s="707">
        <v>12830.150000000001</v>
      </c>
      <c r="L593" s="335"/>
      <c r="M593" s="349">
        <v>464.84999999999854</v>
      </c>
      <c r="N593" s="701"/>
      <c r="O593" s="355">
        <v>19.700000000002888</v>
      </c>
      <c r="P593" s="354">
        <v>1082.6500000000015</v>
      </c>
      <c r="Q593" s="822"/>
      <c r="R593" s="1025">
        <v>598.1</v>
      </c>
      <c r="S593" s="1026"/>
      <c r="Z593" s="816"/>
      <c r="AA593" s="816"/>
    </row>
    <row r="594" spans="1:27" ht="15.75" x14ac:dyDescent="0.25">
      <c r="A594" s="927"/>
      <c r="B594" s="927"/>
      <c r="C594" s="929" t="s">
        <v>43</v>
      </c>
      <c r="D594" s="514"/>
      <c r="E594" s="868"/>
      <c r="F594" s="794"/>
      <c r="G594" s="551"/>
      <c r="H594" s="708">
        <v>0</v>
      </c>
      <c r="I594" s="550"/>
      <c r="J594" s="551"/>
      <c r="K594" s="708">
        <v>0</v>
      </c>
      <c r="L594" s="335"/>
      <c r="M594" s="514">
        <v>0</v>
      </c>
      <c r="N594" s="701"/>
      <c r="O594" s="553">
        <v>0</v>
      </c>
      <c r="P594" s="552">
        <v>0</v>
      </c>
      <c r="Q594" s="822"/>
      <c r="R594" s="1027"/>
      <c r="S594" s="1028"/>
      <c r="Z594" s="816"/>
      <c r="AA594" s="816"/>
    </row>
    <row r="595" spans="1:27" ht="16.5" thickBot="1" x14ac:dyDescent="0.3">
      <c r="A595" s="934" t="s">
        <v>990</v>
      </c>
      <c r="B595" s="935"/>
      <c r="C595" s="936"/>
      <c r="D595" s="546">
        <v>41249.72</v>
      </c>
      <c r="E595" s="868"/>
      <c r="F595" s="792">
        <v>39962.71</v>
      </c>
      <c r="G595" s="547">
        <v>669.21</v>
      </c>
      <c r="H595" s="705">
        <v>40631.919999999998</v>
      </c>
      <c r="I595" s="792">
        <v>39497.86</v>
      </c>
      <c r="J595" s="547">
        <v>669.21</v>
      </c>
      <c r="K595" s="705">
        <v>40167.07</v>
      </c>
      <c r="L595" s="335"/>
      <c r="M595" s="546">
        <v>464.84999999999854</v>
      </c>
      <c r="N595" s="701"/>
      <c r="O595" s="535">
        <v>19.700000000002888</v>
      </c>
      <c r="P595" s="548">
        <v>1082.6500000000015</v>
      </c>
      <c r="Q595" s="822"/>
      <c r="R595" s="1029">
        <v>598.1</v>
      </c>
      <c r="S595" s="1030">
        <v>0</v>
      </c>
      <c r="Z595" s="816"/>
      <c r="AA595" s="816"/>
    </row>
    <row r="596" spans="1:27" ht="15.75" x14ac:dyDescent="0.25">
      <c r="A596" s="927" t="s">
        <v>780</v>
      </c>
      <c r="B596" s="928" t="s">
        <v>781</v>
      </c>
      <c r="C596" s="929" t="s">
        <v>10</v>
      </c>
      <c r="D596" s="343"/>
      <c r="E596" s="868"/>
      <c r="F596" s="793"/>
      <c r="G596" s="345"/>
      <c r="H596" s="706">
        <v>0</v>
      </c>
      <c r="I596" s="344"/>
      <c r="J596" s="345"/>
      <c r="K596" s="706">
        <v>0</v>
      </c>
      <c r="L596" s="335"/>
      <c r="M596" s="343">
        <v>0</v>
      </c>
      <c r="N596" s="701"/>
      <c r="O596" s="347">
        <v>0</v>
      </c>
      <c r="P596" s="346">
        <v>0</v>
      </c>
      <c r="Q596" s="822"/>
      <c r="R596" s="1021"/>
      <c r="S596" s="1022"/>
      <c r="Z596" s="816"/>
      <c r="AA596" s="816"/>
    </row>
    <row r="597" spans="1:27" ht="15.75" x14ac:dyDescent="0.25">
      <c r="A597" s="927"/>
      <c r="B597" s="927"/>
      <c r="C597" s="932" t="s">
        <v>264</v>
      </c>
      <c r="D597" s="514">
        <v>31616.65</v>
      </c>
      <c r="E597" s="868"/>
      <c r="F597" s="788">
        <v>3928.6499999999996</v>
      </c>
      <c r="G597" s="351"/>
      <c r="H597" s="707">
        <v>3928.6499999999996</v>
      </c>
      <c r="I597" s="350">
        <v>3928.6499999999996</v>
      </c>
      <c r="J597" s="351"/>
      <c r="K597" s="707">
        <v>3928.6499999999996</v>
      </c>
      <c r="L597" s="335"/>
      <c r="M597" s="349">
        <v>0</v>
      </c>
      <c r="N597" s="701"/>
      <c r="O597" s="355">
        <v>0</v>
      </c>
      <c r="P597" s="354">
        <v>27688</v>
      </c>
      <c r="Q597" s="822"/>
      <c r="R597" s="1025"/>
      <c r="S597" s="1026">
        <v>27688</v>
      </c>
      <c r="Z597" s="816"/>
      <c r="AA597" s="816"/>
    </row>
    <row r="598" spans="1:27" ht="15.75" x14ac:dyDescent="0.25">
      <c r="A598" s="927"/>
      <c r="B598" s="927"/>
      <c r="C598" s="929" t="s">
        <v>43</v>
      </c>
      <c r="D598" s="514">
        <v>41035.03</v>
      </c>
      <c r="E598" s="868"/>
      <c r="F598" s="794">
        <v>41035.03</v>
      </c>
      <c r="G598" s="551"/>
      <c r="H598" s="708">
        <v>41035.03</v>
      </c>
      <c r="I598" s="550">
        <v>41035.03</v>
      </c>
      <c r="J598" s="551"/>
      <c r="K598" s="708">
        <v>41035.03</v>
      </c>
      <c r="L598" s="335"/>
      <c r="M598" s="514">
        <v>0</v>
      </c>
      <c r="N598" s="701"/>
      <c r="O598" s="553">
        <v>0</v>
      </c>
      <c r="P598" s="552">
        <v>0</v>
      </c>
      <c r="Q598" s="822"/>
      <c r="R598" s="1027"/>
      <c r="S598" s="1028"/>
      <c r="Z598" s="816"/>
      <c r="AA598" s="816"/>
    </row>
    <row r="599" spans="1:27" ht="16.5" thickBot="1" x14ac:dyDescent="0.3">
      <c r="A599" s="934" t="s">
        <v>991</v>
      </c>
      <c r="B599" s="935"/>
      <c r="C599" s="936"/>
      <c r="D599" s="546">
        <v>72651.679999999993</v>
      </c>
      <c r="E599" s="868"/>
      <c r="F599" s="792">
        <v>44963.68</v>
      </c>
      <c r="G599" s="547">
        <v>0</v>
      </c>
      <c r="H599" s="705">
        <v>44963.68</v>
      </c>
      <c r="I599" s="792">
        <v>44963.68</v>
      </c>
      <c r="J599" s="547">
        <v>0</v>
      </c>
      <c r="K599" s="705">
        <v>44963.68</v>
      </c>
      <c r="L599" s="335"/>
      <c r="M599" s="546">
        <v>0</v>
      </c>
      <c r="N599" s="701"/>
      <c r="O599" s="535">
        <v>0</v>
      </c>
      <c r="P599" s="548">
        <v>27688</v>
      </c>
      <c r="Q599" s="822"/>
      <c r="R599" s="1029">
        <v>0</v>
      </c>
      <c r="S599" s="1030">
        <v>27688</v>
      </c>
      <c r="Z599" s="816"/>
      <c r="AA599" s="816"/>
    </row>
    <row r="600" spans="1:27" ht="15.75" x14ac:dyDescent="0.25">
      <c r="A600" s="927" t="s">
        <v>782</v>
      </c>
      <c r="B600" s="928" t="s">
        <v>783</v>
      </c>
      <c r="C600" s="929" t="s">
        <v>10</v>
      </c>
      <c r="D600" s="343">
        <v>15116.76</v>
      </c>
      <c r="E600" s="868"/>
      <c r="F600" s="793">
        <v>15116.76</v>
      </c>
      <c r="G600" s="345"/>
      <c r="H600" s="706">
        <v>15116.76</v>
      </c>
      <c r="I600" s="344">
        <v>15116.76</v>
      </c>
      <c r="J600" s="345"/>
      <c r="K600" s="706">
        <v>15116.76</v>
      </c>
      <c r="L600" s="335"/>
      <c r="M600" s="343">
        <v>0</v>
      </c>
      <c r="N600" s="701"/>
      <c r="O600" s="347">
        <v>0</v>
      </c>
      <c r="P600" s="346">
        <v>0</v>
      </c>
      <c r="Q600" s="822"/>
      <c r="R600" s="1021"/>
      <c r="S600" s="1022"/>
      <c r="Z600" s="816"/>
      <c r="AA600" s="816"/>
    </row>
    <row r="601" spans="1:27" ht="15.75" x14ac:dyDescent="0.25">
      <c r="A601" s="927"/>
      <c r="B601" s="927"/>
      <c r="C601" s="932" t="s">
        <v>264</v>
      </c>
      <c r="D601" s="514">
        <v>173944.4</v>
      </c>
      <c r="E601" s="868"/>
      <c r="F601" s="788">
        <v>151827.53999999998</v>
      </c>
      <c r="G601" s="351">
        <v>6124</v>
      </c>
      <c r="H601" s="707">
        <v>157951.53999999998</v>
      </c>
      <c r="I601" s="350">
        <v>149437.54999999999</v>
      </c>
      <c r="J601" s="351">
        <v>8339</v>
      </c>
      <c r="K601" s="707">
        <v>157776.54999999999</v>
      </c>
      <c r="L601" s="335"/>
      <c r="M601" s="349">
        <v>174.98999999999069</v>
      </c>
      <c r="N601" s="701"/>
      <c r="O601" s="355">
        <v>9.6099999999860302</v>
      </c>
      <c r="P601" s="354">
        <v>16167.850000000006</v>
      </c>
      <c r="Q601" s="822"/>
      <c r="R601" s="1025"/>
      <c r="S601" s="1026">
        <v>15983.250000000029</v>
      </c>
      <c r="Z601" s="816"/>
      <c r="AA601" s="816"/>
    </row>
    <row r="602" spans="1:27" ht="15.75" x14ac:dyDescent="0.25">
      <c r="A602" s="927"/>
      <c r="B602" s="927"/>
      <c r="C602" s="929" t="s">
        <v>43</v>
      </c>
      <c r="D602" s="514"/>
      <c r="E602" s="868"/>
      <c r="F602" s="794"/>
      <c r="G602" s="551"/>
      <c r="H602" s="708">
        <v>0</v>
      </c>
      <c r="I602" s="550"/>
      <c r="J602" s="551"/>
      <c r="K602" s="708">
        <v>0</v>
      </c>
      <c r="L602" s="335"/>
      <c r="M602" s="514">
        <v>0</v>
      </c>
      <c r="N602" s="701"/>
      <c r="O602" s="553">
        <v>0</v>
      </c>
      <c r="P602" s="552">
        <v>0</v>
      </c>
      <c r="Q602" s="822"/>
      <c r="R602" s="1027"/>
      <c r="S602" s="1028"/>
      <c r="Z602" s="816"/>
      <c r="AA602" s="816"/>
    </row>
    <row r="603" spans="1:27" ht="16.5" thickBot="1" x14ac:dyDescent="0.3">
      <c r="A603" s="934" t="s">
        <v>992</v>
      </c>
      <c r="B603" s="935"/>
      <c r="C603" s="936"/>
      <c r="D603" s="546">
        <v>189061.16</v>
      </c>
      <c r="E603" s="868"/>
      <c r="F603" s="792">
        <v>166944.29999999999</v>
      </c>
      <c r="G603" s="547">
        <v>6124</v>
      </c>
      <c r="H603" s="705">
        <v>173068.3</v>
      </c>
      <c r="I603" s="792">
        <v>164554.31</v>
      </c>
      <c r="J603" s="547">
        <v>8339</v>
      </c>
      <c r="K603" s="705">
        <v>172893.31</v>
      </c>
      <c r="L603" s="335"/>
      <c r="M603" s="546">
        <v>174.98999999999069</v>
      </c>
      <c r="N603" s="701"/>
      <c r="O603" s="535">
        <v>9.6099999999860302</v>
      </c>
      <c r="P603" s="548">
        <v>16167.850000000006</v>
      </c>
      <c r="Q603" s="822"/>
      <c r="R603" s="1029">
        <v>0</v>
      </c>
      <c r="S603" s="1030">
        <v>15983.250000000029</v>
      </c>
      <c r="Z603" s="816"/>
      <c r="AA603" s="816"/>
    </row>
    <row r="604" spans="1:27" ht="15.75" x14ac:dyDescent="0.25">
      <c r="A604" s="927" t="s">
        <v>784</v>
      </c>
      <c r="B604" s="928" t="s">
        <v>785</v>
      </c>
      <c r="C604" s="929" t="s">
        <v>10</v>
      </c>
      <c r="D604" s="343"/>
      <c r="E604" s="868"/>
      <c r="F604" s="793"/>
      <c r="G604" s="345"/>
      <c r="H604" s="706">
        <v>0</v>
      </c>
      <c r="I604" s="344"/>
      <c r="J604" s="345"/>
      <c r="K604" s="706">
        <v>0</v>
      </c>
      <c r="L604" s="335"/>
      <c r="M604" s="343">
        <v>0</v>
      </c>
      <c r="N604" s="701"/>
      <c r="O604" s="347">
        <v>0</v>
      </c>
      <c r="P604" s="346">
        <v>0</v>
      </c>
      <c r="Q604" s="822"/>
      <c r="R604" s="1021"/>
      <c r="S604" s="1022"/>
      <c r="Z604" s="816"/>
      <c r="AA604" s="816"/>
    </row>
    <row r="605" spans="1:27" ht="15.75" x14ac:dyDescent="0.25">
      <c r="A605" s="927"/>
      <c r="B605" s="927"/>
      <c r="C605" s="932" t="s">
        <v>264</v>
      </c>
      <c r="D605" s="514">
        <v>55000</v>
      </c>
      <c r="E605" s="868"/>
      <c r="F605" s="788">
        <v>1790.57</v>
      </c>
      <c r="G605" s="351">
        <v>38554.25</v>
      </c>
      <c r="H605" s="707">
        <v>40344.82</v>
      </c>
      <c r="I605" s="350">
        <v>1790.57</v>
      </c>
      <c r="J605" s="351">
        <v>38554.28</v>
      </c>
      <c r="K605" s="707">
        <v>40344.85</v>
      </c>
      <c r="L605" s="335"/>
      <c r="M605" s="349">
        <v>-2.9999999998835847E-2</v>
      </c>
      <c r="N605" s="701"/>
      <c r="O605" s="355">
        <v>3.0000000000654836E-2</v>
      </c>
      <c r="P605" s="354">
        <v>14655.150000000001</v>
      </c>
      <c r="Q605" s="822"/>
      <c r="R605" s="1025">
        <v>14655.15</v>
      </c>
      <c r="S605" s="1026"/>
      <c r="Z605" s="816"/>
      <c r="AA605" s="816"/>
    </row>
    <row r="606" spans="1:27" ht="15.75" x14ac:dyDescent="0.25">
      <c r="A606" s="927"/>
      <c r="B606" s="927"/>
      <c r="C606" s="929" t="s">
        <v>43</v>
      </c>
      <c r="D606" s="514"/>
      <c r="E606" s="868"/>
      <c r="F606" s="794"/>
      <c r="G606" s="551"/>
      <c r="H606" s="708">
        <v>0</v>
      </c>
      <c r="I606" s="550"/>
      <c r="J606" s="551"/>
      <c r="K606" s="708">
        <v>0</v>
      </c>
      <c r="L606" s="335"/>
      <c r="M606" s="514">
        <v>0</v>
      </c>
      <c r="N606" s="701"/>
      <c r="O606" s="553">
        <v>0</v>
      </c>
      <c r="P606" s="552">
        <v>0</v>
      </c>
      <c r="Q606" s="822"/>
      <c r="R606" s="1027"/>
      <c r="S606" s="1028"/>
      <c r="Z606" s="816"/>
      <c r="AA606" s="816"/>
    </row>
    <row r="607" spans="1:27" ht="16.5" thickBot="1" x14ac:dyDescent="0.3">
      <c r="A607" s="934" t="s">
        <v>993</v>
      </c>
      <c r="B607" s="935"/>
      <c r="C607" s="936"/>
      <c r="D607" s="546">
        <v>55000</v>
      </c>
      <c r="E607" s="868"/>
      <c r="F607" s="792">
        <v>1790.57</v>
      </c>
      <c r="G607" s="547">
        <v>38554.25</v>
      </c>
      <c r="H607" s="705">
        <v>40344.82</v>
      </c>
      <c r="I607" s="792">
        <v>1790.57</v>
      </c>
      <c r="J607" s="547">
        <v>38554.28</v>
      </c>
      <c r="K607" s="705">
        <v>40344.85</v>
      </c>
      <c r="L607" s="335"/>
      <c r="M607" s="546">
        <v>-2.9999999998835847E-2</v>
      </c>
      <c r="N607" s="701"/>
      <c r="O607" s="535">
        <v>3.0000000000654836E-2</v>
      </c>
      <c r="P607" s="548">
        <v>14655.150000000001</v>
      </c>
      <c r="Q607" s="822"/>
      <c r="R607" s="1029">
        <v>14655.15</v>
      </c>
      <c r="S607" s="1030">
        <v>0</v>
      </c>
      <c r="Z607" s="816"/>
      <c r="AA607" s="816"/>
    </row>
    <row r="608" spans="1:27" ht="15.75" x14ac:dyDescent="0.25">
      <c r="A608" s="927" t="s">
        <v>786</v>
      </c>
      <c r="B608" s="928" t="s">
        <v>787</v>
      </c>
      <c r="C608" s="929" t="s">
        <v>10</v>
      </c>
      <c r="D608" s="343">
        <v>2813794.8899999997</v>
      </c>
      <c r="E608" s="868"/>
      <c r="F608" s="793">
        <v>501146.85</v>
      </c>
      <c r="G608" s="345">
        <v>672583.1</v>
      </c>
      <c r="H608" s="706">
        <v>1173729.95</v>
      </c>
      <c r="I608" s="344">
        <v>501146.85</v>
      </c>
      <c r="J608" s="345">
        <v>672583.1</v>
      </c>
      <c r="K608" s="706">
        <v>1173729.95</v>
      </c>
      <c r="L608" s="335"/>
      <c r="M608" s="343">
        <v>0</v>
      </c>
      <c r="N608" s="701"/>
      <c r="O608" s="347">
        <v>1640064.9399999997</v>
      </c>
      <c r="P608" s="346">
        <v>1640064.9399999997</v>
      </c>
      <c r="Q608" s="822"/>
      <c r="R608" s="1021"/>
      <c r="S608" s="1022"/>
      <c r="Z608" s="816"/>
      <c r="AA608" s="816"/>
    </row>
    <row r="609" spans="1:27" ht="15.75" x14ac:dyDescent="0.25">
      <c r="A609" s="927"/>
      <c r="B609" s="927"/>
      <c r="C609" s="932" t="s">
        <v>264</v>
      </c>
      <c r="D609" s="514">
        <v>1825035.0800000003</v>
      </c>
      <c r="E609" s="868"/>
      <c r="F609" s="788">
        <v>245110</v>
      </c>
      <c r="G609" s="351">
        <v>203414.92</v>
      </c>
      <c r="H609" s="707">
        <v>448524.92000000004</v>
      </c>
      <c r="I609" s="350">
        <v>241099.12</v>
      </c>
      <c r="J609" s="351">
        <v>202916.32</v>
      </c>
      <c r="K609" s="707">
        <v>444015.44</v>
      </c>
      <c r="L609" s="335"/>
      <c r="M609" s="349">
        <v>4509.4800000000396</v>
      </c>
      <c r="N609" s="701"/>
      <c r="O609" s="355">
        <v>1232516.2600000002</v>
      </c>
      <c r="P609" s="354">
        <v>1381019.6400000004</v>
      </c>
      <c r="Q609" s="822"/>
      <c r="R609" s="1025">
        <v>143993.9</v>
      </c>
      <c r="S609" s="1026"/>
      <c r="Z609" s="816"/>
      <c r="AA609" s="816"/>
    </row>
    <row r="610" spans="1:27" ht="15.75" x14ac:dyDescent="0.25">
      <c r="A610" s="927"/>
      <c r="B610" s="927"/>
      <c r="C610" s="929" t="s">
        <v>43</v>
      </c>
      <c r="D610" s="514">
        <v>56048.03</v>
      </c>
      <c r="E610" s="868"/>
      <c r="F610" s="794">
        <v>11048.03</v>
      </c>
      <c r="G610" s="551">
        <v>5437.33</v>
      </c>
      <c r="H610" s="708">
        <v>16485.36</v>
      </c>
      <c r="I610" s="550">
        <v>11048.03</v>
      </c>
      <c r="J610" s="551">
        <v>5437.33</v>
      </c>
      <c r="K610" s="708">
        <v>16485.36</v>
      </c>
      <c r="L610" s="335"/>
      <c r="M610" s="514">
        <v>0</v>
      </c>
      <c r="N610" s="701"/>
      <c r="O610" s="553">
        <v>39562.67</v>
      </c>
      <c r="P610" s="552">
        <v>39562.67</v>
      </c>
      <c r="Q610" s="822"/>
      <c r="R610" s="1027"/>
      <c r="S610" s="1028"/>
      <c r="Z610" s="816"/>
      <c r="AA610" s="816"/>
    </row>
    <row r="611" spans="1:27" ht="16.5" thickBot="1" x14ac:dyDescent="0.3">
      <c r="A611" s="934" t="s">
        <v>994</v>
      </c>
      <c r="B611" s="935"/>
      <c r="C611" s="936"/>
      <c r="D611" s="546">
        <v>4694878</v>
      </c>
      <c r="E611" s="868"/>
      <c r="F611" s="792">
        <v>757304.88</v>
      </c>
      <c r="G611" s="547">
        <v>881435.35</v>
      </c>
      <c r="H611" s="705">
        <v>1638740.2300000002</v>
      </c>
      <c r="I611" s="792">
        <v>753294</v>
      </c>
      <c r="J611" s="547">
        <v>880936.74999999988</v>
      </c>
      <c r="K611" s="705">
        <v>1634230.75</v>
      </c>
      <c r="L611" s="335"/>
      <c r="M611" s="546">
        <v>4509.4800000000396</v>
      </c>
      <c r="N611" s="701"/>
      <c r="O611" s="535">
        <v>2912143.87</v>
      </c>
      <c r="P611" s="548">
        <v>3060647.25</v>
      </c>
      <c r="Q611" s="822"/>
      <c r="R611" s="1029">
        <v>143993.9</v>
      </c>
      <c r="S611" s="1030">
        <v>0</v>
      </c>
      <c r="Z611" s="816"/>
      <c r="AA611" s="816"/>
    </row>
    <row r="612" spans="1:27" ht="15.75" x14ac:dyDescent="0.25">
      <c r="A612" s="927" t="s">
        <v>788</v>
      </c>
      <c r="B612" s="928" t="s">
        <v>789</v>
      </c>
      <c r="C612" s="929" t="s">
        <v>10</v>
      </c>
      <c r="D612" s="343">
        <v>13804.8</v>
      </c>
      <c r="E612" s="868"/>
      <c r="F612" s="793">
        <v>1786.57</v>
      </c>
      <c r="G612" s="345"/>
      <c r="H612" s="706">
        <v>1786.57</v>
      </c>
      <c r="I612" s="344">
        <v>1786.57</v>
      </c>
      <c r="J612" s="345"/>
      <c r="K612" s="706">
        <v>1786.57</v>
      </c>
      <c r="L612" s="335"/>
      <c r="M612" s="343">
        <v>0</v>
      </c>
      <c r="N612" s="701"/>
      <c r="O612" s="347">
        <v>0</v>
      </c>
      <c r="P612" s="346">
        <v>12018.23</v>
      </c>
      <c r="Q612" s="822"/>
      <c r="R612" s="1021"/>
      <c r="S612" s="1022">
        <v>12018.23</v>
      </c>
      <c r="Z612" s="816"/>
      <c r="AA612" s="816"/>
    </row>
    <row r="613" spans="1:27" ht="15.75" x14ac:dyDescent="0.25">
      <c r="A613" s="927"/>
      <c r="B613" s="927"/>
      <c r="C613" s="932" t="s">
        <v>264</v>
      </c>
      <c r="D613" s="514">
        <v>6442.260000000002</v>
      </c>
      <c r="E613" s="868"/>
      <c r="F613" s="788">
        <v>2392.84</v>
      </c>
      <c r="G613" s="351"/>
      <c r="H613" s="707">
        <v>2392.84</v>
      </c>
      <c r="I613" s="350">
        <v>2392.84</v>
      </c>
      <c r="J613" s="351"/>
      <c r="K613" s="707">
        <v>2392.84</v>
      </c>
      <c r="L613" s="335"/>
      <c r="M613" s="349">
        <v>0</v>
      </c>
      <c r="N613" s="701"/>
      <c r="O613" s="355">
        <v>1.8189894035458565E-12</v>
      </c>
      <c r="P613" s="354">
        <v>4049.4200000000019</v>
      </c>
      <c r="Q613" s="822"/>
      <c r="R613" s="1025">
        <v>4049.42</v>
      </c>
      <c r="S613" s="1026"/>
      <c r="Z613" s="816"/>
      <c r="AA613" s="816"/>
    </row>
    <row r="614" spans="1:27" ht="15.75" x14ac:dyDescent="0.25">
      <c r="A614" s="927"/>
      <c r="B614" s="927"/>
      <c r="C614" s="929" t="s">
        <v>43</v>
      </c>
      <c r="D614" s="514"/>
      <c r="E614" s="868"/>
      <c r="F614" s="794"/>
      <c r="G614" s="551"/>
      <c r="H614" s="708">
        <v>0</v>
      </c>
      <c r="I614" s="550"/>
      <c r="J614" s="551"/>
      <c r="K614" s="708">
        <v>0</v>
      </c>
      <c r="L614" s="335"/>
      <c r="M614" s="514">
        <v>0</v>
      </c>
      <c r="N614" s="701"/>
      <c r="O614" s="553">
        <v>0</v>
      </c>
      <c r="P614" s="552">
        <v>0</v>
      </c>
      <c r="Q614" s="822"/>
      <c r="R614" s="1027"/>
      <c r="S614" s="1028"/>
      <c r="Z614" s="816"/>
      <c r="AA614" s="816"/>
    </row>
    <row r="615" spans="1:27" ht="16.5" thickBot="1" x14ac:dyDescent="0.3">
      <c r="A615" s="934" t="s">
        <v>995</v>
      </c>
      <c r="B615" s="935"/>
      <c r="C615" s="936"/>
      <c r="D615" s="546">
        <v>20247.060000000001</v>
      </c>
      <c r="E615" s="868"/>
      <c r="F615" s="792">
        <v>4179.41</v>
      </c>
      <c r="G615" s="547">
        <v>0</v>
      </c>
      <c r="H615" s="705">
        <v>4179.41</v>
      </c>
      <c r="I615" s="792">
        <v>4179.41</v>
      </c>
      <c r="J615" s="547">
        <v>0</v>
      </c>
      <c r="K615" s="705">
        <v>4179.41</v>
      </c>
      <c r="L615" s="335"/>
      <c r="M615" s="546">
        <v>0</v>
      </c>
      <c r="N615" s="701"/>
      <c r="O615" s="535">
        <v>1.8189894035458565E-12</v>
      </c>
      <c r="P615" s="548">
        <v>16067.650000000001</v>
      </c>
      <c r="Q615" s="822"/>
      <c r="R615" s="1029">
        <v>4049.42</v>
      </c>
      <c r="S615" s="1030">
        <v>12018.23</v>
      </c>
      <c r="Z615" s="816"/>
      <c r="AA615" s="816"/>
    </row>
    <row r="616" spans="1:27" s="931" customFormat="1" ht="15.75" x14ac:dyDescent="0.25">
      <c r="A616" s="927" t="s">
        <v>790</v>
      </c>
      <c r="B616" s="928" t="s">
        <v>791</v>
      </c>
      <c r="C616" s="929" t="s">
        <v>10</v>
      </c>
      <c r="D616" s="343">
        <v>1929784.85</v>
      </c>
      <c r="E616" s="868"/>
      <c r="F616" s="793">
        <v>408943.49</v>
      </c>
      <c r="G616" s="345">
        <v>422447</v>
      </c>
      <c r="H616" s="706">
        <v>831390.49</v>
      </c>
      <c r="I616" s="344">
        <v>408943.49</v>
      </c>
      <c r="J616" s="345">
        <v>422447</v>
      </c>
      <c r="K616" s="706">
        <v>831390.49</v>
      </c>
      <c r="L616" s="335"/>
      <c r="M616" s="343">
        <v>0</v>
      </c>
      <c r="N616" s="701"/>
      <c r="O616" s="347">
        <v>320394.3600000001</v>
      </c>
      <c r="P616" s="346">
        <v>1098394.3600000001</v>
      </c>
      <c r="Q616" s="822"/>
      <c r="R616" s="1021"/>
      <c r="S616" s="1022">
        <v>778000</v>
      </c>
    </row>
    <row r="617" spans="1:27" s="931" customFormat="1" ht="15.75" x14ac:dyDescent="0.25">
      <c r="A617" s="927"/>
      <c r="B617" s="927"/>
      <c r="C617" s="932" t="s">
        <v>264</v>
      </c>
      <c r="D617" s="514">
        <v>880908.23999999987</v>
      </c>
      <c r="E617" s="868"/>
      <c r="F617" s="788">
        <v>80746.26999999999</v>
      </c>
      <c r="G617" s="351">
        <v>58166.42</v>
      </c>
      <c r="H617" s="707">
        <v>138912.69</v>
      </c>
      <c r="I617" s="350">
        <v>39369.449999999997</v>
      </c>
      <c r="J617" s="351">
        <v>82327.53</v>
      </c>
      <c r="K617" s="707">
        <v>121696.98</v>
      </c>
      <c r="L617" s="335"/>
      <c r="M617" s="349">
        <v>17215.710000000006</v>
      </c>
      <c r="N617" s="701"/>
      <c r="O617" s="355">
        <v>493995.54999999981</v>
      </c>
      <c r="P617" s="354">
        <v>759211.25999999989</v>
      </c>
      <c r="Q617" s="822"/>
      <c r="R617" s="1025">
        <v>248000</v>
      </c>
      <c r="S617" s="1026"/>
    </row>
    <row r="618" spans="1:27" s="931" customFormat="1" ht="15.75" x14ac:dyDescent="0.25">
      <c r="A618" s="927"/>
      <c r="B618" s="927"/>
      <c r="C618" s="929" t="s">
        <v>43</v>
      </c>
      <c r="D618" s="514">
        <v>14543.91</v>
      </c>
      <c r="E618" s="868"/>
      <c r="F618" s="794">
        <v>12043.91</v>
      </c>
      <c r="G618" s="551">
        <v>1883.09</v>
      </c>
      <c r="H618" s="708">
        <v>13927</v>
      </c>
      <c r="I618" s="550">
        <v>12043.91</v>
      </c>
      <c r="J618" s="551">
        <v>1883.08</v>
      </c>
      <c r="K618" s="708">
        <v>13926.99</v>
      </c>
      <c r="L618" s="335"/>
      <c r="M618" s="514">
        <v>1.0000000000218279E-2</v>
      </c>
      <c r="N618" s="701"/>
      <c r="O618" s="553">
        <v>616.90999999999985</v>
      </c>
      <c r="P618" s="552">
        <v>616.92000000000007</v>
      </c>
      <c r="Q618" s="822"/>
      <c r="R618" s="1027"/>
      <c r="S618" s="1028"/>
    </row>
    <row r="619" spans="1:27" s="931" customFormat="1" ht="16.5" thickBot="1" x14ac:dyDescent="0.3">
      <c r="A619" s="934" t="s">
        <v>996</v>
      </c>
      <c r="B619" s="935"/>
      <c r="C619" s="936"/>
      <c r="D619" s="546">
        <v>2825237</v>
      </c>
      <c r="E619" s="868"/>
      <c r="F619" s="792">
        <v>501733.67</v>
      </c>
      <c r="G619" s="547">
        <v>482496.51</v>
      </c>
      <c r="H619" s="705">
        <v>984230.17999999993</v>
      </c>
      <c r="I619" s="792">
        <v>460356.85</v>
      </c>
      <c r="J619" s="547">
        <v>506657.61000000004</v>
      </c>
      <c r="K619" s="705">
        <v>967014.46</v>
      </c>
      <c r="L619" s="335"/>
      <c r="M619" s="546">
        <v>17215.720000000008</v>
      </c>
      <c r="N619" s="701"/>
      <c r="O619" s="535">
        <v>815006.82</v>
      </c>
      <c r="P619" s="548">
        <v>1858222.54</v>
      </c>
      <c r="Q619" s="822"/>
      <c r="R619" s="1029">
        <v>248000</v>
      </c>
      <c r="S619" s="1030">
        <v>778000</v>
      </c>
    </row>
    <row r="620" spans="1:27" ht="31.5" x14ac:dyDescent="0.25">
      <c r="A620" s="927" t="s">
        <v>792</v>
      </c>
      <c r="B620" s="928" t="s">
        <v>793</v>
      </c>
      <c r="C620" s="929" t="s">
        <v>10</v>
      </c>
      <c r="D620" s="343"/>
      <c r="E620" s="868"/>
      <c r="F620" s="793"/>
      <c r="G620" s="345"/>
      <c r="H620" s="706">
        <v>0</v>
      </c>
      <c r="I620" s="344"/>
      <c r="J620" s="345"/>
      <c r="K620" s="706">
        <v>0</v>
      </c>
      <c r="L620" s="335"/>
      <c r="M620" s="343">
        <v>0</v>
      </c>
      <c r="N620" s="701"/>
      <c r="O620" s="347">
        <v>0</v>
      </c>
      <c r="P620" s="346">
        <v>0</v>
      </c>
      <c r="Q620" s="822"/>
      <c r="R620" s="1021"/>
      <c r="S620" s="1022"/>
      <c r="Z620" s="816"/>
      <c r="AA620" s="816"/>
    </row>
    <row r="621" spans="1:27" ht="15.75" x14ac:dyDescent="0.25">
      <c r="A621" s="927"/>
      <c r="B621" s="927"/>
      <c r="C621" s="932" t="s">
        <v>264</v>
      </c>
      <c r="D621" s="514">
        <v>110343.75</v>
      </c>
      <c r="E621" s="868"/>
      <c r="F621" s="788"/>
      <c r="G621" s="351">
        <v>199.52</v>
      </c>
      <c r="H621" s="707">
        <v>199.52</v>
      </c>
      <c r="I621" s="350"/>
      <c r="J621" s="351">
        <v>199.52</v>
      </c>
      <c r="K621" s="707">
        <v>199.52</v>
      </c>
      <c r="L621" s="335"/>
      <c r="M621" s="349">
        <v>0</v>
      </c>
      <c r="N621" s="701"/>
      <c r="O621" s="355">
        <v>110144.23</v>
      </c>
      <c r="P621" s="354">
        <v>110144.23</v>
      </c>
      <c r="Q621" s="822"/>
      <c r="R621" s="1025"/>
      <c r="S621" s="1026"/>
      <c r="Z621" s="816"/>
      <c r="AA621" s="816"/>
    </row>
    <row r="622" spans="1:27" ht="15.75" x14ac:dyDescent="0.25">
      <c r="A622" s="927"/>
      <c r="B622" s="927"/>
      <c r="C622" s="929" t="s">
        <v>43</v>
      </c>
      <c r="D622" s="514"/>
      <c r="E622" s="868"/>
      <c r="F622" s="794"/>
      <c r="G622" s="551"/>
      <c r="H622" s="708">
        <v>0</v>
      </c>
      <c r="I622" s="550"/>
      <c r="J622" s="551"/>
      <c r="K622" s="708">
        <v>0</v>
      </c>
      <c r="L622" s="335"/>
      <c r="M622" s="514">
        <v>0</v>
      </c>
      <c r="N622" s="701"/>
      <c r="O622" s="553">
        <v>0</v>
      </c>
      <c r="P622" s="552">
        <v>0</v>
      </c>
      <c r="Q622" s="822"/>
      <c r="R622" s="1027"/>
      <c r="S622" s="1028"/>
      <c r="Z622" s="816"/>
      <c r="AA622" s="816"/>
    </row>
    <row r="623" spans="1:27" ht="16.5" thickBot="1" x14ac:dyDescent="0.3">
      <c r="A623" s="934" t="s">
        <v>997</v>
      </c>
      <c r="B623" s="935"/>
      <c r="C623" s="936"/>
      <c r="D623" s="546">
        <v>110343.75</v>
      </c>
      <c r="E623" s="868"/>
      <c r="F623" s="792">
        <v>0</v>
      </c>
      <c r="G623" s="547">
        <v>199.52</v>
      </c>
      <c r="H623" s="705">
        <v>199.52</v>
      </c>
      <c r="I623" s="792">
        <v>0</v>
      </c>
      <c r="J623" s="547">
        <v>199.52</v>
      </c>
      <c r="K623" s="705">
        <v>199.52</v>
      </c>
      <c r="L623" s="335"/>
      <c r="M623" s="546">
        <v>0</v>
      </c>
      <c r="N623" s="701"/>
      <c r="O623" s="535">
        <v>110144.23</v>
      </c>
      <c r="P623" s="548">
        <v>110144.23</v>
      </c>
      <c r="Q623" s="822"/>
      <c r="R623" s="1029">
        <v>0</v>
      </c>
      <c r="S623" s="1030">
        <v>0</v>
      </c>
      <c r="Z623" s="816"/>
      <c r="AA623" s="816"/>
    </row>
    <row r="624" spans="1:27" s="931" customFormat="1" ht="15.75" x14ac:dyDescent="0.25">
      <c r="A624" s="927" t="s">
        <v>794</v>
      </c>
      <c r="B624" s="928" t="s">
        <v>795</v>
      </c>
      <c r="C624" s="929" t="s">
        <v>10</v>
      </c>
      <c r="D624" s="343">
        <v>780196.55999999994</v>
      </c>
      <c r="E624" s="868"/>
      <c r="F624" s="793">
        <v>192586.59000000003</v>
      </c>
      <c r="G624" s="345"/>
      <c r="H624" s="706">
        <v>192586.59000000003</v>
      </c>
      <c r="I624" s="344">
        <v>192586.59000000003</v>
      </c>
      <c r="J624" s="345"/>
      <c r="K624" s="706">
        <v>192586.59000000003</v>
      </c>
      <c r="L624" s="335"/>
      <c r="M624" s="343">
        <v>0</v>
      </c>
      <c r="N624" s="701"/>
      <c r="O624" s="347">
        <v>0</v>
      </c>
      <c r="P624" s="346">
        <v>587609.97</v>
      </c>
      <c r="Q624" s="822"/>
      <c r="R624" s="1021"/>
      <c r="S624" s="1022">
        <v>587609.97</v>
      </c>
    </row>
    <row r="625" spans="1:27" s="931" customFormat="1" ht="15.75" x14ac:dyDescent="0.25">
      <c r="A625" s="927"/>
      <c r="B625" s="927"/>
      <c r="C625" s="932" t="s">
        <v>264</v>
      </c>
      <c r="D625" s="514">
        <v>339503.64</v>
      </c>
      <c r="E625" s="868"/>
      <c r="F625" s="788">
        <v>99880.94</v>
      </c>
      <c r="G625" s="351"/>
      <c r="H625" s="707">
        <v>99880.94</v>
      </c>
      <c r="I625" s="350">
        <v>96088.93</v>
      </c>
      <c r="J625" s="351"/>
      <c r="K625" s="707">
        <v>96088.93</v>
      </c>
      <c r="L625" s="335"/>
      <c r="M625" s="349">
        <v>3792.0100000000093</v>
      </c>
      <c r="N625" s="701"/>
      <c r="O625" s="355">
        <v>4622.7000000000116</v>
      </c>
      <c r="P625" s="354">
        <v>243414.71000000002</v>
      </c>
      <c r="Q625" s="822"/>
      <c r="R625" s="1025">
        <v>235000</v>
      </c>
      <c r="S625" s="1026"/>
    </row>
    <row r="626" spans="1:27" s="931" customFormat="1" ht="15.75" x14ac:dyDescent="0.25">
      <c r="A626" s="927"/>
      <c r="B626" s="927"/>
      <c r="C626" s="929" t="s">
        <v>43</v>
      </c>
      <c r="D626" s="514">
        <v>144999.80000000002</v>
      </c>
      <c r="E626" s="868"/>
      <c r="F626" s="794">
        <v>144999.80000000002</v>
      </c>
      <c r="G626" s="551"/>
      <c r="H626" s="708">
        <v>144999.80000000002</v>
      </c>
      <c r="I626" s="550">
        <v>144999.77000000002</v>
      </c>
      <c r="J626" s="551"/>
      <c r="K626" s="708">
        <v>144999.77000000002</v>
      </c>
      <c r="L626" s="335"/>
      <c r="M626" s="514">
        <v>2.9999999998835847E-2</v>
      </c>
      <c r="N626" s="701"/>
      <c r="O626" s="553">
        <v>0</v>
      </c>
      <c r="P626" s="552">
        <v>2.9999999998835847E-2</v>
      </c>
      <c r="Q626" s="822"/>
      <c r="R626" s="1027"/>
      <c r="S626" s="1028"/>
    </row>
    <row r="627" spans="1:27" s="931" customFormat="1" ht="16.5" thickBot="1" x14ac:dyDescent="0.3">
      <c r="A627" s="934" t="s">
        <v>998</v>
      </c>
      <c r="B627" s="935"/>
      <c r="C627" s="936"/>
      <c r="D627" s="546">
        <v>1264700</v>
      </c>
      <c r="E627" s="868"/>
      <c r="F627" s="792">
        <v>437467.33000000007</v>
      </c>
      <c r="G627" s="547">
        <v>0</v>
      </c>
      <c r="H627" s="705">
        <v>437467.33000000007</v>
      </c>
      <c r="I627" s="792">
        <v>433675.29000000004</v>
      </c>
      <c r="J627" s="547">
        <v>0</v>
      </c>
      <c r="K627" s="705">
        <v>433675.29000000004</v>
      </c>
      <c r="L627" s="335"/>
      <c r="M627" s="546">
        <v>3792.0400000000081</v>
      </c>
      <c r="N627" s="701"/>
      <c r="O627" s="535">
        <v>4622.7000000000116</v>
      </c>
      <c r="P627" s="548">
        <v>831024.71</v>
      </c>
      <c r="Q627" s="822"/>
      <c r="R627" s="1029">
        <v>235000</v>
      </c>
      <c r="S627" s="1030">
        <v>587609.97</v>
      </c>
    </row>
    <row r="628" spans="1:27" ht="31.5" x14ac:dyDescent="0.25">
      <c r="A628" s="927" t="s">
        <v>796</v>
      </c>
      <c r="B628" s="928" t="s">
        <v>797</v>
      </c>
      <c r="C628" s="929" t="s">
        <v>10</v>
      </c>
      <c r="D628" s="343"/>
      <c r="E628" s="868"/>
      <c r="F628" s="793"/>
      <c r="G628" s="345"/>
      <c r="H628" s="706">
        <v>0</v>
      </c>
      <c r="I628" s="344"/>
      <c r="J628" s="345"/>
      <c r="K628" s="706">
        <v>0</v>
      </c>
      <c r="L628" s="335"/>
      <c r="M628" s="343">
        <v>0</v>
      </c>
      <c r="N628" s="701"/>
      <c r="O628" s="347">
        <v>0</v>
      </c>
      <c r="P628" s="346">
        <v>0</v>
      </c>
      <c r="Q628" s="822"/>
      <c r="R628" s="1021"/>
      <c r="S628" s="1022"/>
      <c r="Z628" s="816"/>
      <c r="AA628" s="816"/>
    </row>
    <row r="629" spans="1:27" ht="15.75" x14ac:dyDescent="0.25">
      <c r="A629" s="927"/>
      <c r="B629" s="927"/>
      <c r="C629" s="932" t="s">
        <v>264</v>
      </c>
      <c r="D629" s="514">
        <v>39938</v>
      </c>
      <c r="E629" s="868"/>
      <c r="F629" s="788">
        <v>39938</v>
      </c>
      <c r="G629" s="351"/>
      <c r="H629" s="707">
        <v>39938</v>
      </c>
      <c r="I629" s="350">
        <v>32398</v>
      </c>
      <c r="J629" s="351"/>
      <c r="K629" s="707">
        <v>32398</v>
      </c>
      <c r="L629" s="335"/>
      <c r="M629" s="349">
        <v>7540</v>
      </c>
      <c r="N629" s="701"/>
      <c r="O629" s="355">
        <v>0</v>
      </c>
      <c r="P629" s="354">
        <v>7540</v>
      </c>
      <c r="Q629" s="822"/>
      <c r="R629" s="1025"/>
      <c r="S629" s="1026"/>
      <c r="Z629" s="816"/>
      <c r="AA629" s="816"/>
    </row>
    <row r="630" spans="1:27" ht="15.75" x14ac:dyDescent="0.25">
      <c r="A630" s="927"/>
      <c r="B630" s="927"/>
      <c r="C630" s="929" t="s">
        <v>43</v>
      </c>
      <c r="D630" s="514">
        <v>415789.4</v>
      </c>
      <c r="E630" s="868"/>
      <c r="F630" s="794">
        <v>415789.4</v>
      </c>
      <c r="G630" s="551"/>
      <c r="H630" s="708">
        <v>415789.4</v>
      </c>
      <c r="I630" s="550">
        <v>326345.40000000002</v>
      </c>
      <c r="J630" s="551"/>
      <c r="K630" s="708">
        <v>326345.40000000002</v>
      </c>
      <c r="L630" s="335"/>
      <c r="M630" s="514">
        <v>89444</v>
      </c>
      <c r="N630" s="701"/>
      <c r="O630" s="553">
        <v>0</v>
      </c>
      <c r="P630" s="552">
        <v>89444</v>
      </c>
      <c r="Q630" s="822"/>
      <c r="R630" s="1027"/>
      <c r="S630" s="1028"/>
      <c r="Z630" s="816"/>
      <c r="AA630" s="816"/>
    </row>
    <row r="631" spans="1:27" ht="16.5" thickBot="1" x14ac:dyDescent="0.3">
      <c r="A631" s="934" t="s">
        <v>999</v>
      </c>
      <c r="B631" s="935"/>
      <c r="C631" s="936"/>
      <c r="D631" s="546">
        <v>455727.4</v>
      </c>
      <c r="E631" s="868"/>
      <c r="F631" s="792">
        <v>455727.4</v>
      </c>
      <c r="G631" s="547">
        <v>0</v>
      </c>
      <c r="H631" s="705">
        <v>455727.4</v>
      </c>
      <c r="I631" s="792">
        <v>358743.4</v>
      </c>
      <c r="J631" s="547">
        <v>0</v>
      </c>
      <c r="K631" s="705">
        <v>358743.4</v>
      </c>
      <c r="L631" s="335"/>
      <c r="M631" s="546">
        <v>96984</v>
      </c>
      <c r="N631" s="701"/>
      <c r="O631" s="535">
        <v>0</v>
      </c>
      <c r="P631" s="548">
        <v>96984</v>
      </c>
      <c r="Q631" s="822"/>
      <c r="R631" s="1029">
        <v>0</v>
      </c>
      <c r="S631" s="1030">
        <v>0</v>
      </c>
      <c r="Z631" s="816"/>
      <c r="AA631" s="816"/>
    </row>
    <row r="632" spans="1:27" ht="31.5" x14ac:dyDescent="0.25">
      <c r="A632" s="927" t="s">
        <v>798</v>
      </c>
      <c r="B632" s="928" t="s">
        <v>799</v>
      </c>
      <c r="C632" s="929" t="s">
        <v>10</v>
      </c>
      <c r="D632" s="343">
        <v>50601.07</v>
      </c>
      <c r="E632" s="868"/>
      <c r="F632" s="793">
        <v>27573.72</v>
      </c>
      <c r="G632" s="345">
        <v>22360.3</v>
      </c>
      <c r="H632" s="706">
        <v>49934.020000000004</v>
      </c>
      <c r="I632" s="344">
        <v>27573.72</v>
      </c>
      <c r="J632" s="345">
        <v>22360.3</v>
      </c>
      <c r="K632" s="706">
        <v>49934.020000000004</v>
      </c>
      <c r="L632" s="335"/>
      <c r="M632" s="343">
        <v>0</v>
      </c>
      <c r="N632" s="701"/>
      <c r="O632" s="347">
        <v>667.04999999999563</v>
      </c>
      <c r="P632" s="346">
        <v>667.04999999999563</v>
      </c>
      <c r="Q632" s="822"/>
      <c r="R632" s="1021"/>
      <c r="S632" s="1022"/>
      <c r="Z632" s="816"/>
      <c r="AA632" s="816"/>
    </row>
    <row r="633" spans="1:27" ht="15.75" x14ac:dyDescent="0.25">
      <c r="A633" s="927"/>
      <c r="B633" s="927"/>
      <c r="C633" s="932" t="s">
        <v>264</v>
      </c>
      <c r="D633" s="514">
        <v>2398.9300000000003</v>
      </c>
      <c r="E633" s="868"/>
      <c r="F633" s="788">
        <v>1320.65</v>
      </c>
      <c r="G633" s="351"/>
      <c r="H633" s="707">
        <v>1320.65</v>
      </c>
      <c r="I633" s="350">
        <v>1320.65</v>
      </c>
      <c r="J633" s="351"/>
      <c r="K633" s="707">
        <v>1320.65</v>
      </c>
      <c r="L633" s="335"/>
      <c r="M633" s="349">
        <v>0</v>
      </c>
      <c r="N633" s="701"/>
      <c r="O633" s="355">
        <v>2.2737367544323206E-13</v>
      </c>
      <c r="P633" s="354">
        <v>1078.2800000000002</v>
      </c>
      <c r="Q633" s="822"/>
      <c r="R633" s="1025">
        <v>1078.28</v>
      </c>
      <c r="S633" s="1026"/>
      <c r="Z633" s="816"/>
      <c r="AA633" s="816"/>
    </row>
    <row r="634" spans="1:27" ht="15.75" x14ac:dyDescent="0.25">
      <c r="A634" s="927"/>
      <c r="B634" s="927"/>
      <c r="C634" s="929" t="s">
        <v>43</v>
      </c>
      <c r="D634" s="514"/>
      <c r="E634" s="868"/>
      <c r="F634" s="794">
        <v>0</v>
      </c>
      <c r="G634" s="551"/>
      <c r="H634" s="708">
        <v>0</v>
      </c>
      <c r="I634" s="550">
        <v>0</v>
      </c>
      <c r="J634" s="551"/>
      <c r="K634" s="708">
        <v>0</v>
      </c>
      <c r="L634" s="335"/>
      <c r="M634" s="514">
        <v>0</v>
      </c>
      <c r="N634" s="701"/>
      <c r="O634" s="553">
        <v>0</v>
      </c>
      <c r="P634" s="552">
        <v>0</v>
      </c>
      <c r="Q634" s="822"/>
      <c r="R634" s="1027"/>
      <c r="S634" s="1028"/>
      <c r="Z634" s="816"/>
      <c r="AA634" s="816"/>
    </row>
    <row r="635" spans="1:27" ht="16.5" thickBot="1" x14ac:dyDescent="0.3">
      <c r="A635" s="934" t="s">
        <v>1000</v>
      </c>
      <c r="B635" s="935"/>
      <c r="C635" s="936"/>
      <c r="D635" s="546">
        <v>53000</v>
      </c>
      <c r="E635" s="868"/>
      <c r="F635" s="792">
        <v>28894.370000000003</v>
      </c>
      <c r="G635" s="547">
        <v>22360.3</v>
      </c>
      <c r="H635" s="705">
        <v>51254.670000000006</v>
      </c>
      <c r="I635" s="792">
        <v>28894.370000000003</v>
      </c>
      <c r="J635" s="547">
        <v>22360.3</v>
      </c>
      <c r="K635" s="705">
        <v>51254.670000000006</v>
      </c>
      <c r="L635" s="335"/>
      <c r="M635" s="546">
        <v>0</v>
      </c>
      <c r="N635" s="701"/>
      <c r="O635" s="535">
        <v>667.04999999999586</v>
      </c>
      <c r="P635" s="548">
        <v>1745.3299999999958</v>
      </c>
      <c r="Q635" s="822"/>
      <c r="R635" s="1029">
        <v>1078.28</v>
      </c>
      <c r="S635" s="1030">
        <v>0</v>
      </c>
      <c r="Z635" s="816"/>
      <c r="AA635" s="816"/>
    </row>
    <row r="636" spans="1:27" s="931" customFormat="1" ht="15.75" x14ac:dyDescent="0.25">
      <c r="A636" s="927" t="s">
        <v>800</v>
      </c>
      <c r="B636" s="928" t="s">
        <v>801</v>
      </c>
      <c r="C636" s="929" t="s">
        <v>10</v>
      </c>
      <c r="D636" s="343">
        <v>49999.28</v>
      </c>
      <c r="E636" s="868"/>
      <c r="F636" s="793">
        <v>49999.28</v>
      </c>
      <c r="G636" s="345"/>
      <c r="H636" s="706">
        <v>49999.28</v>
      </c>
      <c r="I636" s="344">
        <v>49999.28</v>
      </c>
      <c r="J636" s="345"/>
      <c r="K636" s="706">
        <v>49999.28</v>
      </c>
      <c r="L636" s="335"/>
      <c r="M636" s="343">
        <v>0</v>
      </c>
      <c r="N636" s="701"/>
      <c r="O636" s="347">
        <v>0</v>
      </c>
      <c r="P636" s="346">
        <v>0</v>
      </c>
      <c r="Q636" s="822"/>
      <c r="R636" s="1021"/>
      <c r="S636" s="1022"/>
    </row>
    <row r="637" spans="1:27" s="931" customFormat="1" ht="15.75" x14ac:dyDescent="0.25">
      <c r="A637" s="927"/>
      <c r="B637" s="927"/>
      <c r="C637" s="932" t="s">
        <v>264</v>
      </c>
      <c r="D637" s="514">
        <v>131801.28</v>
      </c>
      <c r="E637" s="868"/>
      <c r="F637" s="788">
        <v>73528.210000000006</v>
      </c>
      <c r="G637" s="351">
        <v>58273.07</v>
      </c>
      <c r="H637" s="707">
        <v>131801.28</v>
      </c>
      <c r="I637" s="350">
        <v>70233.210000000006</v>
      </c>
      <c r="J637" s="351">
        <v>44085.57</v>
      </c>
      <c r="K637" s="707">
        <v>114318.78</v>
      </c>
      <c r="L637" s="335"/>
      <c r="M637" s="349">
        <v>17482.5</v>
      </c>
      <c r="N637" s="701"/>
      <c r="O637" s="355">
        <v>0</v>
      </c>
      <c r="P637" s="354">
        <v>17482.5</v>
      </c>
      <c r="Q637" s="822"/>
      <c r="R637" s="1025"/>
      <c r="S637" s="1026"/>
    </row>
    <row r="638" spans="1:27" s="931" customFormat="1" ht="15.75" x14ac:dyDescent="0.25">
      <c r="A638" s="927"/>
      <c r="B638" s="927"/>
      <c r="C638" s="929" t="s">
        <v>43</v>
      </c>
      <c r="D638" s="514"/>
      <c r="E638" s="868"/>
      <c r="F638" s="794"/>
      <c r="G638" s="551"/>
      <c r="H638" s="708">
        <v>0</v>
      </c>
      <c r="I638" s="550"/>
      <c r="J638" s="551"/>
      <c r="K638" s="708">
        <v>0</v>
      </c>
      <c r="L638" s="335"/>
      <c r="M638" s="514">
        <v>0</v>
      </c>
      <c r="N638" s="701"/>
      <c r="O638" s="553">
        <v>0</v>
      </c>
      <c r="P638" s="552">
        <v>0</v>
      </c>
      <c r="Q638" s="822"/>
      <c r="R638" s="1027"/>
      <c r="S638" s="1028"/>
    </row>
    <row r="639" spans="1:27" s="931" customFormat="1" ht="16.5" thickBot="1" x14ac:dyDescent="0.3">
      <c r="A639" s="934" t="s">
        <v>1001</v>
      </c>
      <c r="B639" s="935"/>
      <c r="C639" s="936"/>
      <c r="D639" s="546">
        <v>181800.56</v>
      </c>
      <c r="E639" s="868"/>
      <c r="F639" s="792">
        <v>123527.49</v>
      </c>
      <c r="G639" s="547">
        <v>58273.07</v>
      </c>
      <c r="H639" s="705">
        <v>181800.56</v>
      </c>
      <c r="I639" s="792">
        <v>120232.49</v>
      </c>
      <c r="J639" s="547">
        <v>44085.57</v>
      </c>
      <c r="K639" s="705">
        <v>164318.06</v>
      </c>
      <c r="L639" s="335"/>
      <c r="M639" s="546">
        <v>17482.5</v>
      </c>
      <c r="N639" s="701"/>
      <c r="O639" s="535">
        <v>0</v>
      </c>
      <c r="P639" s="548">
        <v>17482.5</v>
      </c>
      <c r="Q639" s="822"/>
      <c r="R639" s="1029">
        <v>0</v>
      </c>
      <c r="S639" s="1030">
        <v>0</v>
      </c>
    </row>
    <row r="640" spans="1:27" ht="15.75" x14ac:dyDescent="0.25">
      <c r="A640" s="927" t="s">
        <v>802</v>
      </c>
      <c r="B640" s="928" t="s">
        <v>803</v>
      </c>
      <c r="C640" s="929" t="s">
        <v>10</v>
      </c>
      <c r="D640" s="343">
        <v>32000</v>
      </c>
      <c r="E640" s="868"/>
      <c r="F640" s="793"/>
      <c r="G640" s="345">
        <v>23648.76</v>
      </c>
      <c r="H640" s="706">
        <v>23648.76</v>
      </c>
      <c r="I640" s="344"/>
      <c r="J640" s="345">
        <v>23648.76</v>
      </c>
      <c r="K640" s="706">
        <v>23648.76</v>
      </c>
      <c r="L640" s="335"/>
      <c r="M640" s="343">
        <v>0</v>
      </c>
      <c r="N640" s="701"/>
      <c r="O640" s="347">
        <v>8351.2400000000016</v>
      </c>
      <c r="P640" s="346">
        <v>8351.2400000000016</v>
      </c>
      <c r="Q640" s="822"/>
      <c r="R640" s="1021"/>
      <c r="S640" s="1022"/>
      <c r="Z640" s="816"/>
      <c r="AA640" s="816"/>
    </row>
    <row r="641" spans="1:27" ht="15.75" x14ac:dyDescent="0.25">
      <c r="A641" s="927"/>
      <c r="B641" s="927"/>
      <c r="C641" s="932" t="s">
        <v>264</v>
      </c>
      <c r="D641" s="514"/>
      <c r="E641" s="868"/>
      <c r="F641" s="788"/>
      <c r="G641" s="351"/>
      <c r="H641" s="707">
        <v>0</v>
      </c>
      <c r="I641" s="350"/>
      <c r="J641" s="351"/>
      <c r="K641" s="707">
        <v>0</v>
      </c>
      <c r="L641" s="335"/>
      <c r="M641" s="349">
        <v>0</v>
      </c>
      <c r="N641" s="701"/>
      <c r="O641" s="355">
        <v>0</v>
      </c>
      <c r="P641" s="354">
        <v>0</v>
      </c>
      <c r="Q641" s="822"/>
      <c r="R641" s="1025"/>
      <c r="S641" s="1026"/>
      <c r="Z641" s="816"/>
      <c r="AA641" s="816"/>
    </row>
    <row r="642" spans="1:27" ht="15.75" x14ac:dyDescent="0.25">
      <c r="A642" s="927"/>
      <c r="B642" s="927"/>
      <c r="C642" s="929" t="s">
        <v>43</v>
      </c>
      <c r="D642" s="514"/>
      <c r="E642" s="868"/>
      <c r="F642" s="794"/>
      <c r="G642" s="551"/>
      <c r="H642" s="708">
        <v>0</v>
      </c>
      <c r="I642" s="550"/>
      <c r="J642" s="551"/>
      <c r="K642" s="708">
        <v>0</v>
      </c>
      <c r="L642" s="335"/>
      <c r="M642" s="514">
        <v>0</v>
      </c>
      <c r="N642" s="701"/>
      <c r="O642" s="553">
        <v>0</v>
      </c>
      <c r="P642" s="552">
        <v>0</v>
      </c>
      <c r="Q642" s="822"/>
      <c r="R642" s="1027"/>
      <c r="S642" s="1028"/>
      <c r="Z642" s="816"/>
      <c r="AA642" s="816"/>
    </row>
    <row r="643" spans="1:27" ht="16.5" thickBot="1" x14ac:dyDescent="0.3">
      <c r="A643" s="934" t="s">
        <v>1002</v>
      </c>
      <c r="B643" s="935"/>
      <c r="C643" s="936"/>
      <c r="D643" s="546">
        <v>32000</v>
      </c>
      <c r="E643" s="868"/>
      <c r="F643" s="792">
        <v>0</v>
      </c>
      <c r="G643" s="547">
        <v>23648.76</v>
      </c>
      <c r="H643" s="705">
        <v>23648.76</v>
      </c>
      <c r="I643" s="792">
        <v>0</v>
      </c>
      <c r="J643" s="547">
        <v>23648.76</v>
      </c>
      <c r="K643" s="705">
        <v>23648.76</v>
      </c>
      <c r="L643" s="335"/>
      <c r="M643" s="546">
        <v>0</v>
      </c>
      <c r="N643" s="701"/>
      <c r="O643" s="535">
        <v>8351.2400000000016</v>
      </c>
      <c r="P643" s="548">
        <v>8351.2400000000016</v>
      </c>
      <c r="Q643" s="822"/>
      <c r="R643" s="1029">
        <v>0</v>
      </c>
      <c r="S643" s="1030">
        <v>0</v>
      </c>
      <c r="Z643" s="816"/>
      <c r="AA643" s="816"/>
    </row>
    <row r="644" spans="1:27" ht="15.75" x14ac:dyDescent="0.25">
      <c r="A644" s="927" t="s">
        <v>804</v>
      </c>
      <c r="B644" s="928" t="s">
        <v>805</v>
      </c>
      <c r="C644" s="929" t="s">
        <v>10</v>
      </c>
      <c r="D644" s="343">
        <v>70000</v>
      </c>
      <c r="E644" s="868"/>
      <c r="F644" s="793"/>
      <c r="G644" s="345">
        <v>49968.18</v>
      </c>
      <c r="H644" s="706">
        <v>49968.18</v>
      </c>
      <c r="I644" s="344"/>
      <c r="J644" s="345">
        <v>49968.18</v>
      </c>
      <c r="K644" s="706">
        <v>49968.18</v>
      </c>
      <c r="L644" s="335"/>
      <c r="M644" s="343">
        <v>0</v>
      </c>
      <c r="N644" s="701"/>
      <c r="O644" s="347">
        <v>20031.82</v>
      </c>
      <c r="P644" s="346">
        <v>20031.82</v>
      </c>
      <c r="Q644" s="822"/>
      <c r="R644" s="1021"/>
      <c r="S644" s="1022"/>
      <c r="Z644" s="816"/>
      <c r="AA644" s="816"/>
    </row>
    <row r="645" spans="1:27" ht="15.75" x14ac:dyDescent="0.25">
      <c r="A645" s="927"/>
      <c r="B645" s="927"/>
      <c r="C645" s="932" t="s">
        <v>264</v>
      </c>
      <c r="D645" s="514">
        <v>103516.24</v>
      </c>
      <c r="E645" s="868"/>
      <c r="F645" s="788"/>
      <c r="G645" s="351">
        <v>102901.72</v>
      </c>
      <c r="H645" s="707">
        <v>102901.72</v>
      </c>
      <c r="I645" s="350"/>
      <c r="J645" s="351">
        <v>101404.46</v>
      </c>
      <c r="K645" s="707">
        <v>101404.46</v>
      </c>
      <c r="L645" s="335"/>
      <c r="M645" s="349">
        <v>1497.2599999999948</v>
      </c>
      <c r="N645" s="701"/>
      <c r="O645" s="355">
        <v>614.52000000000407</v>
      </c>
      <c r="P645" s="354">
        <v>2111.7799999999988</v>
      </c>
      <c r="Q645" s="822"/>
      <c r="R645" s="1025"/>
      <c r="S645" s="1026"/>
      <c r="Z645" s="816"/>
      <c r="AA645" s="816"/>
    </row>
    <row r="646" spans="1:27" ht="15.75" x14ac:dyDescent="0.25">
      <c r="A646" s="927"/>
      <c r="B646" s="927"/>
      <c r="C646" s="929" t="s">
        <v>43</v>
      </c>
      <c r="D646" s="514"/>
      <c r="E646" s="868"/>
      <c r="F646" s="794"/>
      <c r="G646" s="551"/>
      <c r="H646" s="708">
        <v>0</v>
      </c>
      <c r="I646" s="550"/>
      <c r="J646" s="551"/>
      <c r="K646" s="708">
        <v>0</v>
      </c>
      <c r="L646" s="335"/>
      <c r="M646" s="514">
        <v>0</v>
      </c>
      <c r="N646" s="701"/>
      <c r="O646" s="553">
        <v>0</v>
      </c>
      <c r="P646" s="552">
        <v>0</v>
      </c>
      <c r="Q646" s="822"/>
      <c r="R646" s="1027"/>
      <c r="S646" s="1028"/>
      <c r="Z646" s="816"/>
      <c r="AA646" s="816"/>
    </row>
    <row r="647" spans="1:27" ht="16.5" thickBot="1" x14ac:dyDescent="0.3">
      <c r="A647" s="934" t="s">
        <v>1003</v>
      </c>
      <c r="B647" s="935"/>
      <c r="C647" s="936"/>
      <c r="D647" s="546">
        <v>173516.24</v>
      </c>
      <c r="E647" s="868"/>
      <c r="F647" s="792">
        <v>0</v>
      </c>
      <c r="G647" s="547">
        <v>152869.9</v>
      </c>
      <c r="H647" s="705">
        <v>152869.9</v>
      </c>
      <c r="I647" s="792">
        <v>0</v>
      </c>
      <c r="J647" s="547">
        <v>151372.64000000001</v>
      </c>
      <c r="K647" s="705">
        <v>151372.64000000001</v>
      </c>
      <c r="L647" s="335"/>
      <c r="M647" s="546">
        <v>1497.2599999999948</v>
      </c>
      <c r="N647" s="701"/>
      <c r="O647" s="535">
        <v>20646.340000000004</v>
      </c>
      <c r="P647" s="548">
        <v>22143.599999999999</v>
      </c>
      <c r="Q647" s="822"/>
      <c r="R647" s="1029">
        <v>0</v>
      </c>
      <c r="S647" s="1030">
        <v>0</v>
      </c>
      <c r="Z647" s="816"/>
      <c r="AA647" s="816"/>
    </row>
    <row r="648" spans="1:27" ht="15.75" x14ac:dyDescent="0.25">
      <c r="A648" s="927" t="s">
        <v>806</v>
      </c>
      <c r="B648" s="928" t="s">
        <v>807</v>
      </c>
      <c r="C648" s="929" t="s">
        <v>10</v>
      </c>
      <c r="D648" s="343">
        <v>320708</v>
      </c>
      <c r="E648" s="868"/>
      <c r="F648" s="793"/>
      <c r="G648" s="345">
        <v>16867.009999999998</v>
      </c>
      <c r="H648" s="706">
        <v>16867.009999999998</v>
      </c>
      <c r="I648" s="344"/>
      <c r="J648" s="345">
        <v>16867.009999999998</v>
      </c>
      <c r="K648" s="706">
        <v>16867.009999999998</v>
      </c>
      <c r="L648" s="335"/>
      <c r="M648" s="343">
        <v>0</v>
      </c>
      <c r="N648" s="701"/>
      <c r="O648" s="347">
        <v>303840.99</v>
      </c>
      <c r="P648" s="346">
        <v>303840.99</v>
      </c>
      <c r="Q648" s="822"/>
      <c r="R648" s="1021"/>
      <c r="S648" s="1022"/>
      <c r="Z648" s="816"/>
      <c r="AA648" s="816"/>
    </row>
    <row r="649" spans="1:27" ht="15.75" x14ac:dyDescent="0.25">
      <c r="A649" s="927"/>
      <c r="B649" s="927"/>
      <c r="C649" s="932" t="s">
        <v>264</v>
      </c>
      <c r="D649" s="514">
        <v>29212</v>
      </c>
      <c r="E649" s="868"/>
      <c r="F649" s="788"/>
      <c r="G649" s="351"/>
      <c r="H649" s="707">
        <v>0</v>
      </c>
      <c r="I649" s="350"/>
      <c r="J649" s="351"/>
      <c r="K649" s="707">
        <v>0</v>
      </c>
      <c r="L649" s="335"/>
      <c r="M649" s="349">
        <v>0</v>
      </c>
      <c r="N649" s="701"/>
      <c r="O649" s="355">
        <v>3292</v>
      </c>
      <c r="P649" s="354">
        <v>29212</v>
      </c>
      <c r="Q649" s="822"/>
      <c r="R649" s="1025">
        <v>25920</v>
      </c>
      <c r="S649" s="1026"/>
      <c r="Z649" s="816"/>
      <c r="AA649" s="816"/>
    </row>
    <row r="650" spans="1:27" ht="15.75" x14ac:dyDescent="0.25">
      <c r="A650" s="927"/>
      <c r="B650" s="927"/>
      <c r="C650" s="929" t="s">
        <v>43</v>
      </c>
      <c r="D650" s="514"/>
      <c r="E650" s="868"/>
      <c r="F650" s="794"/>
      <c r="G650" s="551"/>
      <c r="H650" s="708">
        <v>0</v>
      </c>
      <c r="I650" s="550"/>
      <c r="J650" s="551"/>
      <c r="K650" s="708">
        <v>0</v>
      </c>
      <c r="L650" s="335"/>
      <c r="M650" s="514">
        <v>0</v>
      </c>
      <c r="N650" s="701"/>
      <c r="O650" s="553">
        <v>0</v>
      </c>
      <c r="P650" s="552">
        <v>0</v>
      </c>
      <c r="Q650" s="822"/>
      <c r="R650" s="1027"/>
      <c r="S650" s="1028"/>
      <c r="Z650" s="816"/>
      <c r="AA650" s="816"/>
    </row>
    <row r="651" spans="1:27" ht="16.5" thickBot="1" x14ac:dyDescent="0.3">
      <c r="A651" s="934" t="s">
        <v>1004</v>
      </c>
      <c r="B651" s="935"/>
      <c r="C651" s="936"/>
      <c r="D651" s="546">
        <v>349920</v>
      </c>
      <c r="E651" s="868"/>
      <c r="F651" s="792">
        <v>0</v>
      </c>
      <c r="G651" s="547">
        <v>16867.009999999998</v>
      </c>
      <c r="H651" s="705">
        <v>16867.009999999998</v>
      </c>
      <c r="I651" s="792">
        <v>0</v>
      </c>
      <c r="J651" s="547">
        <v>16867.009999999998</v>
      </c>
      <c r="K651" s="705">
        <v>16867.009999999998</v>
      </c>
      <c r="L651" s="335"/>
      <c r="M651" s="546">
        <v>0</v>
      </c>
      <c r="N651" s="701"/>
      <c r="O651" s="535">
        <v>307132.99</v>
      </c>
      <c r="P651" s="548">
        <v>333052.99</v>
      </c>
      <c r="Q651" s="822"/>
      <c r="R651" s="1029">
        <v>25920</v>
      </c>
      <c r="S651" s="1030">
        <v>0</v>
      </c>
      <c r="Z651" s="816"/>
      <c r="AA651" s="816"/>
    </row>
    <row r="652" spans="1:27" ht="15.75" x14ac:dyDescent="0.25">
      <c r="A652" s="927" t="s">
        <v>808</v>
      </c>
      <c r="B652" s="928" t="s">
        <v>809</v>
      </c>
      <c r="C652" s="929" t="s">
        <v>10</v>
      </c>
      <c r="D652" s="343">
        <v>93337.42</v>
      </c>
      <c r="E652" s="868"/>
      <c r="F652" s="793"/>
      <c r="G652" s="345">
        <v>0</v>
      </c>
      <c r="H652" s="706">
        <v>0</v>
      </c>
      <c r="I652" s="344"/>
      <c r="J652" s="345">
        <v>0</v>
      </c>
      <c r="K652" s="706">
        <v>0</v>
      </c>
      <c r="L652" s="335"/>
      <c r="M652" s="343">
        <v>0</v>
      </c>
      <c r="N652" s="701"/>
      <c r="O652" s="347">
        <v>93337.42</v>
      </c>
      <c r="P652" s="346">
        <v>93337.42</v>
      </c>
      <c r="Q652" s="822"/>
      <c r="R652" s="1021"/>
      <c r="S652" s="1022"/>
      <c r="Z652" s="816"/>
      <c r="AA652" s="816"/>
    </row>
    <row r="653" spans="1:27" ht="15.75" x14ac:dyDescent="0.25">
      <c r="A653" s="927"/>
      <c r="B653" s="927"/>
      <c r="C653" s="932" t="s">
        <v>264</v>
      </c>
      <c r="D653" s="514">
        <v>11229.047</v>
      </c>
      <c r="E653" s="868"/>
      <c r="F653" s="788"/>
      <c r="G653" s="351">
        <v>0</v>
      </c>
      <c r="H653" s="707">
        <v>0</v>
      </c>
      <c r="I653" s="350"/>
      <c r="J653" s="351">
        <v>0</v>
      </c>
      <c r="K653" s="707">
        <v>0</v>
      </c>
      <c r="L653" s="335"/>
      <c r="M653" s="349">
        <v>0</v>
      </c>
      <c r="N653" s="701"/>
      <c r="O653" s="355">
        <v>11229.047</v>
      </c>
      <c r="P653" s="354">
        <v>11229.047</v>
      </c>
      <c r="Q653" s="822"/>
      <c r="R653" s="1025"/>
      <c r="S653" s="1026"/>
      <c r="Z653" s="816"/>
      <c r="AA653" s="816"/>
    </row>
    <row r="654" spans="1:27" ht="15.75" x14ac:dyDescent="0.25">
      <c r="A654" s="927"/>
      <c r="B654" s="927"/>
      <c r="C654" s="929" t="s">
        <v>43</v>
      </c>
      <c r="D654" s="514">
        <v>8500</v>
      </c>
      <c r="E654" s="868"/>
      <c r="F654" s="794"/>
      <c r="G654" s="551">
        <v>0</v>
      </c>
      <c r="H654" s="708">
        <v>0</v>
      </c>
      <c r="I654" s="550"/>
      <c r="J654" s="551">
        <v>0</v>
      </c>
      <c r="K654" s="708">
        <v>0</v>
      </c>
      <c r="L654" s="335"/>
      <c r="M654" s="514">
        <v>0</v>
      </c>
      <c r="N654" s="701"/>
      <c r="O654" s="553">
        <v>8500</v>
      </c>
      <c r="P654" s="552">
        <v>8500</v>
      </c>
      <c r="Q654" s="822"/>
      <c r="R654" s="1027"/>
      <c r="S654" s="1028"/>
      <c r="Z654" s="816"/>
      <c r="AA654" s="816"/>
    </row>
    <row r="655" spans="1:27" ht="16.5" thickBot="1" x14ac:dyDescent="0.3">
      <c r="A655" s="934" t="s">
        <v>1005</v>
      </c>
      <c r="B655" s="935"/>
      <c r="C655" s="936"/>
      <c r="D655" s="546">
        <v>113066.467</v>
      </c>
      <c r="E655" s="868"/>
      <c r="F655" s="792">
        <v>0</v>
      </c>
      <c r="G655" s="547">
        <v>0</v>
      </c>
      <c r="H655" s="705">
        <v>0</v>
      </c>
      <c r="I655" s="792">
        <v>0</v>
      </c>
      <c r="J655" s="547">
        <v>0</v>
      </c>
      <c r="K655" s="705">
        <v>0</v>
      </c>
      <c r="L655" s="335"/>
      <c r="M655" s="546">
        <v>0</v>
      </c>
      <c r="N655" s="701"/>
      <c r="O655" s="535">
        <v>113066.467</v>
      </c>
      <c r="P655" s="548">
        <v>113066.467</v>
      </c>
      <c r="Q655" s="822"/>
      <c r="R655" s="1029">
        <v>0</v>
      </c>
      <c r="S655" s="1030">
        <v>0</v>
      </c>
      <c r="Z655" s="816"/>
      <c r="AA655" s="816"/>
    </row>
    <row r="656" spans="1:27" ht="15.75" x14ac:dyDescent="0.25">
      <c r="A656" s="927" t="s">
        <v>810</v>
      </c>
      <c r="B656" s="928" t="s">
        <v>811</v>
      </c>
      <c r="C656" s="929" t="s">
        <v>10</v>
      </c>
      <c r="D656" s="343">
        <v>1665000</v>
      </c>
      <c r="E656" s="868"/>
      <c r="F656" s="793"/>
      <c r="G656" s="345">
        <v>66157.66</v>
      </c>
      <c r="H656" s="706">
        <v>66157.66</v>
      </c>
      <c r="I656" s="344"/>
      <c r="J656" s="345">
        <v>66157.66</v>
      </c>
      <c r="K656" s="706">
        <v>66157.66</v>
      </c>
      <c r="L656" s="335"/>
      <c r="M656" s="343">
        <v>0</v>
      </c>
      <c r="N656" s="701"/>
      <c r="O656" s="347">
        <v>1598842.34</v>
      </c>
      <c r="P656" s="346">
        <v>1598842.34</v>
      </c>
      <c r="Q656" s="822"/>
      <c r="R656" s="1021"/>
      <c r="S656" s="1022"/>
      <c r="Z656" s="816"/>
      <c r="AA656" s="816"/>
    </row>
    <row r="657" spans="1:27" ht="15.75" x14ac:dyDescent="0.25">
      <c r="A657" s="927"/>
      <c r="B657" s="927"/>
      <c r="C657" s="932" t="s">
        <v>264</v>
      </c>
      <c r="D657" s="514">
        <v>337500</v>
      </c>
      <c r="E657" s="868"/>
      <c r="F657" s="788"/>
      <c r="G657" s="351">
        <v>14304.66</v>
      </c>
      <c r="H657" s="707">
        <v>14304.66</v>
      </c>
      <c r="I657" s="350"/>
      <c r="J657" s="351">
        <v>14304.06</v>
      </c>
      <c r="K657" s="707">
        <v>14304.06</v>
      </c>
      <c r="L657" s="335"/>
      <c r="M657" s="349">
        <v>0.6000000000003638</v>
      </c>
      <c r="N657" s="701"/>
      <c r="O657" s="355">
        <v>60695.340000000026</v>
      </c>
      <c r="P657" s="354">
        <v>323195.94</v>
      </c>
      <c r="Q657" s="822"/>
      <c r="R657" s="1025">
        <v>262500</v>
      </c>
      <c r="S657" s="1026"/>
      <c r="Z657" s="816"/>
      <c r="AA657" s="816"/>
    </row>
    <row r="658" spans="1:27" ht="15.75" x14ac:dyDescent="0.25">
      <c r="A658" s="927"/>
      <c r="B658" s="927"/>
      <c r="C658" s="929" t="s">
        <v>43</v>
      </c>
      <c r="D658" s="514">
        <v>10000</v>
      </c>
      <c r="E658" s="868"/>
      <c r="F658" s="794"/>
      <c r="G658" s="551">
        <v>9990.0400000000009</v>
      </c>
      <c r="H658" s="708">
        <v>9990.0400000000009</v>
      </c>
      <c r="I658" s="550"/>
      <c r="J658" s="551">
        <v>9990.0400000000009</v>
      </c>
      <c r="K658" s="708">
        <v>9990.0400000000009</v>
      </c>
      <c r="L658" s="335"/>
      <c r="M658" s="514">
        <v>0</v>
      </c>
      <c r="N658" s="701"/>
      <c r="O658" s="553">
        <v>9.9599999999991269</v>
      </c>
      <c r="P658" s="552">
        <v>9.9599999999991269</v>
      </c>
      <c r="Q658" s="822"/>
      <c r="R658" s="1027"/>
      <c r="S658" s="1028"/>
      <c r="Z658" s="816"/>
      <c r="AA658" s="816"/>
    </row>
    <row r="659" spans="1:27" ht="16.5" thickBot="1" x14ac:dyDescent="0.3">
      <c r="A659" s="934" t="s">
        <v>1006</v>
      </c>
      <c r="B659" s="935"/>
      <c r="C659" s="936"/>
      <c r="D659" s="546">
        <v>2012500</v>
      </c>
      <c r="E659" s="868"/>
      <c r="F659" s="792">
        <v>0</v>
      </c>
      <c r="G659" s="547">
        <v>90452.360000000015</v>
      </c>
      <c r="H659" s="705">
        <v>90452.360000000015</v>
      </c>
      <c r="I659" s="792">
        <v>0</v>
      </c>
      <c r="J659" s="547">
        <v>90451.760000000009</v>
      </c>
      <c r="K659" s="705">
        <v>90451.760000000009</v>
      </c>
      <c r="L659" s="335"/>
      <c r="M659" s="546">
        <v>0.6000000000003638</v>
      </c>
      <c r="N659" s="701"/>
      <c r="O659" s="535">
        <v>1659547.6400000001</v>
      </c>
      <c r="P659" s="548">
        <v>1922048.24</v>
      </c>
      <c r="Q659" s="822"/>
      <c r="R659" s="1029">
        <v>262500</v>
      </c>
      <c r="S659" s="1030">
        <v>0</v>
      </c>
      <c r="Z659" s="816"/>
      <c r="AA659" s="816"/>
    </row>
    <row r="660" spans="1:27" ht="31.5" x14ac:dyDescent="0.25">
      <c r="A660" s="927" t="s">
        <v>812</v>
      </c>
      <c r="B660" s="928" t="s">
        <v>813</v>
      </c>
      <c r="C660" s="929" t="s">
        <v>10</v>
      </c>
      <c r="D660" s="343"/>
      <c r="E660" s="868"/>
      <c r="F660" s="793"/>
      <c r="G660" s="345"/>
      <c r="H660" s="706">
        <v>0</v>
      </c>
      <c r="I660" s="344"/>
      <c r="J660" s="345"/>
      <c r="K660" s="706">
        <v>0</v>
      </c>
      <c r="L660" s="335"/>
      <c r="M660" s="343">
        <v>0</v>
      </c>
      <c r="N660" s="701"/>
      <c r="O660" s="347">
        <v>0</v>
      </c>
      <c r="P660" s="346">
        <v>0</v>
      </c>
      <c r="Q660" s="822"/>
      <c r="R660" s="1021"/>
      <c r="S660" s="1022"/>
      <c r="Z660" s="816"/>
      <c r="AA660" s="816"/>
    </row>
    <row r="661" spans="1:27" ht="15.75" x14ac:dyDescent="0.25">
      <c r="A661" s="927"/>
      <c r="B661" s="927"/>
      <c r="C661" s="932" t="s">
        <v>264</v>
      </c>
      <c r="D661" s="514">
        <v>11500</v>
      </c>
      <c r="E661" s="868"/>
      <c r="F661" s="788"/>
      <c r="G661" s="351">
        <v>6460.1</v>
      </c>
      <c r="H661" s="707">
        <v>6460.1</v>
      </c>
      <c r="I661" s="350"/>
      <c r="J661" s="351">
        <v>6399.2</v>
      </c>
      <c r="K661" s="707">
        <v>6399.2</v>
      </c>
      <c r="L661" s="335"/>
      <c r="M661" s="349">
        <v>60.900000000000546</v>
      </c>
      <c r="N661" s="701"/>
      <c r="O661" s="355">
        <v>1039.8999999999996</v>
      </c>
      <c r="P661" s="354">
        <v>5100.8</v>
      </c>
      <c r="Q661" s="822"/>
      <c r="R661" s="1025">
        <v>4000</v>
      </c>
      <c r="S661" s="1026"/>
      <c r="Z661" s="816"/>
      <c r="AA661" s="816"/>
    </row>
    <row r="662" spans="1:27" ht="15.75" x14ac:dyDescent="0.25">
      <c r="A662" s="927"/>
      <c r="B662" s="927"/>
      <c r="C662" s="929" t="s">
        <v>43</v>
      </c>
      <c r="D662" s="514"/>
      <c r="E662" s="868"/>
      <c r="F662" s="794"/>
      <c r="G662" s="551"/>
      <c r="H662" s="708">
        <v>0</v>
      </c>
      <c r="I662" s="550"/>
      <c r="J662" s="551"/>
      <c r="K662" s="708">
        <v>0</v>
      </c>
      <c r="L662" s="335"/>
      <c r="M662" s="514">
        <v>0</v>
      </c>
      <c r="N662" s="701"/>
      <c r="O662" s="553">
        <v>0</v>
      </c>
      <c r="P662" s="552">
        <v>0</v>
      </c>
      <c r="Q662" s="822"/>
      <c r="R662" s="1027"/>
      <c r="S662" s="1028"/>
      <c r="Z662" s="816"/>
      <c r="AA662" s="816"/>
    </row>
    <row r="663" spans="1:27" ht="16.5" thickBot="1" x14ac:dyDescent="0.3">
      <c r="A663" s="934" t="s">
        <v>1007</v>
      </c>
      <c r="B663" s="935"/>
      <c r="C663" s="936"/>
      <c r="D663" s="546">
        <v>11500</v>
      </c>
      <c r="E663" s="868"/>
      <c r="F663" s="792">
        <v>0</v>
      </c>
      <c r="G663" s="547">
        <v>6460.1</v>
      </c>
      <c r="H663" s="705">
        <v>6460.1</v>
      </c>
      <c r="I663" s="792">
        <v>0</v>
      </c>
      <c r="J663" s="547">
        <v>6399.2</v>
      </c>
      <c r="K663" s="705">
        <v>6399.2</v>
      </c>
      <c r="L663" s="335"/>
      <c r="M663" s="546">
        <v>60.900000000000546</v>
      </c>
      <c r="N663" s="701"/>
      <c r="O663" s="535">
        <v>1039.8999999999996</v>
      </c>
      <c r="P663" s="548">
        <v>5100.8</v>
      </c>
      <c r="Q663" s="822"/>
      <c r="R663" s="1029">
        <v>4000</v>
      </c>
      <c r="S663" s="1030">
        <v>0</v>
      </c>
      <c r="Z663" s="816"/>
      <c r="AA663" s="816"/>
    </row>
    <row r="664" spans="1:27" ht="15.75" x14ac:dyDescent="0.25">
      <c r="A664" s="927" t="s">
        <v>814</v>
      </c>
      <c r="B664" s="928" t="s">
        <v>815</v>
      </c>
      <c r="C664" s="929" t="s">
        <v>10</v>
      </c>
      <c r="D664" s="343">
        <v>103559.75</v>
      </c>
      <c r="E664" s="868"/>
      <c r="F664" s="793"/>
      <c r="G664" s="345"/>
      <c r="H664" s="706">
        <v>0</v>
      </c>
      <c r="I664" s="344"/>
      <c r="J664" s="345"/>
      <c r="K664" s="706">
        <v>0</v>
      </c>
      <c r="L664" s="335"/>
      <c r="M664" s="343">
        <v>0</v>
      </c>
      <c r="N664" s="701"/>
      <c r="O664" s="347">
        <v>103559.75</v>
      </c>
      <c r="P664" s="346">
        <v>103559.75</v>
      </c>
      <c r="Q664" s="822"/>
      <c r="R664" s="1021"/>
      <c r="S664" s="1022"/>
      <c r="Z664" s="816"/>
      <c r="AA664" s="816"/>
    </row>
    <row r="665" spans="1:27" ht="15.75" x14ac:dyDescent="0.25">
      <c r="A665" s="927"/>
      <c r="B665" s="927"/>
      <c r="C665" s="932" t="s">
        <v>264</v>
      </c>
      <c r="D665" s="514">
        <v>61605.25</v>
      </c>
      <c r="E665" s="868"/>
      <c r="F665" s="788"/>
      <c r="G665" s="351">
        <v>351.76</v>
      </c>
      <c r="H665" s="707">
        <v>351.76</v>
      </c>
      <c r="I665" s="350"/>
      <c r="J665" s="351">
        <v>329.45</v>
      </c>
      <c r="K665" s="707">
        <v>329.45</v>
      </c>
      <c r="L665" s="335"/>
      <c r="M665" s="349">
        <v>22.310000000000002</v>
      </c>
      <c r="N665" s="701"/>
      <c r="O665" s="355">
        <v>18848.239999999998</v>
      </c>
      <c r="P665" s="354">
        <v>61275.8</v>
      </c>
      <c r="Q665" s="822"/>
      <c r="R665" s="1025">
        <v>42405.25</v>
      </c>
      <c r="S665" s="1026"/>
      <c r="Z665" s="816"/>
      <c r="AA665" s="816"/>
    </row>
    <row r="666" spans="1:27" ht="15.75" x14ac:dyDescent="0.25">
      <c r="A666" s="927"/>
      <c r="B666" s="927"/>
      <c r="C666" s="929" t="s">
        <v>43</v>
      </c>
      <c r="D666" s="514">
        <v>4456</v>
      </c>
      <c r="E666" s="868"/>
      <c r="F666" s="794"/>
      <c r="G666" s="551"/>
      <c r="H666" s="708">
        <v>0</v>
      </c>
      <c r="I666" s="550"/>
      <c r="J666" s="551"/>
      <c r="K666" s="708">
        <v>0</v>
      </c>
      <c r="L666" s="335"/>
      <c r="M666" s="514">
        <v>0</v>
      </c>
      <c r="N666" s="701"/>
      <c r="O666" s="553">
        <v>4456</v>
      </c>
      <c r="P666" s="552">
        <v>4456</v>
      </c>
      <c r="Q666" s="822"/>
      <c r="R666" s="1027"/>
      <c r="S666" s="1028"/>
      <c r="Z666" s="816"/>
      <c r="AA666" s="816"/>
    </row>
    <row r="667" spans="1:27" ht="16.5" thickBot="1" x14ac:dyDescent="0.3">
      <c r="A667" s="934" t="s">
        <v>1008</v>
      </c>
      <c r="B667" s="935"/>
      <c r="C667" s="936"/>
      <c r="D667" s="546">
        <v>169621</v>
      </c>
      <c r="E667" s="868"/>
      <c r="F667" s="792">
        <v>0</v>
      </c>
      <c r="G667" s="547">
        <v>351.76</v>
      </c>
      <c r="H667" s="705">
        <v>351.76</v>
      </c>
      <c r="I667" s="792">
        <v>0</v>
      </c>
      <c r="J667" s="547">
        <v>329.45</v>
      </c>
      <c r="K667" s="705">
        <v>329.45</v>
      </c>
      <c r="L667" s="335"/>
      <c r="M667" s="546">
        <v>22.310000000000002</v>
      </c>
      <c r="N667" s="701"/>
      <c r="O667" s="535">
        <v>126863.98999999999</v>
      </c>
      <c r="P667" s="548">
        <v>169291.55</v>
      </c>
      <c r="Q667" s="822"/>
      <c r="R667" s="1029">
        <v>42405.25</v>
      </c>
      <c r="S667" s="1030">
        <v>0</v>
      </c>
      <c r="Z667" s="816"/>
      <c r="AA667" s="816"/>
    </row>
    <row r="668" spans="1:27" s="817" customFormat="1" ht="15.75" x14ac:dyDescent="0.25">
      <c r="A668" s="1332" t="s">
        <v>307</v>
      </c>
      <c r="B668" s="1333"/>
      <c r="C668" s="521" t="s">
        <v>10</v>
      </c>
      <c r="D668" s="510">
        <v>9814994.0899999999</v>
      </c>
      <c r="E668" s="868"/>
      <c r="F668" s="993">
        <v>2238646.5100000002</v>
      </c>
      <c r="G668" s="1000">
        <v>1473578.76</v>
      </c>
      <c r="H668" s="997">
        <v>3712225.2699999996</v>
      </c>
      <c r="I668" s="993">
        <v>2238646.5100000002</v>
      </c>
      <c r="J668" s="1000">
        <v>1473578.76</v>
      </c>
      <c r="K668" s="997">
        <v>3712225.2699999996</v>
      </c>
      <c r="L668" s="335"/>
      <c r="M668" s="510">
        <v>0</v>
      </c>
      <c r="N668" s="988"/>
      <c r="O668" s="510">
        <v>4408617.8899999987</v>
      </c>
      <c r="P668" s="510">
        <v>6102768.8200000003</v>
      </c>
      <c r="Q668" s="822"/>
      <c r="R668" s="510">
        <v>0</v>
      </c>
      <c r="S668" s="510">
        <v>1694150.9299999997</v>
      </c>
    </row>
    <row r="669" spans="1:27" s="817" customFormat="1" ht="15.75" x14ac:dyDescent="0.25">
      <c r="A669" s="1334"/>
      <c r="B669" s="1335"/>
      <c r="C669" s="522" t="s">
        <v>264</v>
      </c>
      <c r="D669" s="510">
        <v>5255539.9369999999</v>
      </c>
      <c r="E669" s="868"/>
      <c r="F669" s="994">
        <v>1239899.49</v>
      </c>
      <c r="G669" s="350">
        <v>586242.30000000005</v>
      </c>
      <c r="H669" s="353">
        <v>1826141.7899999998</v>
      </c>
      <c r="I669" s="994">
        <v>1164896.7500000002</v>
      </c>
      <c r="J669" s="350">
        <v>598195.63000000012</v>
      </c>
      <c r="K669" s="353">
        <v>1763092.3799999997</v>
      </c>
      <c r="L669" s="335"/>
      <c r="M669" s="510">
        <v>63049.410000000018</v>
      </c>
      <c r="N669" s="988"/>
      <c r="O669" s="510">
        <v>2190901.8069999996</v>
      </c>
      <c r="P669" s="510">
        <v>3492447.5570000005</v>
      </c>
      <c r="Q669" s="822"/>
      <c r="R669" s="510">
        <v>1194825.0900000001</v>
      </c>
      <c r="S669" s="510">
        <v>43671.250000000029</v>
      </c>
    </row>
    <row r="670" spans="1:27" s="817" customFormat="1" ht="16.5" thickBot="1" x14ac:dyDescent="0.3">
      <c r="A670" s="1336"/>
      <c r="B670" s="1337"/>
      <c r="C670" s="521" t="s">
        <v>43</v>
      </c>
      <c r="D670" s="510">
        <v>726382.03000000014</v>
      </c>
      <c r="E670" s="868"/>
      <c r="F670" s="995">
        <v>654556.17000000016</v>
      </c>
      <c r="G670" s="1001">
        <v>18657.689999999999</v>
      </c>
      <c r="H670" s="998">
        <v>673213.86</v>
      </c>
      <c r="I670" s="995">
        <v>565112.14</v>
      </c>
      <c r="J670" s="1001">
        <v>18657.68</v>
      </c>
      <c r="K670" s="998">
        <v>583769.81999999995</v>
      </c>
      <c r="L670" s="335"/>
      <c r="M670" s="510">
        <v>89444.04</v>
      </c>
      <c r="N670" s="988"/>
      <c r="O670" s="510">
        <v>53168.169999999991</v>
      </c>
      <c r="P670" s="510">
        <v>142612.21</v>
      </c>
      <c r="Q670" s="822"/>
      <c r="R670" s="510">
        <v>0</v>
      </c>
      <c r="S670" s="510">
        <v>0</v>
      </c>
    </row>
    <row r="671" spans="1:27" ht="16.5" thickBot="1" x14ac:dyDescent="0.3">
      <c r="A671" s="1338" t="s">
        <v>380</v>
      </c>
      <c r="B671" s="1339"/>
      <c r="C671" s="1340"/>
      <c r="D671" s="338">
        <v>15796916.056999998</v>
      </c>
      <c r="E671" s="868"/>
      <c r="F671" s="1100">
        <v>4133102.17</v>
      </c>
      <c r="G671" s="1101">
        <v>2078478.75</v>
      </c>
      <c r="H671" s="1102">
        <v>6211580.9199999999</v>
      </c>
      <c r="I671" s="1101">
        <v>3968655.4000000008</v>
      </c>
      <c r="J671" s="1101">
        <v>2090432.07</v>
      </c>
      <c r="K671" s="1102">
        <v>6059087.4699999997</v>
      </c>
      <c r="L671" s="335"/>
      <c r="M671" s="338">
        <v>152493.45000000001</v>
      </c>
      <c r="N671" s="987"/>
      <c r="O671" s="338">
        <v>6652687.8669999987</v>
      </c>
      <c r="P671" s="338">
        <v>9737828.5870000012</v>
      </c>
      <c r="Q671" s="822"/>
      <c r="R671" s="338">
        <v>1194825.0900000001</v>
      </c>
      <c r="S671" s="338">
        <v>1737822.1799999997</v>
      </c>
      <c r="Z671" s="816"/>
      <c r="AA671" s="816"/>
    </row>
    <row r="672" spans="1:27" ht="15.75" x14ac:dyDescent="0.25">
      <c r="A672" s="357"/>
      <c r="B672" s="507"/>
      <c r="C672" s="507" t="s">
        <v>283</v>
      </c>
      <c r="D672" s="981">
        <v>17605587.449999999</v>
      </c>
      <c r="E672" s="335"/>
      <c r="F672" s="993">
        <v>5642656.2800000003</v>
      </c>
      <c r="G672" s="1000">
        <v>3156149.42</v>
      </c>
      <c r="H672" s="997">
        <v>8798805.6999999993</v>
      </c>
      <c r="I672" s="993">
        <v>5642656.2800000003</v>
      </c>
      <c r="J672" s="1000">
        <v>3156149.42</v>
      </c>
      <c r="K672" s="997">
        <v>8798805.6999999993</v>
      </c>
      <c r="L672" s="335"/>
      <c r="M672" s="981">
        <v>0</v>
      </c>
      <c r="N672" s="733"/>
      <c r="O672" s="986">
        <v>7112630.8199999984</v>
      </c>
      <c r="P672" s="997">
        <v>8806781.75</v>
      </c>
      <c r="Q672" s="822"/>
      <c r="R672" s="1036">
        <v>0</v>
      </c>
      <c r="S672" s="1037">
        <v>1694150.9299999997</v>
      </c>
      <c r="Z672" s="816"/>
      <c r="AA672" s="816"/>
    </row>
    <row r="673" spans="1:27" ht="31.5" x14ac:dyDescent="0.25">
      <c r="A673" s="364"/>
      <c r="B673" s="364"/>
      <c r="C673" s="980" t="s">
        <v>284</v>
      </c>
      <c r="D673" s="349">
        <v>12654390.327</v>
      </c>
      <c r="E673" s="335"/>
      <c r="F673" s="994">
        <v>2858000.23</v>
      </c>
      <c r="G673" s="350">
        <v>1365660.7800000003</v>
      </c>
      <c r="H673" s="353">
        <v>4223661.01</v>
      </c>
      <c r="I673" s="994">
        <v>2701114.0200000005</v>
      </c>
      <c r="J673" s="350">
        <v>1252060.0800000003</v>
      </c>
      <c r="K673" s="353">
        <v>3953174.0999999996</v>
      </c>
      <c r="L673" s="335"/>
      <c r="M673" s="349">
        <v>270486.90999999997</v>
      </c>
      <c r="N673" s="733"/>
      <c r="O673" s="355">
        <v>6138419.4069999978</v>
      </c>
      <c r="P673" s="353">
        <v>8701216.227</v>
      </c>
      <c r="Q673" s="822"/>
      <c r="R673" s="1025">
        <v>2248638.66</v>
      </c>
      <c r="S673" s="1038">
        <v>43671.250000000029</v>
      </c>
      <c r="Z673" s="816"/>
      <c r="AA673" s="816"/>
    </row>
    <row r="674" spans="1:27" ht="16.5" thickBot="1" x14ac:dyDescent="0.3">
      <c r="A674" s="364"/>
      <c r="B674" s="508"/>
      <c r="C674" s="508" t="s">
        <v>285</v>
      </c>
      <c r="D674" s="982">
        <v>8038085.7899999991</v>
      </c>
      <c r="E674" s="335"/>
      <c r="F674" s="995">
        <v>3624345.04</v>
      </c>
      <c r="G674" s="1001">
        <v>957313.7899999998</v>
      </c>
      <c r="H674" s="998">
        <v>4581658.8299999991</v>
      </c>
      <c r="I674" s="995">
        <v>2693748.01</v>
      </c>
      <c r="J674" s="1001">
        <v>1363393.73</v>
      </c>
      <c r="K674" s="998">
        <v>4057141.74</v>
      </c>
      <c r="L674" s="335"/>
      <c r="M674" s="982">
        <v>524517.08999999985</v>
      </c>
      <c r="N674" s="733"/>
      <c r="O674" s="1003">
        <v>3456426.96</v>
      </c>
      <c r="P674" s="998">
        <v>3980944.0500000003</v>
      </c>
      <c r="Q674" s="822"/>
      <c r="R674" s="1039">
        <v>0</v>
      </c>
      <c r="S674" s="1040">
        <v>0</v>
      </c>
      <c r="Z674" s="816"/>
      <c r="AA674" s="816"/>
    </row>
    <row r="675" spans="1:27" ht="16.5" thickBot="1" x14ac:dyDescent="0.3">
      <c r="A675" s="557" t="s">
        <v>41</v>
      </c>
      <c r="B675" s="509"/>
      <c r="C675" s="377"/>
      <c r="D675" s="876">
        <v>38298063.567000002</v>
      </c>
      <c r="E675" s="379"/>
      <c r="F675" s="996">
        <v>12125001.550000001</v>
      </c>
      <c r="G675" s="1002">
        <v>5479123.9900000002</v>
      </c>
      <c r="H675" s="999">
        <v>17604125.539999999</v>
      </c>
      <c r="I675" s="996">
        <v>11037518.310000001</v>
      </c>
      <c r="J675" s="1002">
        <v>5771603.2300000004</v>
      </c>
      <c r="K675" s="999">
        <v>16809121.539999999</v>
      </c>
      <c r="L675" s="379"/>
      <c r="M675" s="876">
        <v>795003.99999999977</v>
      </c>
      <c r="N675" s="734"/>
      <c r="O675" s="1004">
        <v>16707477.186999995</v>
      </c>
      <c r="P675" s="999">
        <v>21488942.026999999</v>
      </c>
      <c r="Q675" s="822"/>
      <c r="R675" s="1041">
        <v>2248638.66</v>
      </c>
      <c r="S675" s="1042">
        <v>1737822.1799999997</v>
      </c>
      <c r="Z675" s="816"/>
      <c r="AA675" s="816"/>
    </row>
    <row r="676" spans="1:27" ht="16.5" thickTop="1" x14ac:dyDescent="0.25">
      <c r="A676" s="558" t="s">
        <v>309</v>
      </c>
      <c r="B676" s="383"/>
      <c r="C676" s="251"/>
      <c r="D676" s="251"/>
      <c r="E676" s="251"/>
      <c r="F676" s="251"/>
      <c r="G676" s="251"/>
      <c r="H676" s="325"/>
      <c r="I676" s="384"/>
      <c r="J676" s="251"/>
      <c r="K676" s="251"/>
      <c r="L676" s="251"/>
      <c r="M676" s="251"/>
      <c r="N676" s="325"/>
      <c r="O676" s="251"/>
      <c r="P676" s="251"/>
      <c r="Q676" s="251"/>
      <c r="R676" s="1043"/>
      <c r="S676" s="251"/>
      <c r="T676" s="251"/>
      <c r="U676" s="251"/>
      <c r="V676" s="251"/>
      <c r="W676" s="251"/>
      <c r="X676" s="251"/>
      <c r="Y676" s="251"/>
    </row>
    <row r="677" spans="1:27" ht="15.75" x14ac:dyDescent="0.25">
      <c r="A677" s="558"/>
      <c r="B677" s="383"/>
      <c r="C677" s="251"/>
      <c r="D677" s="384"/>
      <c r="E677" s="384"/>
      <c r="F677" s="384"/>
      <c r="G677" s="384"/>
      <c r="H677" s="384"/>
      <c r="I677" s="384"/>
      <c r="J677" s="384"/>
      <c r="K677" s="384"/>
      <c r="L677" s="384"/>
      <c r="M677" s="384"/>
      <c r="N677" s="384"/>
      <c r="O677" s="384"/>
      <c r="P677" s="384"/>
      <c r="Q677" s="251"/>
      <c r="R677" s="1043"/>
      <c r="S677" s="251"/>
      <c r="T677" s="384"/>
      <c r="U677" s="384"/>
      <c r="V677" s="251"/>
      <c r="W677" s="251"/>
      <c r="X677" s="251"/>
      <c r="Y677" s="251"/>
    </row>
    <row r="678" spans="1:27" ht="16.5" thickBot="1" x14ac:dyDescent="0.3">
      <c r="A678" s="325" t="s">
        <v>310</v>
      </c>
      <c r="B678" s="324"/>
      <c r="C678" s="325"/>
      <c r="D678" s="325"/>
      <c r="E678" s="251"/>
      <c r="F678" s="325"/>
      <c r="G678" s="325"/>
      <c r="H678" s="325"/>
      <c r="I678" s="251"/>
      <c r="J678" s="251"/>
      <c r="K678" s="251"/>
      <c r="L678" s="251"/>
      <c r="M678" s="251"/>
      <c r="N678" s="325"/>
      <c r="O678" s="251"/>
      <c r="P678" s="251"/>
      <c r="Q678" s="251"/>
      <c r="R678" s="1043"/>
      <c r="S678" s="251"/>
      <c r="T678" s="251"/>
      <c r="U678" s="251"/>
      <c r="V678" s="251"/>
      <c r="W678" s="251"/>
      <c r="X678" s="251"/>
      <c r="Y678" s="251"/>
    </row>
    <row r="679" spans="1:27" ht="33" thickTop="1" thickBot="1" x14ac:dyDescent="0.3">
      <c r="A679" s="556"/>
      <c r="B679" s="251"/>
      <c r="C679" s="251"/>
      <c r="D679" s="1341" t="s">
        <v>234</v>
      </c>
      <c r="E679" s="1342"/>
      <c r="F679" s="1343" t="s">
        <v>231</v>
      </c>
      <c r="G679" s="1343"/>
      <c r="H679" s="251"/>
      <c r="I679" s="815" t="s">
        <v>311</v>
      </c>
      <c r="J679" s="259"/>
      <c r="K679" s="251"/>
      <c r="L679" s="325"/>
      <c r="M679" s="251"/>
      <c r="N679" s="251"/>
      <c r="O679" s="251"/>
      <c r="P679" s="251"/>
      <c r="Q679" s="251"/>
      <c r="R679" s="1043"/>
      <c r="S679" s="251"/>
      <c r="T679" s="251"/>
      <c r="U679" s="251"/>
      <c r="V679" s="251"/>
      <c r="W679" s="251"/>
      <c r="X679" s="822"/>
      <c r="Y679" s="822"/>
      <c r="Z679" s="816"/>
      <c r="AA679" s="816"/>
    </row>
    <row r="680" spans="1:27" ht="48.75" thickTop="1" thickBot="1" x14ac:dyDescent="0.3">
      <c r="A680" s="1344" t="s">
        <v>235</v>
      </c>
      <c r="B680" s="811"/>
      <c r="C680" s="1346" t="s">
        <v>236</v>
      </c>
      <c r="D680" s="811" t="s">
        <v>247</v>
      </c>
      <c r="E680" s="811" t="s">
        <v>287</v>
      </c>
      <c r="F680" s="385" t="s">
        <v>508</v>
      </c>
      <c r="G680" s="327" t="s">
        <v>509</v>
      </c>
      <c r="H680" s="251"/>
      <c r="I680" s="811" t="s">
        <v>312</v>
      </c>
      <c r="J680" s="699"/>
      <c r="K680" s="251"/>
      <c r="L680" s="325"/>
      <c r="M680" s="1161"/>
      <c r="N680" s="386"/>
      <c r="O680" s="294"/>
      <c r="P680" s="294"/>
      <c r="Q680" s="294"/>
      <c r="R680" s="1043"/>
      <c r="S680" s="251"/>
      <c r="T680" s="251"/>
      <c r="U680" s="251"/>
      <c r="V680" s="251"/>
      <c r="W680" s="251"/>
      <c r="X680" s="822"/>
      <c r="Y680" s="822"/>
      <c r="Z680" s="816"/>
      <c r="AA680" s="816"/>
    </row>
    <row r="681" spans="1:27" ht="17.25" thickTop="1" thickBot="1" x14ac:dyDescent="0.3">
      <c r="A681" s="1344"/>
      <c r="B681" s="811"/>
      <c r="C681" s="1346"/>
      <c r="D681" s="870"/>
      <c r="E681" s="871"/>
      <c r="F681" s="529" t="s">
        <v>245</v>
      </c>
      <c r="G681" s="530" t="s">
        <v>246</v>
      </c>
      <c r="H681" s="872"/>
      <c r="I681" s="753" t="s">
        <v>292</v>
      </c>
      <c r="J681" s="700"/>
      <c r="K681" s="251"/>
      <c r="L681" s="325"/>
      <c r="M681" s="1347"/>
      <c r="N681" s="1347"/>
      <c r="O681" s="294"/>
      <c r="P681" s="294"/>
      <c r="Q681" s="294"/>
      <c r="R681" s="1043"/>
      <c r="S681" s="251"/>
      <c r="T681" s="251"/>
      <c r="U681" s="251"/>
      <c r="V681" s="251"/>
      <c r="W681" s="251"/>
      <c r="X681" s="822"/>
      <c r="Y681" s="822"/>
      <c r="Z681" s="816"/>
      <c r="AA681" s="816"/>
    </row>
    <row r="682" spans="1:27" ht="16.5" customHeight="1" x14ac:dyDescent="0.25">
      <c r="A682" s="806" t="s">
        <v>1028</v>
      </c>
      <c r="B682" s="806" t="s">
        <v>1029</v>
      </c>
      <c r="C682" s="387" t="s">
        <v>314</v>
      </c>
      <c r="D682" s="343"/>
      <c r="E682" s="343"/>
      <c r="F682" s="347"/>
      <c r="G682" s="391"/>
      <c r="H682" s="383"/>
      <c r="I682" s="349">
        <v>0</v>
      </c>
      <c r="J682" s="701"/>
      <c r="K682" s="251"/>
      <c r="L682" s="325"/>
      <c r="M682" s="1345"/>
      <c r="N682" s="388"/>
      <c r="O682" s="294"/>
      <c r="P682" s="294"/>
      <c r="Q682" s="294"/>
      <c r="R682" s="1043"/>
      <c r="S682" s="251"/>
      <c r="T682" s="251"/>
      <c r="U682" s="251"/>
      <c r="V682" s="251"/>
      <c r="W682" s="251"/>
      <c r="X682" s="822"/>
      <c r="Y682" s="822"/>
      <c r="Z682" s="816"/>
      <c r="AA682" s="816"/>
    </row>
    <row r="683" spans="1:27" ht="16.5" customHeight="1" x14ac:dyDescent="0.25">
      <c r="A683" s="869"/>
      <c r="B683" s="808"/>
      <c r="C683" s="389" t="s">
        <v>315</v>
      </c>
      <c r="D683" s="878">
        <v>82000</v>
      </c>
      <c r="E683" s="349"/>
      <c r="F683" s="355">
        <v>82000</v>
      </c>
      <c r="G683" s="353"/>
      <c r="H683" s="383"/>
      <c r="I683" s="349">
        <v>0</v>
      </c>
      <c r="J683" s="701"/>
      <c r="K683" s="251"/>
      <c r="L683" s="325"/>
      <c r="M683" s="1345"/>
      <c r="N683" s="388"/>
      <c r="O683" s="294"/>
      <c r="P683" s="294"/>
      <c r="Q683" s="294"/>
      <c r="R683" s="1043"/>
      <c r="S683" s="251"/>
      <c r="T683" s="251"/>
      <c r="U683" s="251"/>
      <c r="V683" s="251"/>
      <c r="W683" s="251"/>
      <c r="X683" s="822"/>
      <c r="Y683" s="822"/>
      <c r="Z683" s="816"/>
      <c r="AA683" s="816"/>
    </row>
    <row r="684" spans="1:27" ht="16.5" customHeight="1" thickBot="1" x14ac:dyDescent="0.3">
      <c r="A684" s="869"/>
      <c r="B684" s="808"/>
      <c r="C684" s="392" t="s">
        <v>317</v>
      </c>
      <c r="D684" s="334"/>
      <c r="E684" s="334"/>
      <c r="F684" s="337"/>
      <c r="G684" s="336"/>
      <c r="H684" s="383"/>
      <c r="I684" s="349">
        <v>0</v>
      </c>
      <c r="J684" s="701"/>
      <c r="K684" s="251"/>
      <c r="L684" s="390"/>
      <c r="M684" s="1345"/>
      <c r="N684" s="388"/>
      <c r="O684" s="294"/>
      <c r="P684" s="294"/>
      <c r="Q684" s="294"/>
      <c r="R684" s="1043"/>
      <c r="S684" s="251"/>
      <c r="T684" s="251"/>
      <c r="U684" s="251"/>
      <c r="V684" s="251"/>
      <c r="W684" s="251"/>
      <c r="X684" s="822"/>
      <c r="Y684" s="822"/>
      <c r="Z684" s="816"/>
      <c r="AA684" s="816"/>
    </row>
    <row r="685" spans="1:27" ht="16.5" customHeight="1" thickBot="1" x14ac:dyDescent="0.3">
      <c r="A685" s="1352" t="s">
        <v>816</v>
      </c>
      <c r="B685" s="1353"/>
      <c r="C685" s="527"/>
      <c r="D685" s="518">
        <v>82000</v>
      </c>
      <c r="E685" s="518">
        <v>0</v>
      </c>
      <c r="F685" s="529">
        <v>82000</v>
      </c>
      <c r="G685" s="530">
        <v>0</v>
      </c>
      <c r="H685" s="531"/>
      <c r="I685" s="518">
        <v>0</v>
      </c>
      <c r="J685" s="701"/>
      <c r="K685" s="251"/>
      <c r="L685" s="1055"/>
      <c r="M685" s="810"/>
      <c r="N685" s="388"/>
      <c r="O685" s="294"/>
      <c r="P685" s="294"/>
      <c r="Q685" s="294"/>
      <c r="R685" s="1043"/>
      <c r="S685" s="251"/>
      <c r="T685" s="251"/>
      <c r="U685" s="251"/>
      <c r="V685" s="251"/>
      <c r="W685" s="251"/>
      <c r="X685" s="822"/>
      <c r="Y685" s="822"/>
      <c r="Z685" s="816"/>
      <c r="AA685" s="816"/>
    </row>
    <row r="686" spans="1:27" ht="16.5" customHeight="1" x14ac:dyDescent="0.25">
      <c r="A686" s="806" t="s">
        <v>1030</v>
      </c>
      <c r="B686" s="806" t="s">
        <v>1031</v>
      </c>
      <c r="C686" s="387" t="s">
        <v>314</v>
      </c>
      <c r="D686" s="343"/>
      <c r="E686" s="343"/>
      <c r="F686" s="347"/>
      <c r="G686" s="391"/>
      <c r="H686" s="383"/>
      <c r="I686" s="349">
        <v>0</v>
      </c>
      <c r="J686" s="701"/>
      <c r="K686" s="251"/>
      <c r="L686" s="390"/>
      <c r="M686" s="810"/>
      <c r="N686" s="388"/>
      <c r="O686" s="294"/>
      <c r="P686" s="294"/>
      <c r="Q686" s="294"/>
      <c r="R686" s="1043"/>
      <c r="S686" s="251"/>
      <c r="T686" s="251"/>
      <c r="U686" s="251"/>
      <c r="V686" s="251"/>
      <c r="W686" s="251"/>
      <c r="X686" s="822"/>
      <c r="Y686" s="822"/>
      <c r="Z686" s="816"/>
      <c r="AA686" s="816"/>
    </row>
    <row r="687" spans="1:27" ht="16.5" customHeight="1" x14ac:dyDescent="0.25">
      <c r="A687" s="869"/>
      <c r="B687" s="808"/>
      <c r="C687" s="389" t="s">
        <v>315</v>
      </c>
      <c r="D687" s="878">
        <v>2440000</v>
      </c>
      <c r="E687" s="349"/>
      <c r="F687" s="355">
        <v>391000</v>
      </c>
      <c r="G687" s="353">
        <v>184000</v>
      </c>
      <c r="H687" s="383"/>
      <c r="I687" s="349">
        <v>1865000</v>
      </c>
      <c r="J687" s="701"/>
      <c r="K687" s="251"/>
      <c r="L687" s="390"/>
      <c r="M687" s="810"/>
      <c r="N687" s="388"/>
      <c r="O687" s="294"/>
      <c r="P687" s="294"/>
      <c r="Q687" s="294"/>
      <c r="R687" s="1043"/>
      <c r="S687" s="251"/>
      <c r="T687" s="251"/>
      <c r="U687" s="251"/>
      <c r="V687" s="251"/>
      <c r="W687" s="251"/>
      <c r="X687" s="822"/>
      <c r="Y687" s="822"/>
      <c r="Z687" s="816"/>
      <c r="AA687" s="816"/>
    </row>
    <row r="688" spans="1:27" ht="16.5" customHeight="1" thickBot="1" x14ac:dyDescent="0.3">
      <c r="A688" s="869"/>
      <c r="B688" s="808"/>
      <c r="C688" s="392" t="s">
        <v>317</v>
      </c>
      <c r="D688" s="334"/>
      <c r="E688" s="334"/>
      <c r="F688" s="337"/>
      <c r="G688" s="336"/>
      <c r="H688" s="383"/>
      <c r="I688" s="349">
        <v>0</v>
      </c>
      <c r="J688" s="701"/>
      <c r="K688" s="251"/>
      <c r="L688" s="390"/>
      <c r="M688" s="810"/>
      <c r="N688" s="388"/>
      <c r="O688" s="294"/>
      <c r="P688" s="294"/>
      <c r="Q688" s="294"/>
      <c r="R688" s="1043"/>
      <c r="S688" s="251"/>
      <c r="T688" s="251"/>
      <c r="U688" s="251"/>
      <c r="V688" s="251"/>
      <c r="W688" s="251"/>
      <c r="X688" s="822"/>
      <c r="Y688" s="822"/>
      <c r="Z688" s="816"/>
      <c r="AA688" s="816"/>
    </row>
    <row r="689" spans="1:27" ht="16.5" customHeight="1" thickBot="1" x14ac:dyDescent="0.3">
      <c r="A689" s="1352" t="s">
        <v>817</v>
      </c>
      <c r="B689" s="1353"/>
      <c r="C689" s="527"/>
      <c r="D689" s="518">
        <v>2440000</v>
      </c>
      <c r="E689" s="518">
        <v>0</v>
      </c>
      <c r="F689" s="529">
        <v>391000</v>
      </c>
      <c r="G689" s="530">
        <v>184000</v>
      </c>
      <c r="H689" s="531"/>
      <c r="I689" s="518">
        <v>1865000</v>
      </c>
      <c r="J689" s="701"/>
      <c r="K689" s="251"/>
      <c r="L689" s="1055"/>
      <c r="M689" s="810"/>
      <c r="N689" s="388"/>
      <c r="O689" s="294"/>
      <c r="P689" s="294"/>
      <c r="Q689" s="294"/>
      <c r="R689" s="1043"/>
      <c r="S689" s="251"/>
      <c r="T689" s="251"/>
      <c r="U689" s="251"/>
      <c r="V689" s="251"/>
      <c r="W689" s="251"/>
      <c r="X689" s="822"/>
      <c r="Y689" s="822"/>
      <c r="Z689" s="816"/>
      <c r="AA689" s="816"/>
    </row>
    <row r="690" spans="1:27" ht="16.5" customHeight="1" x14ac:dyDescent="0.25">
      <c r="A690" s="806" t="s">
        <v>1032</v>
      </c>
      <c r="B690" s="806" t="s">
        <v>1033</v>
      </c>
      <c r="C690" s="387" t="s">
        <v>314</v>
      </c>
      <c r="D690" s="343"/>
      <c r="E690" s="343"/>
      <c r="F690" s="347"/>
      <c r="G690" s="391"/>
      <c r="H690" s="383"/>
      <c r="I690" s="349">
        <v>0</v>
      </c>
      <c r="J690" s="701"/>
      <c r="K690" s="251"/>
      <c r="L690" s="390"/>
      <c r="M690" s="810"/>
      <c r="N690" s="388"/>
      <c r="O690" s="294"/>
      <c r="P690" s="294"/>
      <c r="Q690" s="294"/>
      <c r="R690" s="1043"/>
      <c r="S690" s="251"/>
      <c r="T690" s="251"/>
      <c r="U690" s="251"/>
      <c r="V690" s="251"/>
      <c r="W690" s="251"/>
      <c r="X690" s="822"/>
      <c r="Y690" s="822"/>
      <c r="Z690" s="816"/>
      <c r="AA690" s="816"/>
    </row>
    <row r="691" spans="1:27" ht="16.5" customHeight="1" x14ac:dyDescent="0.25">
      <c r="A691" s="869"/>
      <c r="B691" s="808"/>
      <c r="C691" s="389" t="s">
        <v>315</v>
      </c>
      <c r="D691" s="878">
        <v>331943.87</v>
      </c>
      <c r="E691" s="349"/>
      <c r="F691" s="355"/>
      <c r="G691" s="353">
        <v>331943.87</v>
      </c>
      <c r="H691" s="383"/>
      <c r="I691" s="349">
        <v>0</v>
      </c>
      <c r="J691" s="701"/>
      <c r="K691" s="251"/>
      <c r="L691" s="390"/>
      <c r="M691" s="810"/>
      <c r="N691" s="388"/>
      <c r="O691" s="294"/>
      <c r="P691" s="294"/>
      <c r="Q691" s="294"/>
      <c r="R691" s="1043"/>
      <c r="S691" s="251"/>
      <c r="T691" s="251"/>
      <c r="U691" s="251"/>
      <c r="V691" s="251"/>
      <c r="W691" s="251"/>
      <c r="X691" s="822"/>
      <c r="Y691" s="822"/>
      <c r="Z691" s="816"/>
      <c r="AA691" s="816"/>
    </row>
    <row r="692" spans="1:27" ht="16.5" customHeight="1" thickBot="1" x14ac:dyDescent="0.3">
      <c r="A692" s="869"/>
      <c r="B692" s="808"/>
      <c r="C692" s="392" t="s">
        <v>317</v>
      </c>
      <c r="D692" s="334"/>
      <c r="E692" s="334"/>
      <c r="F692" s="337"/>
      <c r="G692" s="336"/>
      <c r="H692" s="383"/>
      <c r="I692" s="349">
        <v>0</v>
      </c>
      <c r="J692" s="701"/>
      <c r="K692" s="251"/>
      <c r="L692" s="390"/>
      <c r="M692" s="810"/>
      <c r="N692" s="388"/>
      <c r="O692" s="294"/>
      <c r="P692" s="294"/>
      <c r="Q692" s="294"/>
      <c r="R692" s="1043"/>
      <c r="S692" s="251"/>
      <c r="T692" s="251"/>
      <c r="U692" s="251"/>
      <c r="V692" s="251"/>
      <c r="W692" s="251"/>
      <c r="X692" s="822"/>
      <c r="Y692" s="822"/>
      <c r="Z692" s="816"/>
      <c r="AA692" s="816"/>
    </row>
    <row r="693" spans="1:27" ht="16.5" customHeight="1" thickBot="1" x14ac:dyDescent="0.3">
      <c r="A693" s="1352" t="s">
        <v>818</v>
      </c>
      <c r="B693" s="1353"/>
      <c r="C693" s="527"/>
      <c r="D693" s="518">
        <v>331943.87</v>
      </c>
      <c r="E693" s="518">
        <v>0</v>
      </c>
      <c r="F693" s="529">
        <v>0</v>
      </c>
      <c r="G693" s="530">
        <v>331943.87</v>
      </c>
      <c r="H693" s="531"/>
      <c r="I693" s="518">
        <v>0</v>
      </c>
      <c r="J693" s="701"/>
      <c r="K693" s="251"/>
      <c r="L693" s="1055"/>
      <c r="M693" s="810"/>
      <c r="N693" s="388"/>
      <c r="O693" s="294"/>
      <c r="P693" s="294"/>
      <c r="Q693" s="294"/>
      <c r="R693" s="1043"/>
      <c r="S693" s="251"/>
      <c r="T693" s="251"/>
      <c r="U693" s="251"/>
      <c r="V693" s="251"/>
      <c r="W693" s="251"/>
      <c r="X693" s="822"/>
      <c r="Y693" s="822"/>
      <c r="Z693" s="816"/>
      <c r="AA693" s="816"/>
    </row>
    <row r="694" spans="1:27" ht="16.5" customHeight="1" x14ac:dyDescent="0.25">
      <c r="A694" s="806" t="s">
        <v>1035</v>
      </c>
      <c r="B694" s="806" t="s">
        <v>1034</v>
      </c>
      <c r="C694" s="387" t="s">
        <v>314</v>
      </c>
      <c r="D694" s="343"/>
      <c r="E694" s="343"/>
      <c r="F694" s="347"/>
      <c r="G694" s="391"/>
      <c r="H694" s="383"/>
      <c r="I694" s="349">
        <v>0</v>
      </c>
      <c r="J694" s="701"/>
      <c r="K694" s="251"/>
      <c r="L694" s="390"/>
      <c r="M694" s="810"/>
      <c r="N694" s="388"/>
      <c r="O694" s="294"/>
      <c r="P694" s="294"/>
      <c r="Q694" s="294"/>
      <c r="R694" s="1043"/>
      <c r="S694" s="251"/>
      <c r="T694" s="251"/>
      <c r="U694" s="251"/>
      <c r="V694" s="251"/>
      <c r="W694" s="251"/>
      <c r="X694" s="822"/>
      <c r="Y694" s="822"/>
      <c r="Z694" s="816"/>
      <c r="AA694" s="816"/>
    </row>
    <row r="695" spans="1:27" ht="16.5" customHeight="1" x14ac:dyDescent="0.25">
      <c r="A695" s="869"/>
      <c r="B695" s="808"/>
      <c r="C695" s="389" t="s">
        <v>315</v>
      </c>
      <c r="D695" s="878">
        <v>241110.11</v>
      </c>
      <c r="E695" s="349"/>
      <c r="F695" s="355">
        <v>0</v>
      </c>
      <c r="G695" s="353">
        <v>89910.11</v>
      </c>
      <c r="H695" s="383"/>
      <c r="I695" s="349">
        <v>151200</v>
      </c>
      <c r="J695" s="701"/>
      <c r="K695" s="251"/>
      <c r="L695" s="390"/>
      <c r="M695" s="810"/>
      <c r="N695" s="388"/>
      <c r="O695" s="294"/>
      <c r="P695" s="294"/>
      <c r="Q695" s="294"/>
      <c r="R695" s="1043"/>
      <c r="S695" s="251"/>
      <c r="T695" s="251"/>
      <c r="U695" s="251"/>
      <c r="V695" s="251"/>
      <c r="W695" s="251"/>
      <c r="X695" s="822"/>
      <c r="Y695" s="822"/>
      <c r="Z695" s="816"/>
      <c r="AA695" s="816"/>
    </row>
    <row r="696" spans="1:27" ht="16.149999999999999" customHeight="1" thickBot="1" x14ac:dyDescent="0.3">
      <c r="A696" s="869"/>
      <c r="B696" s="808"/>
      <c r="C696" s="392" t="s">
        <v>317</v>
      </c>
      <c r="D696" s="334"/>
      <c r="E696" s="334"/>
      <c r="F696" s="337"/>
      <c r="G696" s="336"/>
      <c r="H696" s="383"/>
      <c r="I696" s="349">
        <v>0</v>
      </c>
      <c r="J696" s="701"/>
      <c r="K696" s="251"/>
      <c r="L696" s="390"/>
      <c r="M696" s="810"/>
      <c r="N696" s="388"/>
      <c r="O696" s="294"/>
      <c r="P696" s="294"/>
      <c r="Q696" s="294"/>
      <c r="R696" s="1043"/>
      <c r="S696" s="251"/>
      <c r="T696" s="251"/>
      <c r="U696" s="251"/>
      <c r="V696" s="251"/>
      <c r="W696" s="251"/>
      <c r="X696" s="822"/>
      <c r="Y696" s="822"/>
      <c r="Z696" s="816"/>
      <c r="AA696" s="816"/>
    </row>
    <row r="697" spans="1:27" ht="16.5" customHeight="1" thickBot="1" x14ac:dyDescent="0.3">
      <c r="A697" s="1352" t="s">
        <v>847</v>
      </c>
      <c r="B697" s="1353"/>
      <c r="C697" s="527"/>
      <c r="D697" s="518">
        <v>241110.11</v>
      </c>
      <c r="E697" s="518">
        <v>0</v>
      </c>
      <c r="F697" s="529">
        <v>0</v>
      </c>
      <c r="G697" s="530">
        <v>89910.11</v>
      </c>
      <c r="H697" s="531"/>
      <c r="I697" s="518">
        <v>151200</v>
      </c>
      <c r="J697" s="701"/>
      <c r="K697" s="251"/>
      <c r="L697" s="1055"/>
      <c r="M697" s="810"/>
      <c r="N697" s="388"/>
      <c r="O697" s="294"/>
      <c r="P697" s="294"/>
      <c r="Q697" s="294"/>
      <c r="R697" s="1043"/>
      <c r="S697" s="251"/>
      <c r="T697" s="251"/>
      <c r="U697" s="251"/>
      <c r="V697" s="251"/>
      <c r="W697" s="251"/>
      <c r="X697" s="822"/>
      <c r="Y697" s="822"/>
      <c r="Z697" s="816"/>
      <c r="AA697" s="816"/>
    </row>
    <row r="698" spans="1:27" ht="16.5" customHeight="1" x14ac:dyDescent="0.25">
      <c r="A698" s="1349" t="s">
        <v>441</v>
      </c>
      <c r="B698" s="807"/>
      <c r="C698" s="387" t="s">
        <v>314</v>
      </c>
      <c r="D698" s="343">
        <v>0</v>
      </c>
      <c r="E698" s="343">
        <v>0</v>
      </c>
      <c r="F698" s="347">
        <v>0</v>
      </c>
      <c r="G698" s="391">
        <v>0</v>
      </c>
      <c r="H698" s="383"/>
      <c r="I698" s="349">
        <v>0</v>
      </c>
      <c r="J698" s="701"/>
      <c r="K698" s="251"/>
      <c r="L698" s="390"/>
      <c r="M698" s="810"/>
      <c r="N698" s="388"/>
      <c r="O698" s="294"/>
      <c r="P698" s="294"/>
      <c r="Q698" s="294"/>
      <c r="R698" s="1043"/>
      <c r="S698" s="251"/>
      <c r="T698" s="251"/>
      <c r="U698" s="251"/>
      <c r="V698" s="251"/>
      <c r="W698" s="251"/>
      <c r="X698" s="822"/>
      <c r="Y698" s="822"/>
      <c r="Z698" s="816"/>
      <c r="AA698" s="816"/>
    </row>
    <row r="699" spans="1:27" ht="16.5" customHeight="1" x14ac:dyDescent="0.25">
      <c r="A699" s="1350"/>
      <c r="B699" s="808"/>
      <c r="C699" s="389" t="s">
        <v>315</v>
      </c>
      <c r="D699" s="878">
        <v>3095053.98</v>
      </c>
      <c r="E699" s="349">
        <v>0</v>
      </c>
      <c r="F699" s="355">
        <v>473000</v>
      </c>
      <c r="G699" s="353">
        <v>605853.98</v>
      </c>
      <c r="H699" s="383"/>
      <c r="I699" s="349">
        <v>2016200</v>
      </c>
      <c r="J699" s="701"/>
      <c r="K699" s="251"/>
      <c r="L699" s="390"/>
      <c r="M699" s="810"/>
      <c r="N699" s="388"/>
      <c r="O699" s="294"/>
      <c r="P699" s="294"/>
      <c r="Q699" s="294"/>
      <c r="R699" s="1043"/>
      <c r="S699" s="251"/>
      <c r="T699" s="251"/>
      <c r="U699" s="251"/>
      <c r="V699" s="251"/>
      <c r="W699" s="251"/>
      <c r="X699" s="822"/>
      <c r="Y699" s="822"/>
      <c r="Z699" s="816"/>
      <c r="AA699" s="816"/>
    </row>
    <row r="700" spans="1:27" ht="16.5" customHeight="1" thickBot="1" x14ac:dyDescent="0.3">
      <c r="A700" s="1350"/>
      <c r="B700" s="808"/>
      <c r="C700" s="392" t="s">
        <v>317</v>
      </c>
      <c r="D700" s="334">
        <v>0</v>
      </c>
      <c r="E700" s="334">
        <v>0</v>
      </c>
      <c r="F700" s="337">
        <v>0</v>
      </c>
      <c r="G700" s="336">
        <v>0</v>
      </c>
      <c r="H700" s="383"/>
      <c r="I700" s="349">
        <v>0</v>
      </c>
      <c r="J700" s="701"/>
      <c r="K700" s="251"/>
      <c r="L700" s="390"/>
      <c r="M700" s="810"/>
      <c r="N700" s="388"/>
      <c r="O700" s="294"/>
      <c r="P700" s="294"/>
      <c r="Q700" s="294"/>
      <c r="R700" s="1043"/>
      <c r="S700" s="251"/>
      <c r="T700" s="251"/>
      <c r="U700" s="251"/>
      <c r="V700" s="251"/>
      <c r="W700" s="251"/>
      <c r="X700" s="822"/>
      <c r="Y700" s="822"/>
      <c r="Z700" s="816"/>
      <c r="AA700" s="816"/>
    </row>
    <row r="701" spans="1:27" ht="16.5" customHeight="1" thickBot="1" x14ac:dyDescent="0.3">
      <c r="A701" s="1351"/>
      <c r="B701" s="519"/>
      <c r="C701" s="527"/>
      <c r="D701" s="518">
        <v>3095053.98</v>
      </c>
      <c r="E701" s="518">
        <v>0</v>
      </c>
      <c r="F701" s="518">
        <v>473000</v>
      </c>
      <c r="G701" s="518">
        <v>605853.98</v>
      </c>
      <c r="H701" s="531"/>
      <c r="I701" s="518">
        <v>2016200</v>
      </c>
      <c r="J701" s="701"/>
      <c r="K701" s="251"/>
      <c r="L701" s="1157"/>
      <c r="M701" s="810"/>
      <c r="N701" s="388"/>
      <c r="O701" s="294"/>
      <c r="P701" s="294"/>
      <c r="Q701" s="294"/>
      <c r="R701" s="1043"/>
      <c r="S701" s="251"/>
      <c r="T701" s="251"/>
      <c r="U701" s="251"/>
      <c r="V701" s="251"/>
      <c r="W701" s="251"/>
      <c r="X701" s="822"/>
      <c r="Y701" s="822"/>
      <c r="Z701" s="816"/>
      <c r="AA701" s="816"/>
    </row>
    <row r="702" spans="1:27" ht="16.5" thickBot="1" x14ac:dyDescent="0.3">
      <c r="A702" s="1348" t="s">
        <v>316</v>
      </c>
      <c r="B702" s="1348"/>
      <c r="C702" s="1348"/>
      <c r="D702" s="338"/>
      <c r="E702" s="338"/>
      <c r="F702" s="341"/>
      <c r="G702" s="340"/>
      <c r="H702" s="383"/>
      <c r="I702" s="338"/>
      <c r="J702" s="701"/>
      <c r="K702" s="251"/>
      <c r="L702" s="390"/>
      <c r="M702" s="1347"/>
      <c r="N702" s="1347"/>
      <c r="O702" s="294"/>
      <c r="P702" s="294"/>
      <c r="Q702" s="294"/>
      <c r="R702" s="1043"/>
      <c r="S702" s="251"/>
      <c r="T702" s="251"/>
      <c r="U702" s="251"/>
      <c r="V702" s="251"/>
      <c r="W702" s="251"/>
      <c r="X702" s="822"/>
      <c r="Y702" s="822"/>
      <c r="Z702" s="816"/>
      <c r="AA702" s="816"/>
    </row>
    <row r="703" spans="1:27" s="931" customFormat="1" ht="15.6" customHeight="1" x14ac:dyDescent="0.25">
      <c r="A703" s="1076" t="s">
        <v>522</v>
      </c>
      <c r="B703" s="1076" t="s">
        <v>523</v>
      </c>
      <c r="C703" s="928" t="s">
        <v>314</v>
      </c>
      <c r="D703" s="1077"/>
      <c r="E703" s="1077"/>
      <c r="F703" s="1078"/>
      <c r="G703" s="1079"/>
      <c r="H703" s="1080"/>
      <c r="I703" s="1081">
        <v>0</v>
      </c>
      <c r="J703" s="938"/>
      <c r="K703" s="1082"/>
      <c r="L703" s="1083"/>
      <c r="M703" s="1329"/>
      <c r="N703" s="940"/>
      <c r="O703" s="941"/>
      <c r="P703" s="941"/>
      <c r="Q703" s="941"/>
      <c r="R703" s="1084"/>
      <c r="S703" s="939"/>
      <c r="T703" s="939"/>
      <c r="U703" s="939"/>
      <c r="V703" s="939"/>
      <c r="W703" s="939"/>
      <c r="X703" s="930"/>
      <c r="Y703" s="930"/>
    </row>
    <row r="704" spans="1:27" s="931" customFormat="1" ht="15.75" x14ac:dyDescent="0.25">
      <c r="A704" s="929"/>
      <c r="B704" s="1085"/>
      <c r="C704" s="942" t="s">
        <v>315</v>
      </c>
      <c r="D704" s="1081"/>
      <c r="E704" s="1081"/>
      <c r="F704" s="1086"/>
      <c r="G704" s="1087"/>
      <c r="H704" s="1080"/>
      <c r="I704" s="1081">
        <v>0</v>
      </c>
      <c r="J704" s="938"/>
      <c r="K704" s="939"/>
      <c r="L704" s="1083"/>
      <c r="M704" s="1329"/>
      <c r="N704" s="940"/>
      <c r="O704" s="941"/>
      <c r="P704" s="941"/>
      <c r="Q704" s="941"/>
      <c r="R704" s="1084"/>
      <c r="S704" s="939"/>
      <c r="T704" s="939"/>
      <c r="U704" s="939"/>
      <c r="V704" s="939"/>
      <c r="W704" s="939"/>
      <c r="X704" s="930"/>
      <c r="Y704" s="930"/>
    </row>
    <row r="705" spans="1:25" s="931" customFormat="1" ht="16.5" thickBot="1" x14ac:dyDescent="0.3">
      <c r="A705" s="929"/>
      <c r="B705" s="1085"/>
      <c r="C705" s="1088" t="s">
        <v>317</v>
      </c>
      <c r="D705" s="1089">
        <v>1045196</v>
      </c>
      <c r="E705" s="1089"/>
      <c r="F705" s="1090">
        <v>722543</v>
      </c>
      <c r="G705" s="1091">
        <v>48732</v>
      </c>
      <c r="H705" s="1080"/>
      <c r="I705" s="1081">
        <v>273921</v>
      </c>
      <c r="J705" s="938"/>
      <c r="K705" s="939"/>
      <c r="L705" s="1083"/>
      <c r="M705" s="1329"/>
      <c r="N705" s="940"/>
      <c r="O705" s="941"/>
      <c r="P705" s="941"/>
      <c r="Q705" s="941"/>
      <c r="R705" s="1084"/>
      <c r="S705" s="939"/>
      <c r="T705" s="939"/>
      <c r="U705" s="939"/>
      <c r="V705" s="939"/>
      <c r="W705" s="939"/>
      <c r="X705" s="930"/>
      <c r="Y705" s="930"/>
    </row>
    <row r="706" spans="1:25" s="931" customFormat="1" ht="16.5" thickBot="1" x14ac:dyDescent="0.3">
      <c r="A706" s="1092" t="s">
        <v>848</v>
      </c>
      <c r="B706" s="1093"/>
      <c r="C706" s="1094"/>
      <c r="D706" s="1095">
        <v>1045196</v>
      </c>
      <c r="E706" s="1095">
        <v>0</v>
      </c>
      <c r="F706" s="1096">
        <v>722543</v>
      </c>
      <c r="G706" s="1097">
        <v>48732</v>
      </c>
      <c r="H706" s="1098"/>
      <c r="I706" s="1095">
        <v>273921</v>
      </c>
      <c r="J706" s="938"/>
      <c r="K706" s="939"/>
      <c r="L706" s="1099"/>
      <c r="M706" s="944"/>
      <c r="N706" s="940"/>
      <c r="O706" s="941"/>
      <c r="P706" s="941"/>
      <c r="Q706" s="941"/>
      <c r="R706" s="1084"/>
      <c r="S706" s="939"/>
      <c r="T706" s="939"/>
      <c r="U706" s="939"/>
      <c r="V706" s="939"/>
      <c r="W706" s="939"/>
      <c r="X706" s="930"/>
      <c r="Y706" s="930"/>
    </row>
    <row r="707" spans="1:25" s="931" customFormat="1" ht="15.75" x14ac:dyDescent="0.25">
      <c r="A707" s="1076" t="s">
        <v>524</v>
      </c>
      <c r="B707" s="1076" t="s">
        <v>525</v>
      </c>
      <c r="C707" s="928" t="s">
        <v>314</v>
      </c>
      <c r="D707" s="1077"/>
      <c r="E707" s="1077"/>
      <c r="F707" s="1078"/>
      <c r="G707" s="1079"/>
      <c r="H707" s="1080"/>
      <c r="I707" s="1081">
        <v>0</v>
      </c>
      <c r="J707" s="938"/>
      <c r="K707" s="939"/>
      <c r="L707" s="1083"/>
      <c r="M707" s="1329"/>
      <c r="N707" s="940"/>
      <c r="O707" s="941"/>
      <c r="P707" s="941"/>
      <c r="Q707" s="941"/>
      <c r="R707" s="941"/>
      <c r="S707" s="939"/>
      <c r="T707" s="939"/>
      <c r="U707" s="939"/>
      <c r="V707" s="939"/>
      <c r="W707" s="939"/>
      <c r="X707" s="930"/>
      <c r="Y707" s="930"/>
    </row>
    <row r="708" spans="1:25" s="931" customFormat="1" ht="15.75" x14ac:dyDescent="0.25">
      <c r="A708" s="929"/>
      <c r="B708" s="1085"/>
      <c r="C708" s="942" t="s">
        <v>315</v>
      </c>
      <c r="D708" s="1081">
        <v>3350000</v>
      </c>
      <c r="E708" s="1081"/>
      <c r="F708" s="1086">
        <v>1675000</v>
      </c>
      <c r="G708" s="1087">
        <v>335000</v>
      </c>
      <c r="H708" s="1080"/>
      <c r="I708" s="1081">
        <v>1340000</v>
      </c>
      <c r="J708" s="938"/>
      <c r="K708" s="939"/>
      <c r="L708" s="1083"/>
      <c r="M708" s="1329"/>
      <c r="N708" s="940"/>
      <c r="O708" s="941"/>
      <c r="P708" s="941"/>
      <c r="Q708" s="941"/>
      <c r="R708" s="941"/>
      <c r="S708" s="939"/>
      <c r="T708" s="939"/>
      <c r="U708" s="939"/>
      <c r="V708" s="939"/>
      <c r="W708" s="939"/>
      <c r="X708" s="930"/>
      <c r="Y708" s="930"/>
    </row>
    <row r="709" spans="1:25" s="931" customFormat="1" ht="16.5" thickBot="1" x14ac:dyDescent="0.3">
      <c r="A709" s="929"/>
      <c r="B709" s="1085"/>
      <c r="C709" s="1088" t="s">
        <v>317</v>
      </c>
      <c r="D709" s="1089"/>
      <c r="E709" s="1089"/>
      <c r="F709" s="1090"/>
      <c r="G709" s="1091"/>
      <c r="H709" s="1080"/>
      <c r="I709" s="1081">
        <v>0</v>
      </c>
      <c r="J709" s="938"/>
      <c r="K709" s="939"/>
      <c r="L709" s="1083"/>
      <c r="M709" s="1329"/>
      <c r="N709" s="940"/>
      <c r="O709" s="941"/>
      <c r="P709" s="941"/>
      <c r="Q709" s="941"/>
      <c r="R709" s="941"/>
      <c r="S709" s="939"/>
      <c r="T709" s="939"/>
      <c r="U709" s="939"/>
      <c r="V709" s="939"/>
      <c r="W709" s="939"/>
      <c r="X709" s="930"/>
      <c r="Y709" s="930"/>
    </row>
    <row r="710" spans="1:25" s="931" customFormat="1" ht="16.5" thickBot="1" x14ac:dyDescent="0.3">
      <c r="A710" s="1092" t="s">
        <v>849</v>
      </c>
      <c r="B710" s="1093"/>
      <c r="C710" s="1094"/>
      <c r="D710" s="1095">
        <v>3350000</v>
      </c>
      <c r="E710" s="1095">
        <v>0</v>
      </c>
      <c r="F710" s="1096">
        <v>1675000</v>
      </c>
      <c r="G710" s="1097">
        <v>335000</v>
      </c>
      <c r="H710" s="1098"/>
      <c r="I710" s="1095">
        <v>1340000</v>
      </c>
      <c r="J710" s="938"/>
      <c r="K710" s="939"/>
      <c r="L710" s="1099"/>
      <c r="M710" s="944"/>
      <c r="N710" s="940"/>
      <c r="O710" s="941"/>
      <c r="P710" s="941"/>
      <c r="Q710" s="941"/>
      <c r="R710" s="941"/>
      <c r="S710" s="939"/>
      <c r="T710" s="939"/>
      <c r="U710" s="939"/>
      <c r="V710" s="939"/>
      <c r="W710" s="939"/>
      <c r="X710" s="930"/>
      <c r="Y710" s="930"/>
    </row>
    <row r="711" spans="1:25" s="931" customFormat="1" ht="15.75" x14ac:dyDescent="0.25">
      <c r="A711" s="1076" t="s">
        <v>526</v>
      </c>
      <c r="B711" s="1076" t="s">
        <v>527</v>
      </c>
      <c r="C711" s="928" t="s">
        <v>314</v>
      </c>
      <c r="D711" s="1077"/>
      <c r="E711" s="1077"/>
      <c r="F711" s="1078"/>
      <c r="G711" s="1079"/>
      <c r="H711" s="1080"/>
      <c r="I711" s="1081">
        <v>0</v>
      </c>
      <c r="J711" s="938"/>
      <c r="K711" s="1082"/>
      <c r="L711" s="1083"/>
      <c r="M711" s="1329"/>
      <c r="N711" s="940"/>
      <c r="O711" s="941"/>
      <c r="P711" s="941"/>
      <c r="Q711" s="941"/>
      <c r="R711" s="1084"/>
      <c r="S711" s="939"/>
      <c r="T711" s="939"/>
      <c r="U711" s="939"/>
      <c r="V711" s="939"/>
      <c r="W711" s="939"/>
      <c r="X711" s="930"/>
      <c r="Y711" s="930"/>
    </row>
    <row r="712" spans="1:25" s="931" customFormat="1" ht="15.75" x14ac:dyDescent="0.25">
      <c r="A712" s="929"/>
      <c r="B712" s="1085"/>
      <c r="C712" s="942" t="s">
        <v>315</v>
      </c>
      <c r="D712" s="1081">
        <v>100238.04</v>
      </c>
      <c r="E712" s="1081"/>
      <c r="F712" s="1086">
        <v>90215.039999999994</v>
      </c>
      <c r="G712" s="1087">
        <v>0</v>
      </c>
      <c r="H712" s="1080"/>
      <c r="I712" s="1081">
        <v>10023</v>
      </c>
      <c r="J712" s="938"/>
      <c r="K712" s="939"/>
      <c r="L712" s="1083"/>
      <c r="M712" s="1329"/>
      <c r="N712" s="940"/>
      <c r="O712" s="941"/>
      <c r="P712" s="941"/>
      <c r="Q712" s="941"/>
      <c r="R712" s="1084"/>
      <c r="S712" s="939"/>
      <c r="T712" s="939"/>
      <c r="U712" s="939"/>
      <c r="V712" s="939"/>
      <c r="W712" s="939"/>
      <c r="X712" s="930"/>
      <c r="Y712" s="930"/>
    </row>
    <row r="713" spans="1:25" s="931" customFormat="1" ht="16.5" thickBot="1" x14ac:dyDescent="0.3">
      <c r="A713" s="929"/>
      <c r="B713" s="1085"/>
      <c r="C713" s="1088" t="s">
        <v>317</v>
      </c>
      <c r="D713" s="1089"/>
      <c r="E713" s="1089"/>
      <c r="F713" s="1090"/>
      <c r="G713" s="1091"/>
      <c r="H713" s="1080"/>
      <c r="I713" s="1081">
        <v>0</v>
      </c>
      <c r="J713" s="938"/>
      <c r="K713" s="939"/>
      <c r="L713" s="1083"/>
      <c r="M713" s="1329"/>
      <c r="N713" s="940"/>
      <c r="O713" s="941"/>
      <c r="P713" s="941"/>
      <c r="Q713" s="941"/>
      <c r="R713" s="1084"/>
      <c r="S713" s="939"/>
      <c r="T713" s="939"/>
      <c r="U713" s="939"/>
      <c r="V713" s="939"/>
      <c r="W713" s="939"/>
      <c r="X713" s="930"/>
      <c r="Y713" s="930"/>
    </row>
    <row r="714" spans="1:25" s="931" customFormat="1" ht="16.5" thickBot="1" x14ac:dyDescent="0.3">
      <c r="A714" s="1092" t="s">
        <v>850</v>
      </c>
      <c r="B714" s="1093"/>
      <c r="C714" s="1094"/>
      <c r="D714" s="1095">
        <v>100238.04</v>
      </c>
      <c r="E714" s="1095">
        <v>0</v>
      </c>
      <c r="F714" s="1096">
        <v>90215.039999999994</v>
      </c>
      <c r="G714" s="1097">
        <v>0</v>
      </c>
      <c r="H714" s="1098"/>
      <c r="I714" s="1095">
        <v>10023</v>
      </c>
      <c r="J714" s="938"/>
      <c r="K714" s="939"/>
      <c r="L714" s="1099"/>
      <c r="M714" s="944"/>
      <c r="N714" s="940"/>
      <c r="O714" s="941"/>
      <c r="P714" s="941"/>
      <c r="Q714" s="941"/>
      <c r="R714" s="1084"/>
      <c r="S714" s="939"/>
      <c r="T714" s="939"/>
      <c r="U714" s="939"/>
      <c r="V714" s="939"/>
      <c r="W714" s="939"/>
      <c r="X714" s="930"/>
      <c r="Y714" s="930"/>
    </row>
    <row r="715" spans="1:25" s="931" customFormat="1" ht="15.75" x14ac:dyDescent="0.25">
      <c r="A715" s="1076" t="s">
        <v>528</v>
      </c>
      <c r="B715" s="1076" t="s">
        <v>529</v>
      </c>
      <c r="C715" s="928" t="s">
        <v>314</v>
      </c>
      <c r="D715" s="1077"/>
      <c r="E715" s="1077"/>
      <c r="F715" s="1078"/>
      <c r="G715" s="1079"/>
      <c r="H715" s="1080"/>
      <c r="I715" s="1081">
        <v>0</v>
      </c>
      <c r="J715" s="938"/>
      <c r="K715" s="939"/>
      <c r="L715" s="1083"/>
      <c r="M715" s="1329"/>
      <c r="N715" s="940"/>
      <c r="O715" s="941"/>
      <c r="P715" s="941"/>
      <c r="Q715" s="941"/>
      <c r="R715" s="941"/>
      <c r="S715" s="939"/>
      <c r="T715" s="939"/>
      <c r="U715" s="939"/>
      <c r="V715" s="939"/>
      <c r="W715" s="939"/>
      <c r="X715" s="930"/>
      <c r="Y715" s="930"/>
    </row>
    <row r="716" spans="1:25" s="931" customFormat="1" ht="15.75" x14ac:dyDescent="0.25">
      <c r="A716" s="929"/>
      <c r="B716" s="1085"/>
      <c r="C716" s="942" t="s">
        <v>315</v>
      </c>
      <c r="D716" s="1081">
        <v>199908</v>
      </c>
      <c r="E716" s="1081"/>
      <c r="F716" s="1086">
        <v>179918</v>
      </c>
      <c r="G716" s="1087">
        <v>0</v>
      </c>
      <c r="H716" s="1080"/>
      <c r="I716" s="1081">
        <v>19990</v>
      </c>
      <c r="J716" s="938"/>
      <c r="K716" s="939"/>
      <c r="L716" s="1083"/>
      <c r="M716" s="1329"/>
      <c r="N716" s="940"/>
      <c r="O716" s="941"/>
      <c r="P716" s="941"/>
      <c r="Q716" s="941"/>
      <c r="R716" s="941"/>
      <c r="S716" s="939"/>
      <c r="T716" s="939"/>
      <c r="U716" s="939"/>
      <c r="V716" s="939"/>
      <c r="W716" s="939"/>
      <c r="X716" s="930"/>
      <c r="Y716" s="930"/>
    </row>
    <row r="717" spans="1:25" s="931" customFormat="1" ht="16.5" thickBot="1" x14ac:dyDescent="0.3">
      <c r="A717" s="929"/>
      <c r="B717" s="1085"/>
      <c r="C717" s="1088" t="s">
        <v>317</v>
      </c>
      <c r="D717" s="1089"/>
      <c r="E717" s="1089"/>
      <c r="F717" s="1090"/>
      <c r="G717" s="1091"/>
      <c r="H717" s="1080"/>
      <c r="I717" s="1081">
        <v>0</v>
      </c>
      <c r="J717" s="938"/>
      <c r="K717" s="939"/>
      <c r="L717" s="1083"/>
      <c r="M717" s="1329"/>
      <c r="N717" s="940"/>
      <c r="O717" s="941"/>
      <c r="P717" s="941"/>
      <c r="Q717" s="941"/>
      <c r="R717" s="941"/>
      <c r="S717" s="939"/>
      <c r="T717" s="939"/>
      <c r="U717" s="939"/>
      <c r="V717" s="939"/>
      <c r="W717" s="939"/>
      <c r="X717" s="930"/>
      <c r="Y717" s="930"/>
    </row>
    <row r="718" spans="1:25" s="931" customFormat="1" ht="16.5" thickBot="1" x14ac:dyDescent="0.3">
      <c r="A718" s="1092" t="s">
        <v>851</v>
      </c>
      <c r="B718" s="1093"/>
      <c r="C718" s="1094"/>
      <c r="D718" s="1095">
        <v>199908</v>
      </c>
      <c r="E718" s="1095">
        <v>0</v>
      </c>
      <c r="F718" s="1096">
        <v>179918</v>
      </c>
      <c r="G718" s="1097">
        <v>0</v>
      </c>
      <c r="H718" s="1098"/>
      <c r="I718" s="1095">
        <v>19990</v>
      </c>
      <c r="J718" s="938"/>
      <c r="K718" s="939"/>
      <c r="L718" s="1099"/>
      <c r="M718" s="944"/>
      <c r="N718" s="940"/>
      <c r="O718" s="941"/>
      <c r="P718" s="941"/>
      <c r="Q718" s="941"/>
      <c r="R718" s="941"/>
      <c r="S718" s="939"/>
      <c r="T718" s="939"/>
      <c r="U718" s="939"/>
      <c r="V718" s="939"/>
      <c r="W718" s="939"/>
      <c r="X718" s="930"/>
      <c r="Y718" s="930"/>
    </row>
    <row r="719" spans="1:25" s="931" customFormat="1" ht="15.75" x14ac:dyDescent="0.25">
      <c r="A719" s="1076" t="s">
        <v>530</v>
      </c>
      <c r="B719" s="1076" t="s">
        <v>531</v>
      </c>
      <c r="C719" s="928" t="s">
        <v>314</v>
      </c>
      <c r="D719" s="1077"/>
      <c r="E719" s="1077"/>
      <c r="F719" s="1078"/>
      <c r="G719" s="1079"/>
      <c r="H719" s="1080"/>
      <c r="I719" s="1081">
        <v>0</v>
      </c>
      <c r="J719" s="938"/>
      <c r="K719" s="1082"/>
      <c r="L719" s="1083"/>
      <c r="M719" s="1329"/>
      <c r="N719" s="940"/>
      <c r="O719" s="941"/>
      <c r="P719" s="941"/>
      <c r="Q719" s="941"/>
      <c r="R719" s="1084"/>
      <c r="S719" s="939"/>
      <c r="T719" s="939"/>
      <c r="U719" s="939"/>
      <c r="V719" s="939"/>
      <c r="W719" s="939"/>
      <c r="X719" s="930"/>
      <c r="Y719" s="930"/>
    </row>
    <row r="720" spans="1:25" s="931" customFormat="1" ht="15.75" x14ac:dyDescent="0.25">
      <c r="A720" s="929"/>
      <c r="B720" s="1085"/>
      <c r="C720" s="942" t="s">
        <v>315</v>
      </c>
      <c r="D720" s="1081">
        <v>148965.6</v>
      </c>
      <c r="E720" s="1081"/>
      <c r="F720" s="1086">
        <v>119172.6</v>
      </c>
      <c r="G720" s="1087">
        <v>0</v>
      </c>
      <c r="H720" s="1080"/>
      <c r="I720" s="1081">
        <v>29793</v>
      </c>
      <c r="J720" s="938"/>
      <c r="K720" s="939"/>
      <c r="L720" s="1083"/>
      <c r="M720" s="1329"/>
      <c r="N720" s="940"/>
      <c r="O720" s="941"/>
      <c r="P720" s="941"/>
      <c r="Q720" s="941"/>
      <c r="R720" s="1084"/>
      <c r="S720" s="939"/>
      <c r="T720" s="939"/>
      <c r="U720" s="939"/>
      <c r="V720" s="939"/>
      <c r="W720" s="939"/>
      <c r="X720" s="930"/>
      <c r="Y720" s="930"/>
    </row>
    <row r="721" spans="1:25" s="931" customFormat="1" ht="16.5" thickBot="1" x14ac:dyDescent="0.3">
      <c r="A721" s="929"/>
      <c r="B721" s="1085"/>
      <c r="C721" s="1088" t="s">
        <v>317</v>
      </c>
      <c r="D721" s="1089"/>
      <c r="E721" s="1089"/>
      <c r="F721" s="1090"/>
      <c r="G721" s="1091"/>
      <c r="H721" s="1080"/>
      <c r="I721" s="1081">
        <v>0</v>
      </c>
      <c r="J721" s="938"/>
      <c r="K721" s="939"/>
      <c r="L721" s="1083"/>
      <c r="M721" s="1329"/>
      <c r="N721" s="940"/>
      <c r="O721" s="941"/>
      <c r="P721" s="941"/>
      <c r="Q721" s="941"/>
      <c r="R721" s="1084"/>
      <c r="S721" s="939"/>
      <c r="T721" s="939"/>
      <c r="U721" s="939"/>
      <c r="V721" s="939"/>
      <c r="W721" s="939"/>
      <c r="X721" s="930"/>
      <c r="Y721" s="930"/>
    </row>
    <row r="722" spans="1:25" s="931" customFormat="1" ht="16.5" thickBot="1" x14ac:dyDescent="0.3">
      <c r="A722" s="1092" t="s">
        <v>852</v>
      </c>
      <c r="B722" s="1093"/>
      <c r="C722" s="1094"/>
      <c r="D722" s="1095">
        <v>148965.6</v>
      </c>
      <c r="E722" s="1095">
        <v>0</v>
      </c>
      <c r="F722" s="1096">
        <v>119172.6</v>
      </c>
      <c r="G722" s="1097">
        <v>0</v>
      </c>
      <c r="H722" s="1098"/>
      <c r="I722" s="1095">
        <v>29793</v>
      </c>
      <c r="J722" s="938"/>
      <c r="K722" s="939"/>
      <c r="L722" s="1099"/>
      <c r="M722" s="944"/>
      <c r="N722" s="940"/>
      <c r="O722" s="941"/>
      <c r="P722" s="941"/>
      <c r="Q722" s="941"/>
      <c r="R722" s="1084"/>
      <c r="S722" s="939"/>
      <c r="T722" s="939"/>
      <c r="U722" s="939"/>
      <c r="V722" s="939"/>
      <c r="W722" s="939"/>
      <c r="X722" s="930"/>
      <c r="Y722" s="930"/>
    </row>
    <row r="723" spans="1:25" s="931" customFormat="1" ht="15.75" x14ac:dyDescent="0.25">
      <c r="A723" s="1076" t="s">
        <v>532</v>
      </c>
      <c r="B723" s="1076" t="s">
        <v>533</v>
      </c>
      <c r="C723" s="928" t="s">
        <v>314</v>
      </c>
      <c r="D723" s="1077"/>
      <c r="E723" s="1077"/>
      <c r="F723" s="1078"/>
      <c r="G723" s="1079"/>
      <c r="H723" s="1080"/>
      <c r="I723" s="1081">
        <v>0</v>
      </c>
      <c r="J723" s="938"/>
      <c r="K723" s="939"/>
      <c r="L723" s="1083"/>
      <c r="M723" s="1329"/>
      <c r="N723" s="940"/>
      <c r="O723" s="941"/>
      <c r="P723" s="941"/>
      <c r="Q723" s="941"/>
      <c r="R723" s="941"/>
      <c r="S723" s="939"/>
      <c r="T723" s="939"/>
      <c r="U723" s="939"/>
      <c r="V723" s="939"/>
      <c r="W723" s="939"/>
      <c r="X723" s="930"/>
      <c r="Y723" s="930"/>
    </row>
    <row r="724" spans="1:25" s="931" customFormat="1" ht="15.75" x14ac:dyDescent="0.25">
      <c r="A724" s="929"/>
      <c r="B724" s="1085"/>
      <c r="C724" s="942" t="s">
        <v>315</v>
      </c>
      <c r="D724" s="1081">
        <v>268326.24</v>
      </c>
      <c r="E724" s="1081"/>
      <c r="F724" s="1086">
        <v>214661.24</v>
      </c>
      <c r="G724" s="1087">
        <v>0</v>
      </c>
      <c r="H724" s="1080"/>
      <c r="I724" s="1081">
        <v>53665</v>
      </c>
      <c r="J724" s="938"/>
      <c r="K724" s="939"/>
      <c r="L724" s="1083"/>
      <c r="M724" s="1329"/>
      <c r="N724" s="940"/>
      <c r="O724" s="941"/>
      <c r="P724" s="941"/>
      <c r="Q724" s="941"/>
      <c r="R724" s="941"/>
      <c r="S724" s="939"/>
      <c r="T724" s="939"/>
      <c r="U724" s="939"/>
      <c r="V724" s="939"/>
      <c r="W724" s="939"/>
      <c r="X724" s="930"/>
      <c r="Y724" s="930"/>
    </row>
    <row r="725" spans="1:25" s="931" customFormat="1" ht="16.5" thickBot="1" x14ac:dyDescent="0.3">
      <c r="A725" s="929"/>
      <c r="B725" s="1085"/>
      <c r="C725" s="1088" t="s">
        <v>317</v>
      </c>
      <c r="D725" s="1089"/>
      <c r="E725" s="1089"/>
      <c r="F725" s="1090"/>
      <c r="G725" s="1091"/>
      <c r="H725" s="1080"/>
      <c r="I725" s="1081">
        <v>0</v>
      </c>
      <c r="J725" s="938"/>
      <c r="K725" s="939"/>
      <c r="L725" s="1083"/>
      <c r="M725" s="1329"/>
      <c r="N725" s="940"/>
      <c r="O725" s="941"/>
      <c r="P725" s="941"/>
      <c r="Q725" s="941"/>
      <c r="R725" s="941"/>
      <c r="S725" s="939"/>
      <c r="T725" s="939"/>
      <c r="U725" s="939"/>
      <c r="V725" s="939"/>
      <c r="W725" s="939"/>
      <c r="X725" s="930"/>
      <c r="Y725" s="930"/>
    </row>
    <row r="726" spans="1:25" s="931" customFormat="1" ht="16.5" thickBot="1" x14ac:dyDescent="0.3">
      <c r="A726" s="1092" t="s">
        <v>853</v>
      </c>
      <c r="B726" s="1093"/>
      <c r="C726" s="1094"/>
      <c r="D726" s="1095">
        <v>268326.24</v>
      </c>
      <c r="E726" s="1095">
        <v>0</v>
      </c>
      <c r="F726" s="1096">
        <v>214661.24</v>
      </c>
      <c r="G726" s="1097">
        <v>0</v>
      </c>
      <c r="H726" s="1098"/>
      <c r="I726" s="1095">
        <v>53665</v>
      </c>
      <c r="J726" s="938"/>
      <c r="K726" s="939"/>
      <c r="L726" s="1099"/>
      <c r="M726" s="944"/>
      <c r="N726" s="940"/>
      <c r="O726" s="941"/>
      <c r="P726" s="941"/>
      <c r="Q726" s="941"/>
      <c r="R726" s="941"/>
      <c r="S726" s="939"/>
      <c r="T726" s="939"/>
      <c r="U726" s="939"/>
      <c r="V726" s="939"/>
      <c r="W726" s="939"/>
      <c r="X726" s="930"/>
      <c r="Y726" s="930"/>
    </row>
    <row r="727" spans="1:25" s="931" customFormat="1" ht="15.75" x14ac:dyDescent="0.25">
      <c r="A727" s="1076" t="s">
        <v>534</v>
      </c>
      <c r="B727" s="1076" t="s">
        <v>535</v>
      </c>
      <c r="C727" s="928" t="s">
        <v>314</v>
      </c>
      <c r="D727" s="1077"/>
      <c r="E727" s="1077"/>
      <c r="F727" s="1078"/>
      <c r="G727" s="1079"/>
      <c r="H727" s="1080"/>
      <c r="I727" s="1081">
        <v>0</v>
      </c>
      <c r="J727" s="938"/>
      <c r="K727" s="1082"/>
      <c r="L727" s="1083"/>
      <c r="M727" s="1329"/>
      <c r="N727" s="940"/>
      <c r="O727" s="941"/>
      <c r="P727" s="941"/>
      <c r="Q727" s="941"/>
      <c r="R727" s="1084"/>
      <c r="S727" s="939"/>
      <c r="T727" s="939"/>
      <c r="U727" s="939"/>
      <c r="V727" s="939"/>
      <c r="W727" s="939"/>
      <c r="X727" s="930"/>
      <c r="Y727" s="930"/>
    </row>
    <row r="728" spans="1:25" s="931" customFormat="1" ht="15.75" x14ac:dyDescent="0.25">
      <c r="A728" s="929"/>
      <c r="B728" s="1085"/>
      <c r="C728" s="942" t="s">
        <v>315</v>
      </c>
      <c r="D728" s="1081">
        <v>194351.35999999999</v>
      </c>
      <c r="E728" s="1081"/>
      <c r="F728" s="1086">
        <v>155481.35999999999</v>
      </c>
      <c r="G728" s="1087">
        <v>0</v>
      </c>
      <c r="H728" s="1080"/>
      <c r="I728" s="1081">
        <v>38870</v>
      </c>
      <c r="J728" s="938"/>
      <c r="K728" s="939"/>
      <c r="L728" s="1083"/>
      <c r="M728" s="1329"/>
      <c r="N728" s="940"/>
      <c r="O728" s="941"/>
      <c r="P728" s="941"/>
      <c r="Q728" s="941"/>
      <c r="R728" s="1084"/>
      <c r="S728" s="939"/>
      <c r="T728" s="939"/>
      <c r="U728" s="939"/>
      <c r="V728" s="939"/>
      <c r="W728" s="939"/>
      <c r="X728" s="930"/>
      <c r="Y728" s="930"/>
    </row>
    <row r="729" spans="1:25" s="931" customFormat="1" ht="16.5" thickBot="1" x14ac:dyDescent="0.3">
      <c r="A729" s="929"/>
      <c r="B729" s="1085"/>
      <c r="C729" s="1088" t="s">
        <v>317</v>
      </c>
      <c r="D729" s="1089"/>
      <c r="E729" s="1089"/>
      <c r="F729" s="1090"/>
      <c r="G729" s="1091"/>
      <c r="H729" s="1080"/>
      <c r="I729" s="1081">
        <v>0</v>
      </c>
      <c r="J729" s="938"/>
      <c r="K729" s="939"/>
      <c r="L729" s="1083"/>
      <c r="M729" s="1329"/>
      <c r="N729" s="940"/>
      <c r="O729" s="941"/>
      <c r="P729" s="941"/>
      <c r="Q729" s="941"/>
      <c r="R729" s="1084"/>
      <c r="S729" s="939"/>
      <c r="T729" s="939"/>
      <c r="U729" s="939"/>
      <c r="V729" s="939"/>
      <c r="W729" s="939"/>
      <c r="X729" s="930"/>
      <c r="Y729" s="930"/>
    </row>
    <row r="730" spans="1:25" s="931" customFormat="1" ht="16.5" thickBot="1" x14ac:dyDescent="0.3">
      <c r="A730" s="1092" t="s">
        <v>854</v>
      </c>
      <c r="B730" s="1093"/>
      <c r="C730" s="1094"/>
      <c r="D730" s="1095">
        <v>194351.35999999999</v>
      </c>
      <c r="E730" s="1095">
        <v>0</v>
      </c>
      <c r="F730" s="1096">
        <v>155481.35999999999</v>
      </c>
      <c r="G730" s="1097">
        <v>0</v>
      </c>
      <c r="H730" s="1098"/>
      <c r="I730" s="1095">
        <v>38870</v>
      </c>
      <c r="J730" s="938"/>
      <c r="K730" s="939"/>
      <c r="L730" s="1099"/>
      <c r="M730" s="944"/>
      <c r="N730" s="940"/>
      <c r="O730" s="941"/>
      <c r="P730" s="941"/>
      <c r="Q730" s="941"/>
      <c r="R730" s="1084"/>
      <c r="S730" s="939"/>
      <c r="T730" s="939"/>
      <c r="U730" s="939"/>
      <c r="V730" s="939"/>
      <c r="W730" s="939"/>
      <c r="X730" s="930"/>
      <c r="Y730" s="930"/>
    </row>
    <row r="731" spans="1:25" s="931" customFormat="1" ht="15.75" x14ac:dyDescent="0.25">
      <c r="A731" s="1076" t="s">
        <v>536</v>
      </c>
      <c r="B731" s="1076" t="s">
        <v>537</v>
      </c>
      <c r="C731" s="928" t="s">
        <v>314</v>
      </c>
      <c r="D731" s="1077"/>
      <c r="E731" s="1077"/>
      <c r="F731" s="1078"/>
      <c r="G731" s="1079"/>
      <c r="H731" s="1080"/>
      <c r="I731" s="1081">
        <v>0</v>
      </c>
      <c r="J731" s="938"/>
      <c r="K731" s="939"/>
      <c r="L731" s="1083"/>
      <c r="M731" s="1329"/>
      <c r="N731" s="940"/>
      <c r="O731" s="941"/>
      <c r="P731" s="941"/>
      <c r="Q731" s="941"/>
      <c r="R731" s="941"/>
      <c r="S731" s="939"/>
      <c r="T731" s="939"/>
      <c r="U731" s="939"/>
      <c r="V731" s="939"/>
      <c r="W731" s="939"/>
      <c r="X731" s="930"/>
      <c r="Y731" s="930"/>
    </row>
    <row r="732" spans="1:25" s="931" customFormat="1" ht="15.75" x14ac:dyDescent="0.25">
      <c r="A732" s="929"/>
      <c r="B732" s="1085"/>
      <c r="C732" s="942" t="s">
        <v>315</v>
      </c>
      <c r="D732" s="1081">
        <v>197120</v>
      </c>
      <c r="E732" s="1081"/>
      <c r="F732" s="1086">
        <v>157696</v>
      </c>
      <c r="G732" s="1087">
        <v>19385.32</v>
      </c>
      <c r="H732" s="1080"/>
      <c r="I732" s="1081">
        <v>20038.68</v>
      </c>
      <c r="J732" s="938"/>
      <c r="K732" s="939"/>
      <c r="L732" s="1083"/>
      <c r="M732" s="1329"/>
      <c r="N732" s="940"/>
      <c r="O732" s="941"/>
      <c r="P732" s="941"/>
      <c r="Q732" s="941"/>
      <c r="R732" s="941"/>
      <c r="S732" s="939"/>
      <c r="T732" s="939"/>
      <c r="U732" s="939"/>
      <c r="V732" s="939"/>
      <c r="W732" s="939"/>
      <c r="X732" s="930"/>
      <c r="Y732" s="930"/>
    </row>
    <row r="733" spans="1:25" s="931" customFormat="1" ht="16.5" thickBot="1" x14ac:dyDescent="0.3">
      <c r="A733" s="929"/>
      <c r="B733" s="1085"/>
      <c r="C733" s="1088" t="s">
        <v>317</v>
      </c>
      <c r="D733" s="1089"/>
      <c r="E733" s="1089"/>
      <c r="F733" s="1090"/>
      <c r="G733" s="1091"/>
      <c r="H733" s="1080"/>
      <c r="I733" s="1081">
        <v>0</v>
      </c>
      <c r="J733" s="938"/>
      <c r="K733" s="939"/>
      <c r="L733" s="1083"/>
      <c r="M733" s="1329"/>
      <c r="N733" s="940"/>
      <c r="O733" s="941"/>
      <c r="P733" s="941"/>
      <c r="Q733" s="941"/>
      <c r="R733" s="941"/>
      <c r="S733" s="939"/>
      <c r="T733" s="939"/>
      <c r="U733" s="939"/>
      <c r="V733" s="939"/>
      <c r="W733" s="939"/>
      <c r="X733" s="930"/>
      <c r="Y733" s="930"/>
    </row>
    <row r="734" spans="1:25" s="931" customFormat="1" ht="16.5" thickBot="1" x14ac:dyDescent="0.3">
      <c r="A734" s="1092" t="s">
        <v>855</v>
      </c>
      <c r="B734" s="1093"/>
      <c r="C734" s="1094"/>
      <c r="D734" s="1095">
        <v>197120</v>
      </c>
      <c r="E734" s="1095">
        <v>0</v>
      </c>
      <c r="F734" s="1096">
        <v>157696</v>
      </c>
      <c r="G734" s="1097">
        <v>19385.32</v>
      </c>
      <c r="H734" s="1098"/>
      <c r="I734" s="1095">
        <v>20038.68</v>
      </c>
      <c r="J734" s="938"/>
      <c r="K734" s="939"/>
      <c r="L734" s="1099"/>
      <c r="M734" s="944"/>
      <c r="N734" s="940"/>
      <c r="O734" s="941"/>
      <c r="P734" s="941"/>
      <c r="Q734" s="941"/>
      <c r="R734" s="941"/>
      <c r="S734" s="939"/>
      <c r="T734" s="939"/>
      <c r="U734" s="939"/>
      <c r="V734" s="939"/>
      <c r="W734" s="939"/>
      <c r="X734" s="930"/>
      <c r="Y734" s="930"/>
    </row>
    <row r="735" spans="1:25" s="931" customFormat="1" ht="15.75" x14ac:dyDescent="0.25">
      <c r="A735" s="1076" t="s">
        <v>538</v>
      </c>
      <c r="B735" s="1076" t="s">
        <v>539</v>
      </c>
      <c r="C735" s="928" t="s">
        <v>314</v>
      </c>
      <c r="D735" s="1077"/>
      <c r="E735" s="1077"/>
      <c r="F735" s="1078"/>
      <c r="G735" s="1079"/>
      <c r="H735" s="1080"/>
      <c r="I735" s="1081">
        <v>0</v>
      </c>
      <c r="J735" s="938"/>
      <c r="K735" s="1082"/>
      <c r="L735" s="1083"/>
      <c r="M735" s="1329"/>
      <c r="N735" s="940"/>
      <c r="O735" s="941"/>
      <c r="P735" s="941"/>
      <c r="Q735" s="941"/>
      <c r="R735" s="1084"/>
      <c r="S735" s="939"/>
      <c r="T735" s="939"/>
      <c r="U735" s="939"/>
      <c r="V735" s="939"/>
      <c r="W735" s="939"/>
      <c r="X735" s="930"/>
      <c r="Y735" s="930"/>
    </row>
    <row r="736" spans="1:25" s="931" customFormat="1" ht="15.75" x14ac:dyDescent="0.25">
      <c r="A736" s="929"/>
      <c r="B736" s="1085"/>
      <c r="C736" s="942" t="s">
        <v>315</v>
      </c>
      <c r="D736" s="1081">
        <v>85472.8</v>
      </c>
      <c r="E736" s="1081"/>
      <c r="F736" s="1086">
        <v>68378.8</v>
      </c>
      <c r="G736" s="1087">
        <v>0</v>
      </c>
      <c r="H736" s="1080"/>
      <c r="I736" s="1081">
        <v>17094</v>
      </c>
      <c r="J736" s="938"/>
      <c r="K736" s="939"/>
      <c r="L736" s="1083"/>
      <c r="M736" s="1329"/>
      <c r="N736" s="940"/>
      <c r="O736" s="941"/>
      <c r="P736" s="941"/>
      <c r="Q736" s="941"/>
      <c r="R736" s="1084"/>
      <c r="S736" s="939"/>
      <c r="T736" s="939"/>
      <c r="U736" s="939"/>
      <c r="V736" s="939"/>
      <c r="W736" s="939"/>
      <c r="X736" s="930"/>
      <c r="Y736" s="930"/>
    </row>
    <row r="737" spans="1:25" s="931" customFormat="1" ht="16.5" thickBot="1" x14ac:dyDescent="0.3">
      <c r="A737" s="929"/>
      <c r="B737" s="1085"/>
      <c r="C737" s="1088" t="s">
        <v>317</v>
      </c>
      <c r="D737" s="1089"/>
      <c r="E737" s="1089"/>
      <c r="F737" s="1090"/>
      <c r="G737" s="1091"/>
      <c r="H737" s="1080"/>
      <c r="I737" s="1081">
        <v>0</v>
      </c>
      <c r="J737" s="938"/>
      <c r="K737" s="939"/>
      <c r="L737" s="1083"/>
      <c r="M737" s="1329"/>
      <c r="N737" s="940"/>
      <c r="O737" s="941"/>
      <c r="P737" s="941"/>
      <c r="Q737" s="941"/>
      <c r="R737" s="1084"/>
      <c r="S737" s="939"/>
      <c r="T737" s="939"/>
      <c r="U737" s="939"/>
      <c r="V737" s="939"/>
      <c r="W737" s="939"/>
      <c r="X737" s="930"/>
      <c r="Y737" s="930"/>
    </row>
    <row r="738" spans="1:25" s="931" customFormat="1" ht="16.5" thickBot="1" x14ac:dyDescent="0.3">
      <c r="A738" s="1092" t="s">
        <v>856</v>
      </c>
      <c r="B738" s="1093"/>
      <c r="C738" s="1094"/>
      <c r="D738" s="1095">
        <v>85472.8</v>
      </c>
      <c r="E738" s="1095">
        <v>0</v>
      </c>
      <c r="F738" s="1096">
        <v>68378.8</v>
      </c>
      <c r="G738" s="1097">
        <v>0</v>
      </c>
      <c r="H738" s="1098"/>
      <c r="I738" s="1095">
        <v>17094</v>
      </c>
      <c r="J738" s="938"/>
      <c r="K738" s="939"/>
      <c r="L738" s="1099"/>
      <c r="M738" s="944"/>
      <c r="N738" s="940"/>
      <c r="O738" s="941"/>
      <c r="P738" s="941"/>
      <c r="Q738" s="941"/>
      <c r="R738" s="1084"/>
      <c r="S738" s="939"/>
      <c r="T738" s="939"/>
      <c r="U738" s="939"/>
      <c r="V738" s="939"/>
      <c r="W738" s="939"/>
      <c r="X738" s="930"/>
      <c r="Y738" s="930"/>
    </row>
    <row r="739" spans="1:25" s="931" customFormat="1" ht="15.75" x14ac:dyDescent="0.25">
      <c r="A739" s="1076" t="s">
        <v>540</v>
      </c>
      <c r="B739" s="1076" t="s">
        <v>541</v>
      </c>
      <c r="C739" s="928" t="s">
        <v>314</v>
      </c>
      <c r="D739" s="1077"/>
      <c r="E739" s="1077"/>
      <c r="F739" s="1078"/>
      <c r="G739" s="1079"/>
      <c r="H739" s="1080"/>
      <c r="I739" s="1081">
        <v>0</v>
      </c>
      <c r="J739" s="938"/>
      <c r="K739" s="939"/>
      <c r="L739" s="1083"/>
      <c r="M739" s="1329"/>
      <c r="N739" s="940"/>
      <c r="O739" s="941"/>
      <c r="P739" s="941"/>
      <c r="Q739" s="941"/>
      <c r="R739" s="941"/>
      <c r="S739" s="939"/>
      <c r="T739" s="939"/>
      <c r="U739" s="939"/>
      <c r="V739" s="939"/>
      <c r="W739" s="939"/>
      <c r="X739" s="930"/>
      <c r="Y739" s="930"/>
    </row>
    <row r="740" spans="1:25" s="931" customFormat="1" ht="15.75" x14ac:dyDescent="0.25">
      <c r="A740" s="929"/>
      <c r="B740" s="1085"/>
      <c r="C740" s="942" t="s">
        <v>315</v>
      </c>
      <c r="D740" s="1081">
        <v>158669.28</v>
      </c>
      <c r="E740" s="1081"/>
      <c r="F740" s="1086">
        <v>126936.28</v>
      </c>
      <c r="G740" s="1087">
        <v>0</v>
      </c>
      <c r="H740" s="1080"/>
      <c r="I740" s="1081">
        <v>31733</v>
      </c>
      <c r="J740" s="938"/>
      <c r="K740" s="939"/>
      <c r="L740" s="1083"/>
      <c r="M740" s="1329"/>
      <c r="N740" s="940"/>
      <c r="O740" s="941"/>
      <c r="P740" s="941"/>
      <c r="Q740" s="941"/>
      <c r="R740" s="941"/>
      <c r="S740" s="939"/>
      <c r="T740" s="939"/>
      <c r="U740" s="939"/>
      <c r="V740" s="939"/>
      <c r="W740" s="939"/>
      <c r="X740" s="930"/>
      <c r="Y740" s="930"/>
    </row>
    <row r="741" spans="1:25" s="931" customFormat="1" ht="16.5" thickBot="1" x14ac:dyDescent="0.3">
      <c r="A741" s="929"/>
      <c r="B741" s="1085"/>
      <c r="C741" s="1088" t="s">
        <v>317</v>
      </c>
      <c r="D741" s="1089"/>
      <c r="E741" s="1089"/>
      <c r="F741" s="1090"/>
      <c r="G741" s="1091"/>
      <c r="H741" s="1080"/>
      <c r="I741" s="1081">
        <v>0</v>
      </c>
      <c r="J741" s="938"/>
      <c r="K741" s="939"/>
      <c r="L741" s="1083"/>
      <c r="M741" s="1329"/>
      <c r="N741" s="940"/>
      <c r="O741" s="941"/>
      <c r="P741" s="941"/>
      <c r="Q741" s="941"/>
      <c r="R741" s="941"/>
      <c r="S741" s="939"/>
      <c r="T741" s="939"/>
      <c r="U741" s="939"/>
      <c r="V741" s="939"/>
      <c r="W741" s="939"/>
      <c r="X741" s="930"/>
      <c r="Y741" s="930"/>
    </row>
    <row r="742" spans="1:25" s="931" customFormat="1" ht="16.5" thickBot="1" x14ac:dyDescent="0.3">
      <c r="A742" s="1092" t="s">
        <v>857</v>
      </c>
      <c r="B742" s="1093"/>
      <c r="C742" s="1094"/>
      <c r="D742" s="1095">
        <v>158669.28</v>
      </c>
      <c r="E742" s="1095">
        <v>0</v>
      </c>
      <c r="F742" s="1096">
        <v>126936.28</v>
      </c>
      <c r="G742" s="1097">
        <v>0</v>
      </c>
      <c r="H742" s="1098"/>
      <c r="I742" s="1095">
        <v>31733</v>
      </c>
      <c r="J742" s="938"/>
      <c r="K742" s="939"/>
      <c r="L742" s="1099"/>
      <c r="M742" s="944"/>
      <c r="N742" s="940"/>
      <c r="O742" s="941"/>
      <c r="P742" s="941"/>
      <c r="Q742" s="941"/>
      <c r="R742" s="941"/>
      <c r="S742" s="939"/>
      <c r="T742" s="939"/>
      <c r="U742" s="939"/>
      <c r="V742" s="939"/>
      <c r="W742" s="939"/>
      <c r="X742" s="930"/>
      <c r="Y742" s="930"/>
    </row>
    <row r="743" spans="1:25" s="931" customFormat="1" ht="15.75" x14ac:dyDescent="0.25">
      <c r="A743" s="1076" t="s">
        <v>542</v>
      </c>
      <c r="B743" s="1076" t="s">
        <v>543</v>
      </c>
      <c r="C743" s="928" t="s">
        <v>314</v>
      </c>
      <c r="D743" s="1077"/>
      <c r="E743" s="1077"/>
      <c r="F743" s="1078"/>
      <c r="G743" s="1079"/>
      <c r="H743" s="1080"/>
      <c r="I743" s="1081">
        <v>0</v>
      </c>
      <c r="J743" s="938"/>
      <c r="K743" s="1082"/>
      <c r="L743" s="1083"/>
      <c r="M743" s="1329"/>
      <c r="N743" s="940"/>
      <c r="O743" s="941"/>
      <c r="P743" s="941"/>
      <c r="Q743" s="941"/>
      <c r="R743" s="1084"/>
      <c r="S743" s="939"/>
      <c r="T743" s="939"/>
      <c r="U743" s="939"/>
      <c r="V743" s="939"/>
      <c r="W743" s="939"/>
      <c r="X743" s="930"/>
      <c r="Y743" s="930"/>
    </row>
    <row r="744" spans="1:25" s="931" customFormat="1" ht="15.75" x14ac:dyDescent="0.25">
      <c r="A744" s="929"/>
      <c r="B744" s="1085"/>
      <c r="C744" s="942" t="s">
        <v>315</v>
      </c>
      <c r="D744" s="1081">
        <v>583778</v>
      </c>
      <c r="E744" s="1081"/>
      <c r="F744" s="1086">
        <v>342145.04</v>
      </c>
      <c r="G744" s="1087">
        <v>0</v>
      </c>
      <c r="H744" s="1080"/>
      <c r="I744" s="1081">
        <v>241632.96000000002</v>
      </c>
      <c r="J744" s="938"/>
      <c r="K744" s="939"/>
      <c r="L744" s="1083"/>
      <c r="M744" s="1329"/>
      <c r="N744" s="940"/>
      <c r="O744" s="941"/>
      <c r="P744" s="941"/>
      <c r="Q744" s="941"/>
      <c r="R744" s="1084"/>
      <c r="S744" s="939"/>
      <c r="T744" s="939"/>
      <c r="U744" s="939"/>
      <c r="V744" s="939"/>
      <c r="W744" s="939"/>
      <c r="X744" s="930"/>
      <c r="Y744" s="930"/>
    </row>
    <row r="745" spans="1:25" s="931" customFormat="1" ht="16.5" thickBot="1" x14ac:dyDescent="0.3">
      <c r="A745" s="929"/>
      <c r="B745" s="1085"/>
      <c r="C745" s="1088" t="s">
        <v>317</v>
      </c>
      <c r="D745" s="1089"/>
      <c r="E745" s="1089"/>
      <c r="F745" s="1090"/>
      <c r="G745" s="1091"/>
      <c r="H745" s="1080"/>
      <c r="I745" s="1081">
        <v>0</v>
      </c>
      <c r="J745" s="938"/>
      <c r="K745" s="939"/>
      <c r="L745" s="1083"/>
      <c r="M745" s="1329"/>
      <c r="N745" s="940"/>
      <c r="O745" s="941"/>
      <c r="P745" s="941"/>
      <c r="Q745" s="941"/>
      <c r="R745" s="1084"/>
      <c r="S745" s="939"/>
      <c r="T745" s="939"/>
      <c r="U745" s="939"/>
      <c r="V745" s="939"/>
      <c r="W745" s="939"/>
      <c r="X745" s="930"/>
      <c r="Y745" s="930"/>
    </row>
    <row r="746" spans="1:25" s="931" customFormat="1" ht="16.5" thickBot="1" x14ac:dyDescent="0.3">
      <c r="A746" s="1092" t="s">
        <v>858</v>
      </c>
      <c r="B746" s="1093"/>
      <c r="C746" s="1094"/>
      <c r="D746" s="1095">
        <v>583778</v>
      </c>
      <c r="E746" s="1095">
        <v>0</v>
      </c>
      <c r="F746" s="1096">
        <v>342145.04</v>
      </c>
      <c r="G746" s="1097">
        <v>0</v>
      </c>
      <c r="H746" s="1098"/>
      <c r="I746" s="1095">
        <v>241632.96000000002</v>
      </c>
      <c r="J746" s="938"/>
      <c r="K746" s="939"/>
      <c r="L746" s="1099"/>
      <c r="M746" s="944"/>
      <c r="N746" s="940"/>
      <c r="O746" s="941"/>
      <c r="P746" s="941"/>
      <c r="Q746" s="941"/>
      <c r="R746" s="1084"/>
      <c r="S746" s="939"/>
      <c r="T746" s="939"/>
      <c r="U746" s="939"/>
      <c r="V746" s="939"/>
      <c r="W746" s="939"/>
      <c r="X746" s="930"/>
      <c r="Y746" s="930"/>
    </row>
    <row r="747" spans="1:25" s="931" customFormat="1" ht="15.75" x14ac:dyDescent="0.25">
      <c r="A747" s="1076" t="s">
        <v>544</v>
      </c>
      <c r="B747" s="1076" t="s">
        <v>545</v>
      </c>
      <c r="C747" s="928" t="s">
        <v>314</v>
      </c>
      <c r="D747" s="1077"/>
      <c r="E747" s="1077"/>
      <c r="F747" s="1078"/>
      <c r="G747" s="1079"/>
      <c r="H747" s="1080"/>
      <c r="I747" s="1081">
        <v>0</v>
      </c>
      <c r="J747" s="938"/>
      <c r="K747" s="939"/>
      <c r="L747" s="1083"/>
      <c r="M747" s="1329"/>
      <c r="N747" s="940"/>
      <c r="O747" s="941"/>
      <c r="P747" s="941"/>
      <c r="Q747" s="941"/>
      <c r="R747" s="941"/>
      <c r="S747" s="939"/>
      <c r="T747" s="939"/>
      <c r="U747" s="939"/>
      <c r="V747" s="939"/>
      <c r="W747" s="939"/>
      <c r="X747" s="930"/>
      <c r="Y747" s="930"/>
    </row>
    <row r="748" spans="1:25" s="931" customFormat="1" ht="15.75" x14ac:dyDescent="0.25">
      <c r="A748" s="929"/>
      <c r="B748" s="1085"/>
      <c r="C748" s="942" t="s">
        <v>315</v>
      </c>
      <c r="D748" s="1081">
        <v>125000</v>
      </c>
      <c r="E748" s="1081"/>
      <c r="F748" s="1086">
        <v>75000</v>
      </c>
      <c r="G748" s="1087">
        <v>25000</v>
      </c>
      <c r="H748" s="1080"/>
      <c r="I748" s="1081">
        <v>25000</v>
      </c>
      <c r="J748" s="938"/>
      <c r="K748" s="939"/>
      <c r="L748" s="1083"/>
      <c r="M748" s="1329"/>
      <c r="N748" s="940"/>
      <c r="O748" s="941"/>
      <c r="P748" s="941"/>
      <c r="Q748" s="941"/>
      <c r="R748" s="941"/>
      <c r="S748" s="939"/>
      <c r="T748" s="939"/>
      <c r="U748" s="939"/>
      <c r="V748" s="939"/>
      <c r="W748" s="939"/>
      <c r="X748" s="930"/>
      <c r="Y748" s="930"/>
    </row>
    <row r="749" spans="1:25" s="931" customFormat="1" ht="16.5" thickBot="1" x14ac:dyDescent="0.3">
      <c r="A749" s="929"/>
      <c r="B749" s="1085"/>
      <c r="C749" s="1088" t="s">
        <v>317</v>
      </c>
      <c r="D749" s="1089"/>
      <c r="E749" s="1089"/>
      <c r="F749" s="1090"/>
      <c r="G749" s="1091"/>
      <c r="H749" s="1080"/>
      <c r="I749" s="1081">
        <v>0</v>
      </c>
      <c r="J749" s="938"/>
      <c r="K749" s="939"/>
      <c r="L749" s="1083"/>
      <c r="M749" s="1329"/>
      <c r="N749" s="940"/>
      <c r="O749" s="941"/>
      <c r="P749" s="941"/>
      <c r="Q749" s="941"/>
      <c r="R749" s="941"/>
      <c r="S749" s="939"/>
      <c r="T749" s="939"/>
      <c r="U749" s="939"/>
      <c r="V749" s="939"/>
      <c r="W749" s="939"/>
      <c r="X749" s="930"/>
      <c r="Y749" s="930"/>
    </row>
    <row r="750" spans="1:25" s="931" customFormat="1" ht="16.5" thickBot="1" x14ac:dyDescent="0.3">
      <c r="A750" s="1092" t="s">
        <v>859</v>
      </c>
      <c r="B750" s="1093"/>
      <c r="C750" s="1094"/>
      <c r="D750" s="1095">
        <v>125000</v>
      </c>
      <c r="E750" s="1095">
        <v>0</v>
      </c>
      <c r="F750" s="1096">
        <v>75000</v>
      </c>
      <c r="G750" s="1097">
        <v>25000</v>
      </c>
      <c r="H750" s="1098"/>
      <c r="I750" s="1095">
        <v>25000</v>
      </c>
      <c r="J750" s="938"/>
      <c r="K750" s="939"/>
      <c r="L750" s="1099"/>
      <c r="M750" s="944"/>
      <c r="N750" s="940"/>
      <c r="O750" s="941"/>
      <c r="P750" s="941"/>
      <c r="Q750" s="941"/>
      <c r="R750" s="941"/>
      <c r="S750" s="939"/>
      <c r="T750" s="939"/>
      <c r="U750" s="939"/>
      <c r="V750" s="939"/>
      <c r="W750" s="939"/>
      <c r="X750" s="930"/>
      <c r="Y750" s="930"/>
    </row>
    <row r="751" spans="1:25" s="931" customFormat="1" ht="15.75" x14ac:dyDescent="0.25">
      <c r="A751" s="1076" t="s">
        <v>546</v>
      </c>
      <c r="B751" s="1076" t="s">
        <v>547</v>
      </c>
      <c r="C751" s="928" t="s">
        <v>314</v>
      </c>
      <c r="D751" s="1077"/>
      <c r="E751" s="1077"/>
      <c r="F751" s="1078"/>
      <c r="G751" s="1079"/>
      <c r="H751" s="1080"/>
      <c r="I751" s="1081">
        <v>0</v>
      </c>
      <c r="J751" s="938"/>
      <c r="K751" s="1082"/>
      <c r="L751" s="1083"/>
      <c r="M751" s="1329"/>
      <c r="N751" s="940"/>
      <c r="O751" s="941"/>
      <c r="P751" s="941"/>
      <c r="Q751" s="941"/>
      <c r="R751" s="1084"/>
      <c r="S751" s="939"/>
      <c r="T751" s="939"/>
      <c r="U751" s="939"/>
      <c r="V751" s="939"/>
      <c r="W751" s="939"/>
      <c r="X751" s="930"/>
      <c r="Y751" s="930"/>
    </row>
    <row r="752" spans="1:25" s="931" customFormat="1" ht="15.75" x14ac:dyDescent="0.25">
      <c r="A752" s="929"/>
      <c r="B752" s="1085"/>
      <c r="C752" s="942" t="s">
        <v>315</v>
      </c>
      <c r="D752" s="1081"/>
      <c r="E752" s="1081"/>
      <c r="F752" s="1086"/>
      <c r="G752" s="1087"/>
      <c r="H752" s="1080"/>
      <c r="I752" s="1081">
        <v>0</v>
      </c>
      <c r="J752" s="938"/>
      <c r="K752" s="939"/>
      <c r="L752" s="1083"/>
      <c r="M752" s="1329"/>
      <c r="N752" s="940"/>
      <c r="O752" s="941"/>
      <c r="P752" s="941"/>
      <c r="Q752" s="941"/>
      <c r="R752" s="1084"/>
      <c r="S752" s="939"/>
      <c r="T752" s="939"/>
      <c r="U752" s="939"/>
      <c r="V752" s="939"/>
      <c r="W752" s="939"/>
      <c r="X752" s="930"/>
      <c r="Y752" s="930"/>
    </row>
    <row r="753" spans="1:25" s="931" customFormat="1" ht="16.5" thickBot="1" x14ac:dyDescent="0.3">
      <c r="A753" s="929"/>
      <c r="B753" s="1085"/>
      <c r="C753" s="1088" t="s">
        <v>317</v>
      </c>
      <c r="D753" s="1089">
        <v>130000</v>
      </c>
      <c r="E753" s="1089"/>
      <c r="F753" s="1090">
        <v>80000</v>
      </c>
      <c r="G753" s="1091">
        <v>40000</v>
      </c>
      <c r="H753" s="1080"/>
      <c r="I753" s="1081">
        <v>10000</v>
      </c>
      <c r="J753" s="938"/>
      <c r="K753" s="939"/>
      <c r="L753" s="1083"/>
      <c r="M753" s="1329"/>
      <c r="N753" s="940"/>
      <c r="O753" s="941"/>
      <c r="P753" s="941"/>
      <c r="Q753" s="941"/>
      <c r="R753" s="1084"/>
      <c r="S753" s="939"/>
      <c r="T753" s="939"/>
      <c r="U753" s="939"/>
      <c r="V753" s="939"/>
      <c r="W753" s="939"/>
      <c r="X753" s="930"/>
      <c r="Y753" s="930"/>
    </row>
    <row r="754" spans="1:25" s="931" customFormat="1" ht="16.5" thickBot="1" x14ac:dyDescent="0.3">
      <c r="A754" s="1092" t="s">
        <v>860</v>
      </c>
      <c r="B754" s="1093"/>
      <c r="C754" s="1094"/>
      <c r="D754" s="1095">
        <v>130000</v>
      </c>
      <c r="E754" s="1095">
        <v>0</v>
      </c>
      <c r="F754" s="1096">
        <v>80000</v>
      </c>
      <c r="G754" s="1097">
        <v>40000</v>
      </c>
      <c r="H754" s="1098"/>
      <c r="I754" s="1095">
        <v>10000</v>
      </c>
      <c r="J754" s="938"/>
      <c r="K754" s="939"/>
      <c r="L754" s="1099"/>
      <c r="M754" s="944"/>
      <c r="N754" s="940"/>
      <c r="O754" s="941"/>
      <c r="P754" s="941"/>
      <c r="Q754" s="941"/>
      <c r="R754" s="1084"/>
      <c r="S754" s="939"/>
      <c r="T754" s="939"/>
      <c r="U754" s="939"/>
      <c r="V754" s="939"/>
      <c r="W754" s="939"/>
      <c r="X754" s="930"/>
      <c r="Y754" s="930"/>
    </row>
    <row r="755" spans="1:25" s="931" customFormat="1" ht="15.75" x14ac:dyDescent="0.25">
      <c r="A755" s="1076" t="s">
        <v>548</v>
      </c>
      <c r="B755" s="1076" t="s">
        <v>549</v>
      </c>
      <c r="C755" s="928" t="s">
        <v>314</v>
      </c>
      <c r="D755" s="1077"/>
      <c r="E755" s="1077"/>
      <c r="F755" s="1078"/>
      <c r="G755" s="1079"/>
      <c r="H755" s="1080"/>
      <c r="I755" s="1081">
        <v>0</v>
      </c>
      <c r="J755" s="938"/>
      <c r="K755" s="939"/>
      <c r="L755" s="1083"/>
      <c r="M755" s="1329"/>
      <c r="N755" s="940"/>
      <c r="O755" s="941"/>
      <c r="P755" s="941"/>
      <c r="Q755" s="941"/>
      <c r="R755" s="941"/>
      <c r="S755" s="939"/>
      <c r="T755" s="939"/>
      <c r="U755" s="939"/>
      <c r="V755" s="939"/>
      <c r="W755" s="939"/>
      <c r="X755" s="930"/>
      <c r="Y755" s="930"/>
    </row>
    <row r="756" spans="1:25" s="931" customFormat="1" ht="15.75" x14ac:dyDescent="0.25">
      <c r="A756" s="929"/>
      <c r="B756" s="1085"/>
      <c r="C756" s="942" t="s">
        <v>315</v>
      </c>
      <c r="D756" s="1081"/>
      <c r="E756" s="1081"/>
      <c r="F756" s="1086"/>
      <c r="G756" s="1087"/>
      <c r="H756" s="1080"/>
      <c r="I756" s="1081">
        <v>0</v>
      </c>
      <c r="J756" s="938"/>
      <c r="K756" s="939"/>
      <c r="L756" s="1083"/>
      <c r="M756" s="1329"/>
      <c r="N756" s="940"/>
      <c r="O756" s="941"/>
      <c r="P756" s="941"/>
      <c r="Q756" s="941"/>
      <c r="R756" s="941"/>
      <c r="S756" s="939"/>
      <c r="T756" s="939"/>
      <c r="U756" s="939"/>
      <c r="V756" s="939"/>
      <c r="W756" s="939"/>
      <c r="X756" s="930"/>
      <c r="Y756" s="930"/>
    </row>
    <row r="757" spans="1:25" s="931" customFormat="1" ht="16.5" thickBot="1" x14ac:dyDescent="0.3">
      <c r="A757" s="929"/>
      <c r="B757" s="1085"/>
      <c r="C757" s="1088" t="s">
        <v>317</v>
      </c>
      <c r="D757" s="1089">
        <v>45000</v>
      </c>
      <c r="E757" s="1089"/>
      <c r="F757" s="1090">
        <v>15000</v>
      </c>
      <c r="G757" s="1091">
        <v>3333.34</v>
      </c>
      <c r="H757" s="1080"/>
      <c r="I757" s="1081">
        <v>26666.66</v>
      </c>
      <c r="J757" s="938"/>
      <c r="K757" s="939"/>
      <c r="L757" s="1083"/>
      <c r="M757" s="1329"/>
      <c r="N757" s="940"/>
      <c r="O757" s="941"/>
      <c r="P757" s="941"/>
      <c r="Q757" s="941"/>
      <c r="R757" s="941"/>
      <c r="S757" s="939"/>
      <c r="T757" s="939"/>
      <c r="U757" s="939"/>
      <c r="V757" s="939"/>
      <c r="W757" s="939"/>
      <c r="X757" s="930"/>
      <c r="Y757" s="930"/>
    </row>
    <row r="758" spans="1:25" s="931" customFormat="1" ht="16.5" thickBot="1" x14ac:dyDescent="0.3">
      <c r="A758" s="1092" t="s">
        <v>861</v>
      </c>
      <c r="B758" s="1093"/>
      <c r="C758" s="1094"/>
      <c r="D758" s="1095">
        <v>45000</v>
      </c>
      <c r="E758" s="1095">
        <v>0</v>
      </c>
      <c r="F758" s="1096">
        <v>15000</v>
      </c>
      <c r="G758" s="1097">
        <v>3333.34</v>
      </c>
      <c r="H758" s="1098"/>
      <c r="I758" s="1095">
        <v>26666.66</v>
      </c>
      <c r="J758" s="938"/>
      <c r="K758" s="939"/>
      <c r="L758" s="1099"/>
      <c r="M758" s="944"/>
      <c r="N758" s="940"/>
      <c r="O758" s="941"/>
      <c r="P758" s="941"/>
      <c r="Q758" s="941"/>
      <c r="R758" s="941"/>
      <c r="S758" s="939"/>
      <c r="T758" s="939"/>
      <c r="U758" s="939"/>
      <c r="V758" s="939"/>
      <c r="W758" s="939"/>
      <c r="X758" s="930"/>
      <c r="Y758" s="930"/>
    </row>
    <row r="759" spans="1:25" s="931" customFormat="1" ht="15.75" x14ac:dyDescent="0.25">
      <c r="A759" s="1076" t="s">
        <v>550</v>
      </c>
      <c r="B759" s="1076" t="s">
        <v>551</v>
      </c>
      <c r="C759" s="928" t="s">
        <v>314</v>
      </c>
      <c r="D759" s="1077"/>
      <c r="E759" s="1077"/>
      <c r="F759" s="1078"/>
      <c r="G759" s="1079"/>
      <c r="H759" s="1080"/>
      <c r="I759" s="1081">
        <v>0</v>
      </c>
      <c r="J759" s="938"/>
      <c r="K759" s="1082"/>
      <c r="L759" s="1083"/>
      <c r="M759" s="1329"/>
      <c r="N759" s="940"/>
      <c r="O759" s="941"/>
      <c r="P759" s="941"/>
      <c r="Q759" s="941"/>
      <c r="R759" s="1084"/>
      <c r="S759" s="939"/>
      <c r="T759" s="939"/>
      <c r="U759" s="939"/>
      <c r="V759" s="939"/>
      <c r="W759" s="939"/>
      <c r="X759" s="930"/>
      <c r="Y759" s="930"/>
    </row>
    <row r="760" spans="1:25" s="931" customFormat="1" ht="15.75" x14ac:dyDescent="0.25">
      <c r="A760" s="929"/>
      <c r="B760" s="1085"/>
      <c r="C760" s="942" t="s">
        <v>315</v>
      </c>
      <c r="D760" s="1081">
        <v>20000</v>
      </c>
      <c r="E760" s="1081"/>
      <c r="F760" s="1086">
        <v>20000</v>
      </c>
      <c r="G760" s="1087"/>
      <c r="H760" s="1080"/>
      <c r="I760" s="1081">
        <v>0</v>
      </c>
      <c r="J760" s="938"/>
      <c r="K760" s="939"/>
      <c r="L760" s="1083"/>
      <c r="M760" s="1329"/>
      <c r="N760" s="940"/>
      <c r="O760" s="941"/>
      <c r="P760" s="941"/>
      <c r="Q760" s="941"/>
      <c r="R760" s="1084"/>
      <c r="S760" s="939"/>
      <c r="T760" s="939"/>
      <c r="U760" s="939"/>
      <c r="V760" s="939"/>
      <c r="W760" s="939"/>
      <c r="X760" s="930"/>
      <c r="Y760" s="930"/>
    </row>
    <row r="761" spans="1:25" s="931" customFormat="1" ht="16.5" thickBot="1" x14ac:dyDescent="0.3">
      <c r="A761" s="929"/>
      <c r="B761" s="1085"/>
      <c r="C761" s="1088" t="s">
        <v>317</v>
      </c>
      <c r="D761" s="1089"/>
      <c r="E761" s="1089"/>
      <c r="F761" s="1090"/>
      <c r="G761" s="1091"/>
      <c r="H761" s="1080"/>
      <c r="I761" s="1081">
        <v>0</v>
      </c>
      <c r="J761" s="938"/>
      <c r="K761" s="939"/>
      <c r="L761" s="1083"/>
      <c r="M761" s="1329"/>
      <c r="N761" s="940"/>
      <c r="O761" s="941"/>
      <c r="P761" s="941"/>
      <c r="Q761" s="941"/>
      <c r="R761" s="1084"/>
      <c r="S761" s="939"/>
      <c r="T761" s="939"/>
      <c r="U761" s="939"/>
      <c r="V761" s="939"/>
      <c r="W761" s="939"/>
      <c r="X761" s="930"/>
      <c r="Y761" s="930"/>
    </row>
    <row r="762" spans="1:25" s="931" customFormat="1" ht="16.5" thickBot="1" x14ac:dyDescent="0.3">
      <c r="A762" s="1092" t="s">
        <v>862</v>
      </c>
      <c r="B762" s="1093"/>
      <c r="C762" s="1094"/>
      <c r="D762" s="1095">
        <v>20000</v>
      </c>
      <c r="E762" s="1095">
        <v>0</v>
      </c>
      <c r="F762" s="1096">
        <v>20000</v>
      </c>
      <c r="G762" s="1097">
        <v>0</v>
      </c>
      <c r="H762" s="1098"/>
      <c r="I762" s="1095">
        <v>0</v>
      </c>
      <c r="J762" s="938"/>
      <c r="K762" s="939"/>
      <c r="L762" s="1099"/>
      <c r="M762" s="944"/>
      <c r="N762" s="940"/>
      <c r="O762" s="941"/>
      <c r="P762" s="941"/>
      <c r="Q762" s="941"/>
      <c r="R762" s="1084"/>
      <c r="S762" s="939"/>
      <c r="T762" s="939"/>
      <c r="U762" s="939"/>
      <c r="V762" s="939"/>
      <c r="W762" s="939"/>
      <c r="X762" s="930"/>
      <c r="Y762" s="930"/>
    </row>
    <row r="763" spans="1:25" s="931" customFormat="1" ht="15.75" x14ac:dyDescent="0.25">
      <c r="A763" s="1076" t="s">
        <v>552</v>
      </c>
      <c r="B763" s="1076" t="s">
        <v>553</v>
      </c>
      <c r="C763" s="928" t="s">
        <v>314</v>
      </c>
      <c r="D763" s="1077"/>
      <c r="E763" s="1077"/>
      <c r="F763" s="1078"/>
      <c r="G763" s="1079"/>
      <c r="H763" s="1080"/>
      <c r="I763" s="1081">
        <v>0</v>
      </c>
      <c r="J763" s="938"/>
      <c r="K763" s="939"/>
      <c r="L763" s="1083"/>
      <c r="M763" s="1329"/>
      <c r="N763" s="940"/>
      <c r="O763" s="941"/>
      <c r="P763" s="941"/>
      <c r="Q763" s="941"/>
      <c r="R763" s="941"/>
      <c r="S763" s="939"/>
      <c r="T763" s="939"/>
      <c r="U763" s="939"/>
      <c r="V763" s="939"/>
      <c r="W763" s="939"/>
      <c r="X763" s="930"/>
      <c r="Y763" s="930"/>
    </row>
    <row r="764" spans="1:25" s="931" customFormat="1" ht="15.75" x14ac:dyDescent="0.25">
      <c r="A764" s="929"/>
      <c r="B764" s="1085"/>
      <c r="C764" s="942" t="s">
        <v>315</v>
      </c>
      <c r="D764" s="1081">
        <v>45000</v>
      </c>
      <c r="E764" s="1081"/>
      <c r="F764" s="1086">
        <v>45000</v>
      </c>
      <c r="G764" s="1087"/>
      <c r="H764" s="1080"/>
      <c r="I764" s="1081">
        <v>0</v>
      </c>
      <c r="J764" s="938"/>
      <c r="K764" s="939"/>
      <c r="L764" s="1083"/>
      <c r="M764" s="1329"/>
      <c r="N764" s="940"/>
      <c r="O764" s="941"/>
      <c r="P764" s="941"/>
      <c r="Q764" s="941"/>
      <c r="R764" s="941"/>
      <c r="S764" s="939"/>
      <c r="T764" s="939"/>
      <c r="U764" s="939"/>
      <c r="V764" s="939"/>
      <c r="W764" s="939"/>
      <c r="X764" s="930"/>
      <c r="Y764" s="930"/>
    </row>
    <row r="765" spans="1:25" s="931" customFormat="1" ht="16.5" thickBot="1" x14ac:dyDescent="0.3">
      <c r="A765" s="929"/>
      <c r="B765" s="1085"/>
      <c r="C765" s="1088" t="s">
        <v>317</v>
      </c>
      <c r="D765" s="1089"/>
      <c r="E765" s="1089"/>
      <c r="F765" s="1090"/>
      <c r="G765" s="1091"/>
      <c r="H765" s="1080"/>
      <c r="I765" s="1081">
        <v>0</v>
      </c>
      <c r="J765" s="938"/>
      <c r="K765" s="939"/>
      <c r="L765" s="1083"/>
      <c r="M765" s="1329"/>
      <c r="N765" s="940"/>
      <c r="O765" s="941"/>
      <c r="P765" s="941"/>
      <c r="Q765" s="941"/>
      <c r="R765" s="941"/>
      <c r="S765" s="939"/>
      <c r="T765" s="939"/>
      <c r="U765" s="939"/>
      <c r="V765" s="939"/>
      <c r="W765" s="939"/>
      <c r="X765" s="930"/>
      <c r="Y765" s="930"/>
    </row>
    <row r="766" spans="1:25" s="931" customFormat="1" ht="16.5" thickBot="1" x14ac:dyDescent="0.3">
      <c r="A766" s="1092" t="s">
        <v>863</v>
      </c>
      <c r="B766" s="1093"/>
      <c r="C766" s="1094"/>
      <c r="D766" s="1095">
        <v>45000</v>
      </c>
      <c r="E766" s="1095">
        <v>0</v>
      </c>
      <c r="F766" s="1096">
        <v>45000</v>
      </c>
      <c r="G766" s="1097">
        <v>0</v>
      </c>
      <c r="H766" s="1098"/>
      <c r="I766" s="1095">
        <v>0</v>
      </c>
      <c r="J766" s="938"/>
      <c r="K766" s="939"/>
      <c r="L766" s="1099"/>
      <c r="M766" s="944"/>
      <c r="N766" s="940"/>
      <c r="O766" s="941"/>
      <c r="P766" s="941"/>
      <c r="Q766" s="941"/>
      <c r="R766" s="941"/>
      <c r="S766" s="939"/>
      <c r="T766" s="939"/>
      <c r="U766" s="939"/>
      <c r="V766" s="939"/>
      <c r="W766" s="939"/>
      <c r="X766" s="930"/>
      <c r="Y766" s="930"/>
    </row>
    <row r="767" spans="1:25" s="931" customFormat="1" ht="15.75" x14ac:dyDescent="0.25">
      <c r="A767" s="1076" t="s">
        <v>554</v>
      </c>
      <c r="B767" s="1076" t="s">
        <v>555</v>
      </c>
      <c r="C767" s="928" t="s">
        <v>314</v>
      </c>
      <c r="D767" s="1077"/>
      <c r="E767" s="1077"/>
      <c r="F767" s="1078"/>
      <c r="G767" s="1079"/>
      <c r="H767" s="1080"/>
      <c r="I767" s="1081">
        <v>0</v>
      </c>
      <c r="J767" s="938"/>
      <c r="K767" s="1082"/>
      <c r="L767" s="1083"/>
      <c r="M767" s="1329"/>
      <c r="N767" s="940"/>
      <c r="O767" s="941"/>
      <c r="P767" s="941"/>
      <c r="Q767" s="941"/>
      <c r="R767" s="1084"/>
      <c r="S767" s="939"/>
      <c r="T767" s="939"/>
      <c r="U767" s="939"/>
      <c r="V767" s="939"/>
      <c r="W767" s="939"/>
      <c r="X767" s="930"/>
      <c r="Y767" s="930"/>
    </row>
    <row r="768" spans="1:25" s="931" customFormat="1" ht="15.75" x14ac:dyDescent="0.25">
      <c r="A768" s="929"/>
      <c r="B768" s="1085"/>
      <c r="C768" s="942" t="s">
        <v>315</v>
      </c>
      <c r="D768" s="1081">
        <v>201184</v>
      </c>
      <c r="E768" s="1081"/>
      <c r="F768" s="1086">
        <v>86441.73</v>
      </c>
      <c r="G768" s="1087">
        <v>0</v>
      </c>
      <c r="H768" s="1080"/>
      <c r="I768" s="1081">
        <v>114742.27</v>
      </c>
      <c r="J768" s="938"/>
      <c r="K768" s="939"/>
      <c r="L768" s="1083"/>
      <c r="M768" s="1329"/>
      <c r="N768" s="940"/>
      <c r="O768" s="941"/>
      <c r="P768" s="941"/>
      <c r="Q768" s="941"/>
      <c r="R768" s="1084"/>
      <c r="S768" s="939"/>
      <c r="T768" s="939"/>
      <c r="U768" s="939"/>
      <c r="V768" s="939"/>
      <c r="W768" s="939"/>
      <c r="X768" s="930"/>
      <c r="Y768" s="930"/>
    </row>
    <row r="769" spans="1:25" s="931" customFormat="1" ht="16.5" thickBot="1" x14ac:dyDescent="0.3">
      <c r="A769" s="929"/>
      <c r="B769" s="1085"/>
      <c r="C769" s="1088" t="s">
        <v>317</v>
      </c>
      <c r="D769" s="1089"/>
      <c r="E769" s="1089"/>
      <c r="F769" s="1090"/>
      <c r="G769" s="1091"/>
      <c r="H769" s="1080"/>
      <c r="I769" s="1081">
        <v>0</v>
      </c>
      <c r="J769" s="938"/>
      <c r="K769" s="939"/>
      <c r="L769" s="1083"/>
      <c r="M769" s="1329"/>
      <c r="N769" s="940"/>
      <c r="O769" s="941"/>
      <c r="P769" s="941"/>
      <c r="Q769" s="941"/>
      <c r="R769" s="1084"/>
      <c r="S769" s="939"/>
      <c r="T769" s="939"/>
      <c r="U769" s="939"/>
      <c r="V769" s="939"/>
      <c r="W769" s="939"/>
      <c r="X769" s="930"/>
      <c r="Y769" s="930"/>
    </row>
    <row r="770" spans="1:25" s="931" customFormat="1" ht="16.5" thickBot="1" x14ac:dyDescent="0.3">
      <c r="A770" s="1092" t="s">
        <v>864</v>
      </c>
      <c r="B770" s="1093"/>
      <c r="C770" s="1094"/>
      <c r="D770" s="1095">
        <v>201184</v>
      </c>
      <c r="E770" s="1095">
        <v>0</v>
      </c>
      <c r="F770" s="1096">
        <v>86441.73</v>
      </c>
      <c r="G770" s="1097">
        <v>0</v>
      </c>
      <c r="H770" s="1098"/>
      <c r="I770" s="1095">
        <v>114742.27</v>
      </c>
      <c r="J770" s="938"/>
      <c r="K770" s="939"/>
      <c r="L770" s="1099"/>
      <c r="M770" s="944"/>
      <c r="N770" s="940"/>
      <c r="O770" s="941"/>
      <c r="P770" s="941"/>
      <c r="Q770" s="941"/>
      <c r="R770" s="1084"/>
      <c r="S770" s="939"/>
      <c r="T770" s="939"/>
      <c r="U770" s="939"/>
      <c r="V770" s="939"/>
      <c r="W770" s="939"/>
      <c r="X770" s="930"/>
      <c r="Y770" s="930"/>
    </row>
    <row r="771" spans="1:25" s="931" customFormat="1" ht="15.75" x14ac:dyDescent="0.25">
      <c r="A771" s="1076" t="s">
        <v>556</v>
      </c>
      <c r="B771" s="1076" t="s">
        <v>557</v>
      </c>
      <c r="C771" s="928" t="s">
        <v>314</v>
      </c>
      <c r="D771" s="1077"/>
      <c r="E771" s="1077"/>
      <c r="F771" s="1078"/>
      <c r="G771" s="1079"/>
      <c r="H771" s="1080"/>
      <c r="I771" s="1081">
        <v>0</v>
      </c>
      <c r="J771" s="938"/>
      <c r="K771" s="939"/>
      <c r="L771" s="1083"/>
      <c r="M771" s="1329"/>
      <c r="N771" s="940"/>
      <c r="O771" s="941"/>
      <c r="P771" s="941"/>
      <c r="Q771" s="941"/>
      <c r="R771" s="941"/>
      <c r="S771" s="939"/>
      <c r="T771" s="939"/>
      <c r="U771" s="939"/>
      <c r="V771" s="939"/>
      <c r="W771" s="939"/>
      <c r="X771" s="930"/>
      <c r="Y771" s="930"/>
    </row>
    <row r="772" spans="1:25" s="931" customFormat="1" ht="15.75" x14ac:dyDescent="0.25">
      <c r="A772" s="929"/>
      <c r="B772" s="1085"/>
      <c r="C772" s="942" t="s">
        <v>315</v>
      </c>
      <c r="D772" s="1081">
        <v>51000</v>
      </c>
      <c r="E772" s="1081"/>
      <c r="F772" s="1086">
        <v>25500</v>
      </c>
      <c r="G772" s="1087">
        <v>0</v>
      </c>
      <c r="H772" s="1080"/>
      <c r="I772" s="1081">
        <v>25500</v>
      </c>
      <c r="J772" s="938"/>
      <c r="K772" s="939"/>
      <c r="L772" s="1083"/>
      <c r="M772" s="1329"/>
      <c r="N772" s="940"/>
      <c r="O772" s="941"/>
      <c r="P772" s="941"/>
      <c r="Q772" s="941"/>
      <c r="R772" s="941"/>
      <c r="S772" s="939"/>
      <c r="T772" s="939"/>
      <c r="U772" s="939"/>
      <c r="V772" s="939"/>
      <c r="W772" s="939"/>
      <c r="X772" s="930"/>
      <c r="Y772" s="930"/>
    </row>
    <row r="773" spans="1:25" s="931" customFormat="1" ht="16.5" thickBot="1" x14ac:dyDescent="0.3">
      <c r="A773" s="929"/>
      <c r="B773" s="1085"/>
      <c r="C773" s="1088" t="s">
        <v>317</v>
      </c>
      <c r="D773" s="1089"/>
      <c r="E773" s="1089"/>
      <c r="F773" s="1090"/>
      <c r="G773" s="1091"/>
      <c r="H773" s="1080"/>
      <c r="I773" s="1081">
        <v>0</v>
      </c>
      <c r="J773" s="938"/>
      <c r="K773" s="939"/>
      <c r="L773" s="1083"/>
      <c r="M773" s="1329"/>
      <c r="N773" s="940"/>
      <c r="O773" s="941"/>
      <c r="P773" s="941"/>
      <c r="Q773" s="941"/>
      <c r="R773" s="941"/>
      <c r="S773" s="939"/>
      <c r="T773" s="939"/>
      <c r="U773" s="939"/>
      <c r="V773" s="939"/>
      <c r="W773" s="939"/>
      <c r="X773" s="930"/>
      <c r="Y773" s="930"/>
    </row>
    <row r="774" spans="1:25" s="931" customFormat="1" ht="16.5" thickBot="1" x14ac:dyDescent="0.3">
      <c r="A774" s="1092" t="s">
        <v>865</v>
      </c>
      <c r="B774" s="1093"/>
      <c r="C774" s="1094"/>
      <c r="D774" s="1095">
        <v>51000</v>
      </c>
      <c r="E774" s="1095">
        <v>0</v>
      </c>
      <c r="F774" s="1096">
        <v>25500</v>
      </c>
      <c r="G774" s="1097">
        <v>0</v>
      </c>
      <c r="H774" s="1098"/>
      <c r="I774" s="1095">
        <v>25500</v>
      </c>
      <c r="J774" s="938"/>
      <c r="K774" s="939"/>
      <c r="L774" s="1099"/>
      <c r="M774" s="944"/>
      <c r="N774" s="940"/>
      <c r="O774" s="941"/>
      <c r="P774" s="941"/>
      <c r="Q774" s="941"/>
      <c r="R774" s="941"/>
      <c r="S774" s="939"/>
      <c r="T774" s="939"/>
      <c r="U774" s="939"/>
      <c r="V774" s="939"/>
      <c r="W774" s="939"/>
      <c r="X774" s="930"/>
      <c r="Y774" s="930"/>
    </row>
    <row r="775" spans="1:25" s="931" customFormat="1" ht="15.75" x14ac:dyDescent="0.25">
      <c r="A775" s="1076" t="s">
        <v>558</v>
      </c>
      <c r="B775" s="1076" t="s">
        <v>559</v>
      </c>
      <c r="C775" s="928" t="s">
        <v>314</v>
      </c>
      <c r="D775" s="1077"/>
      <c r="E775" s="1077"/>
      <c r="F775" s="1078"/>
      <c r="G775" s="1079"/>
      <c r="H775" s="1080"/>
      <c r="I775" s="1081">
        <v>0</v>
      </c>
      <c r="J775" s="938"/>
      <c r="K775" s="1082"/>
      <c r="L775" s="1083"/>
      <c r="M775" s="1329"/>
      <c r="N775" s="940"/>
      <c r="O775" s="941"/>
      <c r="P775" s="941"/>
      <c r="Q775" s="941"/>
      <c r="R775" s="1084"/>
      <c r="S775" s="939"/>
      <c r="T775" s="939"/>
      <c r="U775" s="939"/>
      <c r="V775" s="939"/>
      <c r="W775" s="939"/>
      <c r="X775" s="930"/>
      <c r="Y775" s="930"/>
    </row>
    <row r="776" spans="1:25" s="931" customFormat="1" ht="15.75" x14ac:dyDescent="0.25">
      <c r="A776" s="929"/>
      <c r="B776" s="1085"/>
      <c r="C776" s="942" t="s">
        <v>315</v>
      </c>
      <c r="D776" s="1081">
        <v>50000</v>
      </c>
      <c r="E776" s="1081"/>
      <c r="F776" s="1086">
        <v>30000</v>
      </c>
      <c r="G776" s="1087">
        <v>0</v>
      </c>
      <c r="H776" s="1080"/>
      <c r="I776" s="1081">
        <v>20000</v>
      </c>
      <c r="J776" s="938"/>
      <c r="K776" s="939"/>
      <c r="L776" s="1083"/>
      <c r="M776" s="1329"/>
      <c r="N776" s="940"/>
      <c r="O776" s="941"/>
      <c r="P776" s="941"/>
      <c r="Q776" s="941"/>
      <c r="R776" s="1084"/>
      <c r="S776" s="939"/>
      <c r="T776" s="939"/>
      <c r="U776" s="939"/>
      <c r="V776" s="939"/>
      <c r="W776" s="939"/>
      <c r="X776" s="930"/>
      <c r="Y776" s="930"/>
    </row>
    <row r="777" spans="1:25" s="931" customFormat="1" ht="16.5" thickBot="1" x14ac:dyDescent="0.3">
      <c r="A777" s="929"/>
      <c r="B777" s="1085"/>
      <c r="C777" s="1088" t="s">
        <v>317</v>
      </c>
      <c r="D777" s="1089"/>
      <c r="E777" s="1089"/>
      <c r="F777" s="1090"/>
      <c r="G777" s="1091"/>
      <c r="H777" s="1080"/>
      <c r="I777" s="1081">
        <v>0</v>
      </c>
      <c r="J777" s="938"/>
      <c r="K777" s="939"/>
      <c r="L777" s="1083"/>
      <c r="M777" s="1329"/>
      <c r="N777" s="940"/>
      <c r="O777" s="941"/>
      <c r="P777" s="941"/>
      <c r="Q777" s="941"/>
      <c r="R777" s="1084"/>
      <c r="S777" s="939"/>
      <c r="T777" s="939"/>
      <c r="U777" s="939"/>
      <c r="V777" s="939"/>
      <c r="W777" s="939"/>
      <c r="X777" s="930"/>
      <c r="Y777" s="930"/>
    </row>
    <row r="778" spans="1:25" s="931" customFormat="1" ht="16.5" thickBot="1" x14ac:dyDescent="0.3">
      <c r="A778" s="1092" t="s">
        <v>866</v>
      </c>
      <c r="B778" s="1093"/>
      <c r="C778" s="1094"/>
      <c r="D778" s="1095">
        <v>50000</v>
      </c>
      <c r="E778" s="1095">
        <v>0</v>
      </c>
      <c r="F778" s="1096">
        <v>30000</v>
      </c>
      <c r="G778" s="1097">
        <v>0</v>
      </c>
      <c r="H778" s="1098"/>
      <c r="I778" s="1095">
        <v>20000</v>
      </c>
      <c r="J778" s="938"/>
      <c r="K778" s="939"/>
      <c r="L778" s="1099"/>
      <c r="M778" s="944"/>
      <c r="N778" s="940"/>
      <c r="O778" s="941"/>
      <c r="P778" s="941"/>
      <c r="Q778" s="941"/>
      <c r="R778" s="1084"/>
      <c r="S778" s="939"/>
      <c r="T778" s="939"/>
      <c r="U778" s="939"/>
      <c r="V778" s="939"/>
      <c r="W778" s="939"/>
      <c r="X778" s="930"/>
      <c r="Y778" s="930"/>
    </row>
    <row r="779" spans="1:25" s="931" customFormat="1" ht="15.75" x14ac:dyDescent="0.25">
      <c r="A779" s="1076" t="s">
        <v>560</v>
      </c>
      <c r="B779" s="1076" t="s">
        <v>561</v>
      </c>
      <c r="C779" s="928" t="s">
        <v>314</v>
      </c>
      <c r="D779" s="1077"/>
      <c r="E779" s="1077"/>
      <c r="F779" s="1078"/>
      <c r="G779" s="1079"/>
      <c r="H779" s="1080"/>
      <c r="I779" s="1081">
        <v>0</v>
      </c>
      <c r="J779" s="938"/>
      <c r="K779" s="939"/>
      <c r="L779" s="1083"/>
      <c r="M779" s="1329"/>
      <c r="N779" s="940"/>
      <c r="O779" s="941"/>
      <c r="P779" s="941"/>
      <c r="Q779" s="941"/>
      <c r="R779" s="941"/>
      <c r="S779" s="939"/>
      <c r="T779" s="939"/>
      <c r="U779" s="939"/>
      <c r="V779" s="939"/>
      <c r="W779" s="939"/>
      <c r="X779" s="930"/>
      <c r="Y779" s="930"/>
    </row>
    <row r="780" spans="1:25" s="931" customFormat="1" ht="15.75" x14ac:dyDescent="0.25">
      <c r="A780" s="929"/>
      <c r="B780" s="1085"/>
      <c r="C780" s="942" t="s">
        <v>315</v>
      </c>
      <c r="D780" s="1081">
        <v>50000</v>
      </c>
      <c r="E780" s="1081"/>
      <c r="F780" s="1086">
        <v>0</v>
      </c>
      <c r="G780" s="1087">
        <v>0</v>
      </c>
      <c r="H780" s="1080"/>
      <c r="I780" s="1081">
        <v>50000</v>
      </c>
      <c r="J780" s="938"/>
      <c r="K780" s="939"/>
      <c r="L780" s="1083"/>
      <c r="M780" s="1329"/>
      <c r="N780" s="940"/>
      <c r="O780" s="941"/>
      <c r="P780" s="941"/>
      <c r="Q780" s="941"/>
      <c r="R780" s="941"/>
      <c r="S780" s="939"/>
      <c r="T780" s="939"/>
      <c r="U780" s="939"/>
      <c r="V780" s="939"/>
      <c r="W780" s="939"/>
      <c r="X780" s="930"/>
      <c r="Y780" s="930"/>
    </row>
    <row r="781" spans="1:25" s="931" customFormat="1" ht="16.5" thickBot="1" x14ac:dyDescent="0.3">
      <c r="A781" s="929"/>
      <c r="B781" s="1085"/>
      <c r="C781" s="1088" t="s">
        <v>317</v>
      </c>
      <c r="D781" s="1089"/>
      <c r="E781" s="1089"/>
      <c r="F781" s="1090"/>
      <c r="G781" s="1091"/>
      <c r="H781" s="1080"/>
      <c r="I781" s="1081">
        <v>0</v>
      </c>
      <c r="J781" s="938"/>
      <c r="K781" s="939"/>
      <c r="L781" s="1083"/>
      <c r="M781" s="1329"/>
      <c r="N781" s="940"/>
      <c r="O781" s="941"/>
      <c r="P781" s="941"/>
      <c r="Q781" s="941"/>
      <c r="R781" s="941"/>
      <c r="S781" s="939"/>
      <c r="T781" s="939"/>
      <c r="U781" s="939"/>
      <c r="V781" s="939"/>
      <c r="W781" s="939"/>
      <c r="X781" s="930"/>
      <c r="Y781" s="930"/>
    </row>
    <row r="782" spans="1:25" s="931" customFormat="1" ht="16.5" thickBot="1" x14ac:dyDescent="0.3">
      <c r="A782" s="1092" t="s">
        <v>867</v>
      </c>
      <c r="B782" s="1093"/>
      <c r="C782" s="1094"/>
      <c r="D782" s="1095">
        <v>50000</v>
      </c>
      <c r="E782" s="1095">
        <v>0</v>
      </c>
      <c r="F782" s="1096">
        <v>0</v>
      </c>
      <c r="G782" s="1097">
        <v>0</v>
      </c>
      <c r="H782" s="1098"/>
      <c r="I782" s="1095">
        <v>50000</v>
      </c>
      <c r="J782" s="938"/>
      <c r="K782" s="939"/>
      <c r="L782" s="1099"/>
      <c r="M782" s="944"/>
      <c r="N782" s="940"/>
      <c r="O782" s="941"/>
      <c r="P782" s="941"/>
      <c r="Q782" s="941"/>
      <c r="R782" s="941"/>
      <c r="S782" s="939"/>
      <c r="T782" s="939"/>
      <c r="U782" s="939"/>
      <c r="V782" s="939"/>
      <c r="W782" s="939"/>
      <c r="X782" s="930"/>
      <c r="Y782" s="930"/>
    </row>
    <row r="783" spans="1:25" s="931" customFormat="1" ht="15.75" x14ac:dyDescent="0.25">
      <c r="A783" s="1076" t="s">
        <v>562</v>
      </c>
      <c r="B783" s="1076" t="s">
        <v>563</v>
      </c>
      <c r="C783" s="928" t="s">
        <v>314</v>
      </c>
      <c r="D783" s="1077"/>
      <c r="E783" s="1077"/>
      <c r="F783" s="1078"/>
      <c r="G783" s="1079"/>
      <c r="H783" s="1080"/>
      <c r="I783" s="1081">
        <v>0</v>
      </c>
      <c r="J783" s="938"/>
      <c r="K783" s="1082"/>
      <c r="L783" s="1083"/>
      <c r="M783" s="1329"/>
      <c r="N783" s="940"/>
      <c r="O783" s="941"/>
      <c r="P783" s="941"/>
      <c r="Q783" s="941"/>
      <c r="R783" s="1084"/>
      <c r="S783" s="939"/>
      <c r="T783" s="939"/>
      <c r="U783" s="939"/>
      <c r="V783" s="939"/>
      <c r="W783" s="939"/>
      <c r="X783" s="930"/>
      <c r="Y783" s="930"/>
    </row>
    <row r="784" spans="1:25" s="931" customFormat="1" ht="15.75" x14ac:dyDescent="0.25">
      <c r="A784" s="929"/>
      <c r="B784" s="1085"/>
      <c r="C784" s="942" t="s">
        <v>315</v>
      </c>
      <c r="D784" s="1081">
        <v>50000</v>
      </c>
      <c r="E784" s="1081"/>
      <c r="F784" s="1086">
        <v>0</v>
      </c>
      <c r="G784" s="1087">
        <v>0</v>
      </c>
      <c r="H784" s="1080"/>
      <c r="I784" s="1081">
        <v>50000</v>
      </c>
      <c r="J784" s="938"/>
      <c r="K784" s="939"/>
      <c r="L784" s="1083"/>
      <c r="M784" s="1329"/>
      <c r="N784" s="940"/>
      <c r="O784" s="941"/>
      <c r="P784" s="941"/>
      <c r="Q784" s="941"/>
      <c r="R784" s="1084"/>
      <c r="S784" s="939"/>
      <c r="T784" s="939"/>
      <c r="U784" s="939"/>
      <c r="V784" s="939"/>
      <c r="W784" s="939"/>
      <c r="X784" s="930"/>
      <c r="Y784" s="930"/>
    </row>
    <row r="785" spans="1:25" s="931" customFormat="1" ht="16.5" thickBot="1" x14ac:dyDescent="0.3">
      <c r="A785" s="929"/>
      <c r="B785" s="1085"/>
      <c r="C785" s="1088" t="s">
        <v>317</v>
      </c>
      <c r="D785" s="1089"/>
      <c r="E785" s="1089"/>
      <c r="F785" s="1090"/>
      <c r="G785" s="1091"/>
      <c r="H785" s="1080"/>
      <c r="I785" s="1081">
        <v>0</v>
      </c>
      <c r="J785" s="938"/>
      <c r="K785" s="939"/>
      <c r="L785" s="1083"/>
      <c r="M785" s="1329"/>
      <c r="N785" s="940"/>
      <c r="O785" s="941"/>
      <c r="P785" s="941"/>
      <c r="Q785" s="941"/>
      <c r="R785" s="1084"/>
      <c r="S785" s="939"/>
      <c r="T785" s="939"/>
      <c r="U785" s="939"/>
      <c r="V785" s="939"/>
      <c r="W785" s="939"/>
      <c r="X785" s="930"/>
      <c r="Y785" s="930"/>
    </row>
    <row r="786" spans="1:25" s="931" customFormat="1" ht="16.5" thickBot="1" x14ac:dyDescent="0.3">
      <c r="A786" s="1092" t="s">
        <v>868</v>
      </c>
      <c r="B786" s="1093"/>
      <c r="C786" s="1094"/>
      <c r="D786" s="1095">
        <v>50000</v>
      </c>
      <c r="E786" s="1095">
        <v>0</v>
      </c>
      <c r="F786" s="1096">
        <v>0</v>
      </c>
      <c r="G786" s="1097">
        <v>0</v>
      </c>
      <c r="H786" s="1098"/>
      <c r="I786" s="1095">
        <v>50000</v>
      </c>
      <c r="J786" s="938"/>
      <c r="K786" s="939"/>
      <c r="L786" s="1099"/>
      <c r="M786" s="944"/>
      <c r="N786" s="940"/>
      <c r="O786" s="941"/>
      <c r="P786" s="941"/>
      <c r="Q786" s="941"/>
      <c r="R786" s="1084"/>
      <c r="S786" s="939"/>
      <c r="T786" s="939"/>
      <c r="U786" s="939"/>
      <c r="V786" s="939"/>
      <c r="W786" s="939"/>
      <c r="X786" s="930"/>
      <c r="Y786" s="930"/>
    </row>
    <row r="787" spans="1:25" s="931" customFormat="1" ht="15.75" x14ac:dyDescent="0.25">
      <c r="A787" s="1076" t="s">
        <v>564</v>
      </c>
      <c r="B787" s="1076" t="s">
        <v>565</v>
      </c>
      <c r="C787" s="928" t="s">
        <v>314</v>
      </c>
      <c r="D787" s="1077"/>
      <c r="E787" s="1077"/>
      <c r="F787" s="1078"/>
      <c r="G787" s="1079"/>
      <c r="H787" s="1080"/>
      <c r="I787" s="1081">
        <v>0</v>
      </c>
      <c r="J787" s="938"/>
      <c r="K787" s="1082"/>
      <c r="L787" s="1083"/>
      <c r="M787" s="1329"/>
      <c r="N787" s="940"/>
      <c r="O787" s="941"/>
      <c r="P787" s="941"/>
      <c r="Q787" s="941"/>
      <c r="R787" s="1084"/>
      <c r="S787" s="939"/>
      <c r="T787" s="939"/>
      <c r="U787" s="939"/>
      <c r="V787" s="939"/>
      <c r="W787" s="939"/>
      <c r="X787" s="930"/>
      <c r="Y787" s="930"/>
    </row>
    <row r="788" spans="1:25" s="931" customFormat="1" ht="15.75" x14ac:dyDescent="0.25">
      <c r="A788" s="929"/>
      <c r="B788" s="1085"/>
      <c r="C788" s="942" t="s">
        <v>315</v>
      </c>
      <c r="D788" s="1081">
        <v>50000</v>
      </c>
      <c r="E788" s="1081"/>
      <c r="F788" s="1086">
        <v>30000</v>
      </c>
      <c r="G788" s="1087">
        <v>0</v>
      </c>
      <c r="H788" s="1080"/>
      <c r="I788" s="1081">
        <v>20000</v>
      </c>
      <c r="J788" s="938"/>
      <c r="K788" s="939"/>
      <c r="L788" s="1083"/>
      <c r="M788" s="1329"/>
      <c r="N788" s="940"/>
      <c r="O788" s="941"/>
      <c r="P788" s="941"/>
      <c r="Q788" s="941"/>
      <c r="R788" s="1084"/>
      <c r="S788" s="939"/>
      <c r="T788" s="939"/>
      <c r="U788" s="939"/>
      <c r="V788" s="939"/>
      <c r="W788" s="939"/>
      <c r="X788" s="930"/>
      <c r="Y788" s="930"/>
    </row>
    <row r="789" spans="1:25" s="931" customFormat="1" ht="16.5" thickBot="1" x14ac:dyDescent="0.3">
      <c r="A789" s="929"/>
      <c r="B789" s="1085"/>
      <c r="C789" s="1088" t="s">
        <v>317</v>
      </c>
      <c r="D789" s="1089"/>
      <c r="E789" s="1089"/>
      <c r="F789" s="1090"/>
      <c r="G789" s="1091"/>
      <c r="H789" s="1080"/>
      <c r="I789" s="1081">
        <v>0</v>
      </c>
      <c r="J789" s="938"/>
      <c r="K789" s="939"/>
      <c r="L789" s="1083"/>
      <c r="M789" s="1329"/>
      <c r="N789" s="940"/>
      <c r="O789" s="941"/>
      <c r="P789" s="941"/>
      <c r="Q789" s="941"/>
      <c r="R789" s="1084"/>
      <c r="S789" s="939"/>
      <c r="T789" s="939"/>
      <c r="U789" s="939"/>
      <c r="V789" s="939"/>
      <c r="W789" s="939"/>
      <c r="X789" s="930"/>
      <c r="Y789" s="930"/>
    </row>
    <row r="790" spans="1:25" s="931" customFormat="1" ht="16.5" thickBot="1" x14ac:dyDescent="0.3">
      <c r="A790" s="1092" t="s">
        <v>869</v>
      </c>
      <c r="B790" s="1093"/>
      <c r="C790" s="1094"/>
      <c r="D790" s="1095">
        <v>50000</v>
      </c>
      <c r="E790" s="1095">
        <v>0</v>
      </c>
      <c r="F790" s="1096">
        <v>30000</v>
      </c>
      <c r="G790" s="1097">
        <v>0</v>
      </c>
      <c r="H790" s="1098"/>
      <c r="I790" s="1095">
        <v>20000</v>
      </c>
      <c r="J790" s="938"/>
      <c r="K790" s="939"/>
      <c r="L790" s="1099"/>
      <c r="M790" s="944"/>
      <c r="N790" s="940"/>
      <c r="O790" s="941"/>
      <c r="P790" s="941"/>
      <c r="Q790" s="941"/>
      <c r="R790" s="1084"/>
      <c r="S790" s="939"/>
      <c r="T790" s="939"/>
      <c r="U790" s="939"/>
      <c r="V790" s="939"/>
      <c r="W790" s="939"/>
      <c r="X790" s="930"/>
      <c r="Y790" s="930"/>
    </row>
    <row r="791" spans="1:25" s="931" customFormat="1" ht="15.75" x14ac:dyDescent="0.25">
      <c r="A791" s="1076" t="s">
        <v>566</v>
      </c>
      <c r="B791" s="1076" t="s">
        <v>567</v>
      </c>
      <c r="C791" s="928" t="s">
        <v>314</v>
      </c>
      <c r="D791" s="1077"/>
      <c r="E791" s="1077"/>
      <c r="F791" s="1078"/>
      <c r="G791" s="1079"/>
      <c r="H791" s="1080"/>
      <c r="I791" s="1081">
        <v>0</v>
      </c>
      <c r="J791" s="938"/>
      <c r="K791" s="939"/>
      <c r="L791" s="1083"/>
      <c r="M791" s="1329"/>
      <c r="N791" s="940"/>
      <c r="O791" s="941"/>
      <c r="P791" s="941"/>
      <c r="Q791" s="941"/>
      <c r="R791" s="941"/>
      <c r="S791" s="939"/>
      <c r="T791" s="939"/>
      <c r="U791" s="939"/>
      <c r="V791" s="939"/>
      <c r="W791" s="939"/>
      <c r="X791" s="930"/>
      <c r="Y791" s="930"/>
    </row>
    <row r="792" spans="1:25" s="931" customFormat="1" ht="15.75" x14ac:dyDescent="0.25">
      <c r="A792" s="929"/>
      <c r="B792" s="1085"/>
      <c r="C792" s="942" t="s">
        <v>315</v>
      </c>
      <c r="D792" s="1081">
        <v>50000</v>
      </c>
      <c r="E792" s="1081"/>
      <c r="F792" s="1086">
        <v>0</v>
      </c>
      <c r="G792" s="1087">
        <v>0</v>
      </c>
      <c r="H792" s="1080"/>
      <c r="I792" s="1081">
        <v>50000</v>
      </c>
      <c r="J792" s="938"/>
      <c r="K792" s="939"/>
      <c r="L792" s="1083"/>
      <c r="M792" s="1329"/>
      <c r="N792" s="940"/>
      <c r="O792" s="941"/>
      <c r="P792" s="941"/>
      <c r="Q792" s="941"/>
      <c r="R792" s="941"/>
      <c r="S792" s="939"/>
      <c r="T792" s="939"/>
      <c r="U792" s="939"/>
      <c r="V792" s="939"/>
      <c r="W792" s="939"/>
      <c r="X792" s="930"/>
      <c r="Y792" s="930"/>
    </row>
    <row r="793" spans="1:25" s="931" customFormat="1" ht="16.5" thickBot="1" x14ac:dyDescent="0.3">
      <c r="A793" s="929"/>
      <c r="B793" s="1085"/>
      <c r="C793" s="1088" t="s">
        <v>317</v>
      </c>
      <c r="D793" s="1089"/>
      <c r="E793" s="1089"/>
      <c r="F793" s="1090"/>
      <c r="G793" s="1091"/>
      <c r="H793" s="1080"/>
      <c r="I793" s="1081">
        <v>0</v>
      </c>
      <c r="J793" s="938"/>
      <c r="K793" s="939"/>
      <c r="L793" s="1083"/>
      <c r="M793" s="1329"/>
      <c r="N793" s="940"/>
      <c r="O793" s="941"/>
      <c r="P793" s="941"/>
      <c r="Q793" s="941"/>
      <c r="R793" s="941"/>
      <c r="S793" s="939"/>
      <c r="T793" s="939"/>
      <c r="U793" s="939"/>
      <c r="V793" s="939"/>
      <c r="W793" s="939"/>
      <c r="X793" s="930"/>
      <c r="Y793" s="930"/>
    </row>
    <row r="794" spans="1:25" s="931" customFormat="1" ht="16.5" thickBot="1" x14ac:dyDescent="0.3">
      <c r="A794" s="1092" t="s">
        <v>870</v>
      </c>
      <c r="B794" s="1093"/>
      <c r="C794" s="1094"/>
      <c r="D794" s="1095">
        <v>50000</v>
      </c>
      <c r="E794" s="1095">
        <v>0</v>
      </c>
      <c r="F794" s="1096">
        <v>0</v>
      </c>
      <c r="G794" s="1097">
        <v>0</v>
      </c>
      <c r="H794" s="1098"/>
      <c r="I794" s="1095">
        <v>50000</v>
      </c>
      <c r="J794" s="938"/>
      <c r="K794" s="939"/>
      <c r="L794" s="1099"/>
      <c r="M794" s="944"/>
      <c r="N794" s="940"/>
      <c r="O794" s="941"/>
      <c r="P794" s="941"/>
      <c r="Q794" s="941"/>
      <c r="R794" s="941"/>
      <c r="S794" s="939"/>
      <c r="T794" s="939"/>
      <c r="U794" s="939"/>
      <c r="V794" s="939"/>
      <c r="W794" s="939"/>
      <c r="X794" s="930"/>
      <c r="Y794" s="930"/>
    </row>
    <row r="795" spans="1:25" s="931" customFormat="1" ht="15.75" x14ac:dyDescent="0.25">
      <c r="A795" s="1076" t="s">
        <v>568</v>
      </c>
      <c r="B795" s="1076" t="s">
        <v>569</v>
      </c>
      <c r="C795" s="928" t="s">
        <v>314</v>
      </c>
      <c r="D795" s="1077"/>
      <c r="E795" s="1077"/>
      <c r="F795" s="1078"/>
      <c r="G795" s="1079"/>
      <c r="H795" s="1080"/>
      <c r="I795" s="1081">
        <v>0</v>
      </c>
      <c r="J795" s="938"/>
      <c r="K795" s="1082"/>
      <c r="L795" s="1083"/>
      <c r="M795" s="1329"/>
      <c r="N795" s="940"/>
      <c r="O795" s="941"/>
      <c r="P795" s="941"/>
      <c r="Q795" s="941"/>
      <c r="R795" s="1084"/>
      <c r="S795" s="939"/>
      <c r="T795" s="939"/>
      <c r="U795" s="939"/>
      <c r="V795" s="939"/>
      <c r="W795" s="939"/>
      <c r="X795" s="930"/>
      <c r="Y795" s="930"/>
    </row>
    <row r="796" spans="1:25" s="931" customFormat="1" ht="15.75" x14ac:dyDescent="0.25">
      <c r="A796" s="929"/>
      <c r="B796" s="1085"/>
      <c r="C796" s="942" t="s">
        <v>315</v>
      </c>
      <c r="D796" s="1081">
        <v>50000</v>
      </c>
      <c r="E796" s="1081"/>
      <c r="F796" s="1086">
        <v>30000</v>
      </c>
      <c r="G796" s="1087">
        <v>0</v>
      </c>
      <c r="H796" s="1080"/>
      <c r="I796" s="1081">
        <v>20000</v>
      </c>
      <c r="J796" s="938"/>
      <c r="K796" s="939"/>
      <c r="L796" s="1083"/>
      <c r="M796" s="1329"/>
      <c r="N796" s="940"/>
      <c r="O796" s="941"/>
      <c r="P796" s="941"/>
      <c r="Q796" s="941"/>
      <c r="R796" s="1084"/>
      <c r="S796" s="939"/>
      <c r="T796" s="939"/>
      <c r="U796" s="939"/>
      <c r="V796" s="939"/>
      <c r="W796" s="939"/>
      <c r="X796" s="930"/>
      <c r="Y796" s="930"/>
    </row>
    <row r="797" spans="1:25" s="931" customFormat="1" ht="16.5" thickBot="1" x14ac:dyDescent="0.3">
      <c r="A797" s="929"/>
      <c r="B797" s="1085"/>
      <c r="C797" s="1088" t="s">
        <v>317</v>
      </c>
      <c r="D797" s="1089"/>
      <c r="E797" s="1089"/>
      <c r="F797" s="1090"/>
      <c r="G797" s="1091"/>
      <c r="H797" s="1080"/>
      <c r="I797" s="1081">
        <v>0</v>
      </c>
      <c r="J797" s="938"/>
      <c r="K797" s="939"/>
      <c r="L797" s="1083"/>
      <c r="M797" s="1329"/>
      <c r="N797" s="940"/>
      <c r="O797" s="941"/>
      <c r="P797" s="941"/>
      <c r="Q797" s="941"/>
      <c r="R797" s="1084"/>
      <c r="S797" s="939"/>
      <c r="T797" s="939"/>
      <c r="U797" s="939"/>
      <c r="V797" s="939"/>
      <c r="W797" s="939"/>
      <c r="X797" s="930"/>
      <c r="Y797" s="930"/>
    </row>
    <row r="798" spans="1:25" s="931" customFormat="1" ht="16.5" thickBot="1" x14ac:dyDescent="0.3">
      <c r="A798" s="1092" t="s">
        <v>871</v>
      </c>
      <c r="B798" s="1093"/>
      <c r="C798" s="1094"/>
      <c r="D798" s="1095">
        <v>50000</v>
      </c>
      <c r="E798" s="1095">
        <v>0</v>
      </c>
      <c r="F798" s="1096">
        <v>30000</v>
      </c>
      <c r="G798" s="1097">
        <v>0</v>
      </c>
      <c r="H798" s="1098"/>
      <c r="I798" s="1095">
        <v>20000</v>
      </c>
      <c r="J798" s="938"/>
      <c r="K798" s="939"/>
      <c r="L798" s="1099"/>
      <c r="M798" s="944"/>
      <c r="N798" s="940"/>
      <c r="O798" s="941"/>
      <c r="P798" s="941"/>
      <c r="Q798" s="941"/>
      <c r="R798" s="1084"/>
      <c r="S798" s="939"/>
      <c r="T798" s="939"/>
      <c r="U798" s="939"/>
      <c r="V798" s="939"/>
      <c r="W798" s="939"/>
      <c r="X798" s="930"/>
      <c r="Y798" s="930"/>
    </row>
    <row r="799" spans="1:25" s="931" customFormat="1" ht="15.75" x14ac:dyDescent="0.25">
      <c r="A799" s="1076" t="s">
        <v>570</v>
      </c>
      <c r="B799" s="1076" t="s">
        <v>571</v>
      </c>
      <c r="C799" s="928" t="s">
        <v>314</v>
      </c>
      <c r="D799" s="1077"/>
      <c r="E799" s="1077"/>
      <c r="F799" s="1078"/>
      <c r="G799" s="1079"/>
      <c r="H799" s="1080"/>
      <c r="I799" s="1081">
        <v>0</v>
      </c>
      <c r="J799" s="938"/>
      <c r="K799" s="939"/>
      <c r="L799" s="1083"/>
      <c r="M799" s="1329"/>
      <c r="N799" s="940"/>
      <c r="O799" s="941"/>
      <c r="P799" s="941"/>
      <c r="Q799" s="941"/>
      <c r="R799" s="941"/>
      <c r="S799" s="939"/>
      <c r="T799" s="939"/>
      <c r="U799" s="939"/>
      <c r="V799" s="939"/>
      <c r="W799" s="939"/>
      <c r="X799" s="930"/>
      <c r="Y799" s="930"/>
    </row>
    <row r="800" spans="1:25" s="931" customFormat="1" ht="15.75" x14ac:dyDescent="0.25">
      <c r="A800" s="929"/>
      <c r="B800" s="1085"/>
      <c r="C800" s="942" t="s">
        <v>315</v>
      </c>
      <c r="D800" s="1081">
        <v>50000</v>
      </c>
      <c r="E800" s="1081"/>
      <c r="F800" s="1086">
        <v>30000</v>
      </c>
      <c r="G800" s="1087">
        <v>0</v>
      </c>
      <c r="H800" s="1080"/>
      <c r="I800" s="1081">
        <v>20000</v>
      </c>
      <c r="J800" s="938"/>
      <c r="K800" s="939"/>
      <c r="L800" s="1083"/>
      <c r="M800" s="1329"/>
      <c r="N800" s="940"/>
      <c r="O800" s="941"/>
      <c r="P800" s="941"/>
      <c r="Q800" s="941"/>
      <c r="R800" s="941"/>
      <c r="S800" s="939"/>
      <c r="T800" s="939"/>
      <c r="U800" s="939"/>
      <c r="V800" s="939"/>
      <c r="W800" s="939"/>
      <c r="X800" s="930"/>
      <c r="Y800" s="930"/>
    </row>
    <row r="801" spans="1:25" s="931" customFormat="1" ht="16.5" thickBot="1" x14ac:dyDescent="0.3">
      <c r="A801" s="929"/>
      <c r="B801" s="1085"/>
      <c r="C801" s="1088" t="s">
        <v>317</v>
      </c>
      <c r="D801" s="1089"/>
      <c r="E801" s="1089"/>
      <c r="F801" s="1090"/>
      <c r="G801" s="1091"/>
      <c r="H801" s="1080"/>
      <c r="I801" s="1081">
        <v>0</v>
      </c>
      <c r="J801" s="938"/>
      <c r="K801" s="939"/>
      <c r="L801" s="1083"/>
      <c r="M801" s="1329"/>
      <c r="N801" s="940"/>
      <c r="O801" s="941"/>
      <c r="P801" s="941"/>
      <c r="Q801" s="941"/>
      <c r="R801" s="941"/>
      <c r="S801" s="939"/>
      <c r="T801" s="939"/>
      <c r="U801" s="939"/>
      <c r="V801" s="939"/>
      <c r="W801" s="939"/>
      <c r="X801" s="930"/>
      <c r="Y801" s="930"/>
    </row>
    <row r="802" spans="1:25" s="931" customFormat="1" ht="16.5" thickBot="1" x14ac:dyDescent="0.3">
      <c r="A802" s="1092" t="s">
        <v>872</v>
      </c>
      <c r="B802" s="1093"/>
      <c r="C802" s="1094"/>
      <c r="D802" s="1095">
        <v>50000</v>
      </c>
      <c r="E802" s="1095">
        <v>0</v>
      </c>
      <c r="F802" s="1096">
        <v>30000</v>
      </c>
      <c r="G802" s="1097">
        <v>0</v>
      </c>
      <c r="H802" s="1098"/>
      <c r="I802" s="1095">
        <v>20000</v>
      </c>
      <c r="J802" s="938"/>
      <c r="K802" s="939"/>
      <c r="L802" s="1099"/>
      <c r="M802" s="944"/>
      <c r="N802" s="940"/>
      <c r="O802" s="941"/>
      <c r="P802" s="941"/>
      <c r="Q802" s="941"/>
      <c r="R802" s="941"/>
      <c r="S802" s="939"/>
      <c r="T802" s="939"/>
      <c r="U802" s="939"/>
      <c r="V802" s="939"/>
      <c r="W802" s="939"/>
      <c r="X802" s="930"/>
      <c r="Y802" s="930"/>
    </row>
    <row r="803" spans="1:25" s="931" customFormat="1" ht="15.75" x14ac:dyDescent="0.25">
      <c r="A803" s="1076" t="s">
        <v>572</v>
      </c>
      <c r="B803" s="1076" t="s">
        <v>573</v>
      </c>
      <c r="C803" s="928" t="s">
        <v>314</v>
      </c>
      <c r="D803" s="1077"/>
      <c r="E803" s="1077"/>
      <c r="F803" s="1078"/>
      <c r="G803" s="1079"/>
      <c r="H803" s="1080"/>
      <c r="I803" s="1081">
        <v>0</v>
      </c>
      <c r="J803" s="938"/>
      <c r="K803" s="1082"/>
      <c r="L803" s="1083"/>
      <c r="M803" s="1329"/>
      <c r="N803" s="940"/>
      <c r="O803" s="941"/>
      <c r="P803" s="941"/>
      <c r="Q803" s="941"/>
      <c r="R803" s="1084"/>
      <c r="S803" s="939"/>
      <c r="T803" s="939"/>
      <c r="U803" s="939"/>
      <c r="V803" s="939"/>
      <c r="W803" s="939"/>
      <c r="X803" s="930"/>
      <c r="Y803" s="930"/>
    </row>
    <row r="804" spans="1:25" s="931" customFormat="1" ht="15.75" x14ac:dyDescent="0.25">
      <c r="A804" s="929"/>
      <c r="B804" s="1085"/>
      <c r="C804" s="942" t="s">
        <v>315</v>
      </c>
      <c r="D804" s="1081">
        <v>50000</v>
      </c>
      <c r="E804" s="1081"/>
      <c r="F804" s="1086">
        <v>0</v>
      </c>
      <c r="G804" s="1087">
        <v>0</v>
      </c>
      <c r="H804" s="1080"/>
      <c r="I804" s="1081">
        <v>50000</v>
      </c>
      <c r="J804" s="938"/>
      <c r="K804" s="939"/>
      <c r="L804" s="1083"/>
      <c r="M804" s="1329"/>
      <c r="N804" s="940"/>
      <c r="O804" s="941"/>
      <c r="P804" s="941"/>
      <c r="Q804" s="941"/>
      <c r="R804" s="1084"/>
      <c r="S804" s="939"/>
      <c r="T804" s="939"/>
      <c r="U804" s="939"/>
      <c r="V804" s="939"/>
      <c r="W804" s="939"/>
      <c r="X804" s="930"/>
      <c r="Y804" s="930"/>
    </row>
    <row r="805" spans="1:25" s="931" customFormat="1" ht="16.5" thickBot="1" x14ac:dyDescent="0.3">
      <c r="A805" s="929"/>
      <c r="B805" s="1085"/>
      <c r="C805" s="1088" t="s">
        <v>317</v>
      </c>
      <c r="D805" s="1089"/>
      <c r="E805" s="1089"/>
      <c r="F805" s="1090"/>
      <c r="G805" s="1091"/>
      <c r="H805" s="1080"/>
      <c r="I805" s="1081">
        <v>0</v>
      </c>
      <c r="J805" s="938"/>
      <c r="K805" s="939"/>
      <c r="L805" s="1083"/>
      <c r="M805" s="1329"/>
      <c r="N805" s="940"/>
      <c r="O805" s="941"/>
      <c r="P805" s="941"/>
      <c r="Q805" s="941"/>
      <c r="R805" s="1084"/>
      <c r="S805" s="939"/>
      <c r="T805" s="939"/>
      <c r="U805" s="939"/>
      <c r="V805" s="939"/>
      <c r="W805" s="939"/>
      <c r="X805" s="930"/>
      <c r="Y805" s="930"/>
    </row>
    <row r="806" spans="1:25" s="931" customFormat="1" ht="16.5" thickBot="1" x14ac:dyDescent="0.3">
      <c r="A806" s="1092" t="s">
        <v>873</v>
      </c>
      <c r="B806" s="1093"/>
      <c r="C806" s="1094"/>
      <c r="D806" s="1095">
        <v>50000</v>
      </c>
      <c r="E806" s="1095">
        <v>0</v>
      </c>
      <c r="F806" s="1096">
        <v>0</v>
      </c>
      <c r="G806" s="1097">
        <v>0</v>
      </c>
      <c r="H806" s="1098"/>
      <c r="I806" s="1095">
        <v>50000</v>
      </c>
      <c r="J806" s="938"/>
      <c r="K806" s="939"/>
      <c r="L806" s="1099"/>
      <c r="M806" s="944"/>
      <c r="N806" s="940"/>
      <c r="O806" s="941"/>
      <c r="P806" s="941"/>
      <c r="Q806" s="941"/>
      <c r="R806" s="1084"/>
      <c r="S806" s="939"/>
      <c r="T806" s="939"/>
      <c r="U806" s="939"/>
      <c r="V806" s="939"/>
      <c r="W806" s="939"/>
      <c r="X806" s="930"/>
      <c r="Y806" s="930"/>
    </row>
    <row r="807" spans="1:25" s="931" customFormat="1" ht="15.75" x14ac:dyDescent="0.25">
      <c r="A807" s="1076" t="s">
        <v>574</v>
      </c>
      <c r="B807" s="1076" t="s">
        <v>575</v>
      </c>
      <c r="C807" s="928" t="s">
        <v>314</v>
      </c>
      <c r="D807" s="1077"/>
      <c r="E807" s="1077"/>
      <c r="F807" s="1078"/>
      <c r="G807" s="1079"/>
      <c r="H807" s="1080"/>
      <c r="I807" s="1081">
        <v>0</v>
      </c>
      <c r="J807" s="938"/>
      <c r="K807" s="939"/>
      <c r="L807" s="1083"/>
      <c r="M807" s="1329"/>
      <c r="N807" s="940"/>
      <c r="O807" s="941"/>
      <c r="P807" s="941"/>
      <c r="Q807" s="941"/>
      <c r="R807" s="941"/>
      <c r="S807" s="939"/>
      <c r="T807" s="939"/>
      <c r="U807" s="939"/>
      <c r="V807" s="939"/>
      <c r="W807" s="939"/>
      <c r="X807" s="930"/>
      <c r="Y807" s="930"/>
    </row>
    <row r="808" spans="1:25" s="931" customFormat="1" ht="15.75" x14ac:dyDescent="0.25">
      <c r="A808" s="929"/>
      <c r="B808" s="1085"/>
      <c r="C808" s="942" t="s">
        <v>315</v>
      </c>
      <c r="D808" s="1081">
        <v>50000</v>
      </c>
      <c r="E808" s="1081"/>
      <c r="F808" s="1086">
        <v>30000</v>
      </c>
      <c r="G808" s="1087">
        <v>0</v>
      </c>
      <c r="H808" s="1080"/>
      <c r="I808" s="1081">
        <v>20000</v>
      </c>
      <c r="J808" s="938"/>
      <c r="K808" s="939"/>
      <c r="L808" s="1083"/>
      <c r="M808" s="1329"/>
      <c r="N808" s="940"/>
      <c r="O808" s="941"/>
      <c r="P808" s="941"/>
      <c r="Q808" s="941"/>
      <c r="R808" s="941"/>
      <c r="S808" s="939"/>
      <c r="T808" s="939"/>
      <c r="U808" s="939"/>
      <c r="V808" s="939"/>
      <c r="W808" s="939"/>
      <c r="X808" s="930"/>
      <c r="Y808" s="930"/>
    </row>
    <row r="809" spans="1:25" s="931" customFormat="1" ht="16.5" thickBot="1" x14ac:dyDescent="0.3">
      <c r="A809" s="929"/>
      <c r="B809" s="1085"/>
      <c r="C809" s="1088" t="s">
        <v>317</v>
      </c>
      <c r="D809" s="1089"/>
      <c r="E809" s="1089"/>
      <c r="F809" s="1090"/>
      <c r="G809" s="1091"/>
      <c r="H809" s="1080"/>
      <c r="I809" s="1081">
        <v>0</v>
      </c>
      <c r="J809" s="938"/>
      <c r="K809" s="939"/>
      <c r="L809" s="1083"/>
      <c r="M809" s="1329"/>
      <c r="N809" s="940"/>
      <c r="O809" s="941"/>
      <c r="P809" s="941"/>
      <c r="Q809" s="941"/>
      <c r="R809" s="941"/>
      <c r="S809" s="939"/>
      <c r="T809" s="939"/>
      <c r="U809" s="939"/>
      <c r="V809" s="939"/>
      <c r="W809" s="939"/>
      <c r="X809" s="930"/>
      <c r="Y809" s="930"/>
    </row>
    <row r="810" spans="1:25" s="931" customFormat="1" ht="16.5" thickBot="1" x14ac:dyDescent="0.3">
      <c r="A810" s="1092" t="s">
        <v>874</v>
      </c>
      <c r="B810" s="1093"/>
      <c r="C810" s="1094"/>
      <c r="D810" s="1095">
        <v>50000</v>
      </c>
      <c r="E810" s="1095">
        <v>0</v>
      </c>
      <c r="F810" s="1096">
        <v>30000</v>
      </c>
      <c r="G810" s="1097">
        <v>0</v>
      </c>
      <c r="H810" s="1098"/>
      <c r="I810" s="1095">
        <v>20000</v>
      </c>
      <c r="J810" s="938"/>
      <c r="K810" s="939"/>
      <c r="L810" s="1099"/>
      <c r="M810" s="944"/>
      <c r="N810" s="940"/>
      <c r="O810" s="941"/>
      <c r="P810" s="941"/>
      <c r="Q810" s="941"/>
      <c r="R810" s="941"/>
      <c r="S810" s="939"/>
      <c r="T810" s="939"/>
      <c r="U810" s="939"/>
      <c r="V810" s="939"/>
      <c r="W810" s="939"/>
      <c r="X810" s="930"/>
      <c r="Y810" s="930"/>
    </row>
    <row r="811" spans="1:25" s="931" customFormat="1" ht="15.75" x14ac:dyDescent="0.25">
      <c r="A811" s="1076" t="s">
        <v>576</v>
      </c>
      <c r="B811" s="1076" t="s">
        <v>577</v>
      </c>
      <c r="C811" s="928" t="s">
        <v>314</v>
      </c>
      <c r="D811" s="1077"/>
      <c r="E811" s="1077"/>
      <c r="F811" s="1078"/>
      <c r="G811" s="1079"/>
      <c r="H811" s="1080"/>
      <c r="I811" s="1081">
        <v>0</v>
      </c>
      <c r="J811" s="938"/>
      <c r="K811" s="1082"/>
      <c r="L811" s="1083"/>
      <c r="M811" s="1329"/>
      <c r="N811" s="940"/>
      <c r="O811" s="941"/>
      <c r="P811" s="941"/>
      <c r="Q811" s="941"/>
      <c r="R811" s="1084"/>
      <c r="S811" s="939"/>
      <c r="T811" s="939"/>
      <c r="U811" s="939"/>
      <c r="V811" s="939"/>
      <c r="W811" s="939"/>
      <c r="X811" s="930"/>
      <c r="Y811" s="930"/>
    </row>
    <row r="812" spans="1:25" s="931" customFormat="1" ht="15.75" x14ac:dyDescent="0.25">
      <c r="A812" s="929"/>
      <c r="B812" s="1085"/>
      <c r="C812" s="942" t="s">
        <v>315</v>
      </c>
      <c r="D812" s="1081">
        <v>50000</v>
      </c>
      <c r="E812" s="1081"/>
      <c r="F812" s="1086">
        <v>0</v>
      </c>
      <c r="G812" s="1087">
        <v>0</v>
      </c>
      <c r="H812" s="1080"/>
      <c r="I812" s="1081">
        <v>50000</v>
      </c>
      <c r="J812" s="938"/>
      <c r="K812" s="939"/>
      <c r="L812" s="1083"/>
      <c r="M812" s="1329"/>
      <c r="N812" s="940"/>
      <c r="O812" s="941"/>
      <c r="P812" s="941"/>
      <c r="Q812" s="941"/>
      <c r="R812" s="1084"/>
      <c r="S812" s="939"/>
      <c r="T812" s="939"/>
      <c r="U812" s="939"/>
      <c r="V812" s="939"/>
      <c r="W812" s="939"/>
      <c r="X812" s="930"/>
      <c r="Y812" s="930"/>
    </row>
    <row r="813" spans="1:25" s="931" customFormat="1" ht="16.5" thickBot="1" x14ac:dyDescent="0.3">
      <c r="A813" s="929"/>
      <c r="B813" s="1085"/>
      <c r="C813" s="1088" t="s">
        <v>317</v>
      </c>
      <c r="D813" s="1089"/>
      <c r="E813" s="1089"/>
      <c r="F813" s="1090"/>
      <c r="G813" s="1091"/>
      <c r="H813" s="1080"/>
      <c r="I813" s="1081">
        <v>0</v>
      </c>
      <c r="J813" s="938"/>
      <c r="K813" s="939"/>
      <c r="L813" s="1083"/>
      <c r="M813" s="1329"/>
      <c r="N813" s="940"/>
      <c r="O813" s="941"/>
      <c r="P813" s="941"/>
      <c r="Q813" s="941"/>
      <c r="R813" s="1084"/>
      <c r="S813" s="939"/>
      <c r="T813" s="939"/>
      <c r="U813" s="939"/>
      <c r="V813" s="939"/>
      <c r="W813" s="939"/>
      <c r="X813" s="930"/>
      <c r="Y813" s="930"/>
    </row>
    <row r="814" spans="1:25" s="931" customFormat="1" ht="16.5" thickBot="1" x14ac:dyDescent="0.3">
      <c r="A814" s="1092" t="s">
        <v>875</v>
      </c>
      <c r="B814" s="1093"/>
      <c r="C814" s="1094"/>
      <c r="D814" s="1095">
        <v>50000</v>
      </c>
      <c r="E814" s="1095">
        <v>0</v>
      </c>
      <c r="F814" s="1096">
        <v>0</v>
      </c>
      <c r="G814" s="1097">
        <v>0</v>
      </c>
      <c r="H814" s="1098"/>
      <c r="I814" s="1095">
        <v>50000</v>
      </c>
      <c r="J814" s="938"/>
      <c r="K814" s="939"/>
      <c r="L814" s="1099"/>
      <c r="M814" s="944"/>
      <c r="N814" s="940"/>
      <c r="O814" s="941"/>
      <c r="P814" s="941"/>
      <c r="Q814" s="941"/>
      <c r="R814" s="1084"/>
      <c r="S814" s="939"/>
      <c r="T814" s="939"/>
      <c r="U814" s="939"/>
      <c r="V814" s="939"/>
      <c r="W814" s="939"/>
      <c r="X814" s="930"/>
      <c r="Y814" s="930"/>
    </row>
    <row r="815" spans="1:25" s="931" customFormat="1" ht="15.75" x14ac:dyDescent="0.25">
      <c r="A815" s="1076" t="s">
        <v>578</v>
      </c>
      <c r="B815" s="1076" t="s">
        <v>579</v>
      </c>
      <c r="C815" s="928" t="s">
        <v>314</v>
      </c>
      <c r="D815" s="1077"/>
      <c r="E815" s="1077"/>
      <c r="F815" s="1078"/>
      <c r="G815" s="1079"/>
      <c r="H815" s="1080"/>
      <c r="I815" s="1081">
        <v>0</v>
      </c>
      <c r="J815" s="938"/>
      <c r="K815" s="939"/>
      <c r="L815" s="1083"/>
      <c r="M815" s="1329"/>
      <c r="N815" s="940"/>
      <c r="O815" s="941"/>
      <c r="P815" s="941"/>
      <c r="Q815" s="941"/>
      <c r="R815" s="941"/>
      <c r="S815" s="939"/>
      <c r="T815" s="939"/>
      <c r="U815" s="939"/>
      <c r="V815" s="939"/>
      <c r="W815" s="939"/>
      <c r="X815" s="930"/>
      <c r="Y815" s="930"/>
    </row>
    <row r="816" spans="1:25" s="931" customFormat="1" ht="15.75" x14ac:dyDescent="0.25">
      <c r="A816" s="929"/>
      <c r="B816" s="1085"/>
      <c r="C816" s="942" t="s">
        <v>315</v>
      </c>
      <c r="D816" s="1081">
        <v>50000</v>
      </c>
      <c r="E816" s="1081"/>
      <c r="F816" s="1086">
        <v>30000</v>
      </c>
      <c r="G816" s="1087">
        <v>0</v>
      </c>
      <c r="H816" s="1080"/>
      <c r="I816" s="1081">
        <v>20000</v>
      </c>
      <c r="J816" s="938"/>
      <c r="K816" s="939"/>
      <c r="L816" s="1083"/>
      <c r="M816" s="1329"/>
      <c r="N816" s="940"/>
      <c r="O816" s="941"/>
      <c r="P816" s="941"/>
      <c r="Q816" s="941"/>
      <c r="R816" s="941"/>
      <c r="S816" s="939"/>
      <c r="T816" s="939"/>
      <c r="U816" s="939"/>
      <c r="V816" s="939"/>
      <c r="W816" s="939"/>
      <c r="X816" s="930"/>
      <c r="Y816" s="930"/>
    </row>
    <row r="817" spans="1:25" s="931" customFormat="1" ht="16.5" thickBot="1" x14ac:dyDescent="0.3">
      <c r="A817" s="929"/>
      <c r="B817" s="1085"/>
      <c r="C817" s="1088" t="s">
        <v>317</v>
      </c>
      <c r="D817" s="1089"/>
      <c r="E817" s="1089"/>
      <c r="F817" s="1090"/>
      <c r="G817" s="1091"/>
      <c r="H817" s="1080"/>
      <c r="I817" s="1081">
        <v>0</v>
      </c>
      <c r="J817" s="938"/>
      <c r="K817" s="939"/>
      <c r="L817" s="1083"/>
      <c r="M817" s="1329"/>
      <c r="N817" s="940"/>
      <c r="O817" s="941"/>
      <c r="P817" s="941"/>
      <c r="Q817" s="941"/>
      <c r="R817" s="941"/>
      <c r="S817" s="939"/>
      <c r="T817" s="939"/>
      <c r="U817" s="939"/>
      <c r="V817" s="939"/>
      <c r="W817" s="939"/>
      <c r="X817" s="930"/>
      <c r="Y817" s="930"/>
    </row>
    <row r="818" spans="1:25" s="931" customFormat="1" ht="16.5" thickBot="1" x14ac:dyDescent="0.3">
      <c r="A818" s="1092" t="s">
        <v>876</v>
      </c>
      <c r="B818" s="1093"/>
      <c r="C818" s="1094"/>
      <c r="D818" s="1095">
        <v>50000</v>
      </c>
      <c r="E818" s="1095">
        <v>0</v>
      </c>
      <c r="F818" s="1096">
        <v>30000</v>
      </c>
      <c r="G818" s="1097">
        <v>0</v>
      </c>
      <c r="H818" s="1098"/>
      <c r="I818" s="1095">
        <v>20000</v>
      </c>
      <c r="J818" s="938"/>
      <c r="K818" s="939"/>
      <c r="L818" s="1099"/>
      <c r="M818" s="944"/>
      <c r="N818" s="940"/>
      <c r="O818" s="941"/>
      <c r="P818" s="941"/>
      <c r="Q818" s="941"/>
      <c r="R818" s="941"/>
      <c r="S818" s="939"/>
      <c r="T818" s="939"/>
      <c r="U818" s="939"/>
      <c r="V818" s="939"/>
      <c r="W818" s="939"/>
      <c r="X818" s="930"/>
      <c r="Y818" s="930"/>
    </row>
    <row r="819" spans="1:25" s="931" customFormat="1" ht="15.75" x14ac:dyDescent="0.25">
      <c r="A819" s="1076" t="s">
        <v>580</v>
      </c>
      <c r="B819" s="1076" t="s">
        <v>581</v>
      </c>
      <c r="C819" s="928" t="s">
        <v>314</v>
      </c>
      <c r="D819" s="1077"/>
      <c r="E819" s="1077"/>
      <c r="F819" s="1078"/>
      <c r="G819" s="1079"/>
      <c r="H819" s="1080"/>
      <c r="I819" s="1081">
        <v>0</v>
      </c>
      <c r="J819" s="938"/>
      <c r="K819" s="1082"/>
      <c r="L819" s="1083"/>
      <c r="M819" s="1329"/>
      <c r="N819" s="940"/>
      <c r="O819" s="941"/>
      <c r="P819" s="941"/>
      <c r="Q819" s="941"/>
      <c r="R819" s="1084"/>
      <c r="S819" s="939"/>
      <c r="T819" s="939"/>
      <c r="U819" s="939"/>
      <c r="V819" s="939"/>
      <c r="W819" s="939"/>
      <c r="X819" s="930"/>
      <c r="Y819" s="930"/>
    </row>
    <row r="820" spans="1:25" s="931" customFormat="1" ht="15.75" x14ac:dyDescent="0.25">
      <c r="A820" s="929"/>
      <c r="B820" s="1085"/>
      <c r="C820" s="942" t="s">
        <v>315</v>
      </c>
      <c r="D820" s="1081">
        <v>50000</v>
      </c>
      <c r="E820" s="1081"/>
      <c r="F820" s="1086">
        <v>30000</v>
      </c>
      <c r="G820" s="1087">
        <v>0</v>
      </c>
      <c r="H820" s="1080"/>
      <c r="I820" s="1081">
        <v>20000</v>
      </c>
      <c r="J820" s="938"/>
      <c r="K820" s="939"/>
      <c r="L820" s="1083"/>
      <c r="M820" s="1329"/>
      <c r="N820" s="940"/>
      <c r="O820" s="941"/>
      <c r="P820" s="941"/>
      <c r="Q820" s="941"/>
      <c r="R820" s="1084"/>
      <c r="S820" s="939"/>
      <c r="T820" s="939"/>
      <c r="U820" s="939"/>
      <c r="V820" s="939"/>
      <c r="W820" s="939"/>
      <c r="X820" s="930"/>
      <c r="Y820" s="930"/>
    </row>
    <row r="821" spans="1:25" s="931" customFormat="1" ht="16.5" thickBot="1" x14ac:dyDescent="0.3">
      <c r="A821" s="929"/>
      <c r="B821" s="1085"/>
      <c r="C821" s="1088" t="s">
        <v>317</v>
      </c>
      <c r="D821" s="1089"/>
      <c r="E821" s="1089"/>
      <c r="F821" s="1090"/>
      <c r="G821" s="1091"/>
      <c r="H821" s="1080"/>
      <c r="I821" s="1081">
        <v>0</v>
      </c>
      <c r="J821" s="938"/>
      <c r="K821" s="939"/>
      <c r="L821" s="1083"/>
      <c r="M821" s="1329"/>
      <c r="N821" s="940"/>
      <c r="O821" s="941"/>
      <c r="P821" s="941"/>
      <c r="Q821" s="941"/>
      <c r="R821" s="1084"/>
      <c r="S821" s="939"/>
      <c r="T821" s="939"/>
      <c r="U821" s="939"/>
      <c r="V821" s="939"/>
      <c r="W821" s="939"/>
      <c r="X821" s="930"/>
      <c r="Y821" s="930"/>
    </row>
    <row r="822" spans="1:25" s="931" customFormat="1" ht="16.5" thickBot="1" x14ac:dyDescent="0.3">
      <c r="A822" s="1092" t="s">
        <v>877</v>
      </c>
      <c r="B822" s="1093"/>
      <c r="C822" s="1094"/>
      <c r="D822" s="1095">
        <v>50000</v>
      </c>
      <c r="E822" s="1095">
        <v>0</v>
      </c>
      <c r="F822" s="1096">
        <v>30000</v>
      </c>
      <c r="G822" s="1097">
        <v>0</v>
      </c>
      <c r="H822" s="1098"/>
      <c r="I822" s="1095">
        <v>20000</v>
      </c>
      <c r="J822" s="938"/>
      <c r="K822" s="939"/>
      <c r="L822" s="1099"/>
      <c r="M822" s="944"/>
      <c r="N822" s="940"/>
      <c r="O822" s="941"/>
      <c r="P822" s="941"/>
      <c r="Q822" s="941"/>
      <c r="R822" s="1084"/>
      <c r="S822" s="939"/>
      <c r="T822" s="939"/>
      <c r="U822" s="939"/>
      <c r="V822" s="939"/>
      <c r="W822" s="939"/>
      <c r="X822" s="930"/>
      <c r="Y822" s="930"/>
    </row>
    <row r="823" spans="1:25" s="931" customFormat="1" ht="15.75" x14ac:dyDescent="0.25">
      <c r="A823" s="1076" t="s">
        <v>582</v>
      </c>
      <c r="B823" s="1076" t="s">
        <v>583</v>
      </c>
      <c r="C823" s="928" t="s">
        <v>314</v>
      </c>
      <c r="D823" s="1077"/>
      <c r="E823" s="1077"/>
      <c r="F823" s="1078"/>
      <c r="G823" s="1079"/>
      <c r="H823" s="1080"/>
      <c r="I823" s="1081">
        <v>0</v>
      </c>
      <c r="J823" s="938"/>
      <c r="K823" s="939"/>
      <c r="L823" s="1083"/>
      <c r="M823" s="1329"/>
      <c r="N823" s="940"/>
      <c r="O823" s="941"/>
      <c r="P823" s="941"/>
      <c r="Q823" s="941"/>
      <c r="R823" s="941"/>
      <c r="S823" s="939"/>
      <c r="T823" s="939"/>
      <c r="U823" s="939"/>
      <c r="V823" s="939"/>
      <c r="W823" s="939"/>
      <c r="X823" s="930"/>
      <c r="Y823" s="930"/>
    </row>
    <row r="824" spans="1:25" s="931" customFormat="1" ht="15.75" x14ac:dyDescent="0.25">
      <c r="A824" s="929"/>
      <c r="B824" s="1085"/>
      <c r="C824" s="942" t="s">
        <v>315</v>
      </c>
      <c r="D824" s="1081">
        <v>50000</v>
      </c>
      <c r="E824" s="1081"/>
      <c r="F824" s="1086">
        <v>0</v>
      </c>
      <c r="G824" s="1087">
        <v>0</v>
      </c>
      <c r="H824" s="1080"/>
      <c r="I824" s="1081">
        <v>50000</v>
      </c>
      <c r="J824" s="938"/>
      <c r="K824" s="939"/>
      <c r="L824" s="1083"/>
      <c r="M824" s="1329"/>
      <c r="N824" s="940"/>
      <c r="O824" s="941"/>
      <c r="P824" s="941"/>
      <c r="Q824" s="941"/>
      <c r="R824" s="941"/>
      <c r="S824" s="939"/>
      <c r="T824" s="939"/>
      <c r="U824" s="939"/>
      <c r="V824" s="939"/>
      <c r="W824" s="939"/>
      <c r="X824" s="930"/>
      <c r="Y824" s="930"/>
    </row>
    <row r="825" spans="1:25" s="931" customFormat="1" ht="16.5" thickBot="1" x14ac:dyDescent="0.3">
      <c r="A825" s="929"/>
      <c r="B825" s="1085"/>
      <c r="C825" s="1088" t="s">
        <v>317</v>
      </c>
      <c r="D825" s="1089"/>
      <c r="E825" s="1089"/>
      <c r="F825" s="1090"/>
      <c r="G825" s="1091"/>
      <c r="H825" s="1080"/>
      <c r="I825" s="1081">
        <v>0</v>
      </c>
      <c r="J825" s="938"/>
      <c r="K825" s="939"/>
      <c r="L825" s="1083"/>
      <c r="M825" s="1329"/>
      <c r="N825" s="940"/>
      <c r="O825" s="941"/>
      <c r="P825" s="941"/>
      <c r="Q825" s="941"/>
      <c r="R825" s="941"/>
      <c r="S825" s="939"/>
      <c r="T825" s="939"/>
      <c r="U825" s="939"/>
      <c r="V825" s="939"/>
      <c r="W825" s="939"/>
      <c r="X825" s="930"/>
      <c r="Y825" s="930"/>
    </row>
    <row r="826" spans="1:25" s="931" customFormat="1" ht="16.5" thickBot="1" x14ac:dyDescent="0.3">
      <c r="A826" s="1092" t="s">
        <v>878</v>
      </c>
      <c r="B826" s="1093"/>
      <c r="C826" s="1094"/>
      <c r="D826" s="1095">
        <v>50000</v>
      </c>
      <c r="E826" s="1095">
        <v>0</v>
      </c>
      <c r="F826" s="1096">
        <v>0</v>
      </c>
      <c r="G826" s="1097">
        <v>0</v>
      </c>
      <c r="H826" s="1098"/>
      <c r="I826" s="1095">
        <v>50000</v>
      </c>
      <c r="J826" s="938"/>
      <c r="K826" s="939"/>
      <c r="L826" s="1099"/>
      <c r="M826" s="944"/>
      <c r="N826" s="940"/>
      <c r="O826" s="941"/>
      <c r="P826" s="941"/>
      <c r="Q826" s="941"/>
      <c r="R826" s="941"/>
      <c r="S826" s="939"/>
      <c r="T826" s="939"/>
      <c r="U826" s="939"/>
      <c r="V826" s="939"/>
      <c r="W826" s="939"/>
      <c r="X826" s="930"/>
      <c r="Y826" s="930"/>
    </row>
    <row r="827" spans="1:25" s="931" customFormat="1" ht="15.75" x14ac:dyDescent="0.25">
      <c r="A827" s="1076" t="s">
        <v>584</v>
      </c>
      <c r="B827" s="1076" t="s">
        <v>585</v>
      </c>
      <c r="C827" s="928" t="s">
        <v>314</v>
      </c>
      <c r="D827" s="1077"/>
      <c r="E827" s="1077"/>
      <c r="F827" s="1078"/>
      <c r="G827" s="1079"/>
      <c r="H827" s="1080"/>
      <c r="I827" s="1081">
        <v>0</v>
      </c>
      <c r="J827" s="938"/>
      <c r="K827" s="1082"/>
      <c r="L827" s="1083"/>
      <c r="M827" s="1329"/>
      <c r="N827" s="940"/>
      <c r="O827" s="941"/>
      <c r="P827" s="941"/>
      <c r="Q827" s="941"/>
      <c r="R827" s="1084"/>
      <c r="S827" s="939"/>
      <c r="T827" s="939"/>
      <c r="U827" s="939"/>
      <c r="V827" s="939"/>
      <c r="W827" s="939"/>
      <c r="X827" s="930"/>
      <c r="Y827" s="930"/>
    </row>
    <row r="828" spans="1:25" s="931" customFormat="1" ht="15.75" x14ac:dyDescent="0.25">
      <c r="A828" s="929"/>
      <c r="B828" s="1085"/>
      <c r="C828" s="942" t="s">
        <v>315</v>
      </c>
      <c r="D828" s="1081">
        <v>183851</v>
      </c>
      <c r="E828" s="1081"/>
      <c r="F828" s="1086">
        <v>110310</v>
      </c>
      <c r="G828" s="1087">
        <v>36771</v>
      </c>
      <c r="H828" s="1080"/>
      <c r="I828" s="1081">
        <v>36770</v>
      </c>
      <c r="J828" s="938"/>
      <c r="K828" s="939"/>
      <c r="L828" s="1083"/>
      <c r="M828" s="1329"/>
      <c r="N828" s="940"/>
      <c r="O828" s="941"/>
      <c r="P828" s="941"/>
      <c r="Q828" s="941"/>
      <c r="R828" s="1084"/>
      <c r="S828" s="939"/>
      <c r="T828" s="939"/>
      <c r="U828" s="939"/>
      <c r="V828" s="939"/>
      <c r="W828" s="939"/>
      <c r="X828" s="930"/>
      <c r="Y828" s="930"/>
    </row>
    <row r="829" spans="1:25" s="931" customFormat="1" ht="16.5" thickBot="1" x14ac:dyDescent="0.3">
      <c r="A829" s="929"/>
      <c r="B829" s="1085"/>
      <c r="C829" s="1088" t="s">
        <v>317</v>
      </c>
      <c r="D829" s="1089"/>
      <c r="E829" s="1089"/>
      <c r="F829" s="1090"/>
      <c r="G829" s="1091"/>
      <c r="H829" s="1080"/>
      <c r="I829" s="1081">
        <v>0</v>
      </c>
      <c r="J829" s="938"/>
      <c r="K829" s="939"/>
      <c r="L829" s="1083"/>
      <c r="M829" s="1329"/>
      <c r="N829" s="940"/>
      <c r="O829" s="941"/>
      <c r="P829" s="941"/>
      <c r="Q829" s="941"/>
      <c r="R829" s="1084"/>
      <c r="S829" s="939"/>
      <c r="T829" s="939"/>
      <c r="U829" s="939"/>
      <c r="V829" s="939"/>
      <c r="W829" s="939"/>
      <c r="X829" s="930"/>
      <c r="Y829" s="930"/>
    </row>
    <row r="830" spans="1:25" s="931" customFormat="1" ht="16.5" thickBot="1" x14ac:dyDescent="0.3">
      <c r="A830" s="1092" t="s">
        <v>879</v>
      </c>
      <c r="B830" s="1093"/>
      <c r="C830" s="1094"/>
      <c r="D830" s="1095">
        <v>183851</v>
      </c>
      <c r="E830" s="1095">
        <v>0</v>
      </c>
      <c r="F830" s="1096">
        <v>110310</v>
      </c>
      <c r="G830" s="1097">
        <v>36771</v>
      </c>
      <c r="H830" s="1098"/>
      <c r="I830" s="1095">
        <v>36770</v>
      </c>
      <c r="J830" s="938"/>
      <c r="K830" s="939"/>
      <c r="L830" s="1099"/>
      <c r="M830" s="944"/>
      <c r="N830" s="940"/>
      <c r="O830" s="941"/>
      <c r="P830" s="941"/>
      <c r="Q830" s="941"/>
      <c r="R830" s="1084"/>
      <c r="S830" s="939"/>
      <c r="T830" s="939"/>
      <c r="U830" s="939"/>
      <c r="V830" s="939"/>
      <c r="W830" s="939"/>
      <c r="X830" s="930"/>
      <c r="Y830" s="930"/>
    </row>
    <row r="831" spans="1:25" s="931" customFormat="1" ht="15.75" x14ac:dyDescent="0.25">
      <c r="A831" s="1076" t="s">
        <v>586</v>
      </c>
      <c r="B831" s="1076" t="s">
        <v>587</v>
      </c>
      <c r="C831" s="928" t="s">
        <v>314</v>
      </c>
      <c r="D831" s="1077"/>
      <c r="E831" s="1077"/>
      <c r="F831" s="1078"/>
      <c r="G831" s="1079"/>
      <c r="H831" s="1080"/>
      <c r="I831" s="1081">
        <v>0</v>
      </c>
      <c r="J831" s="938"/>
      <c r="K831" s="939"/>
      <c r="L831" s="1083"/>
      <c r="M831" s="1329"/>
      <c r="N831" s="940"/>
      <c r="O831" s="941"/>
      <c r="P831" s="941"/>
      <c r="Q831" s="941"/>
      <c r="R831" s="941"/>
      <c r="S831" s="939"/>
      <c r="T831" s="939"/>
      <c r="U831" s="939"/>
      <c r="V831" s="939"/>
      <c r="W831" s="939"/>
      <c r="X831" s="930"/>
      <c r="Y831" s="930"/>
    </row>
    <row r="832" spans="1:25" s="931" customFormat="1" ht="15.75" x14ac:dyDescent="0.25">
      <c r="A832" s="929"/>
      <c r="B832" s="1085"/>
      <c r="C832" s="942" t="s">
        <v>315</v>
      </c>
      <c r="D832" s="1081">
        <v>190286.36</v>
      </c>
      <c r="E832" s="1081"/>
      <c r="F832" s="1086">
        <v>114171</v>
      </c>
      <c r="G832" s="1087">
        <v>38058.36</v>
      </c>
      <c r="H832" s="1080"/>
      <c r="I832" s="1081">
        <v>38056.999999999985</v>
      </c>
      <c r="J832" s="938"/>
      <c r="K832" s="939"/>
      <c r="L832" s="1083"/>
      <c r="M832" s="1329"/>
      <c r="N832" s="940"/>
      <c r="O832" s="941"/>
      <c r="P832" s="941"/>
      <c r="Q832" s="941"/>
      <c r="R832" s="941"/>
      <c r="S832" s="939"/>
      <c r="T832" s="939"/>
      <c r="U832" s="939"/>
      <c r="V832" s="939"/>
      <c r="W832" s="939"/>
      <c r="X832" s="930"/>
      <c r="Y832" s="930"/>
    </row>
    <row r="833" spans="1:25" s="931" customFormat="1" ht="16.5" thickBot="1" x14ac:dyDescent="0.3">
      <c r="A833" s="929"/>
      <c r="B833" s="1085"/>
      <c r="C833" s="1088" t="s">
        <v>317</v>
      </c>
      <c r="D833" s="1089"/>
      <c r="E833" s="1089"/>
      <c r="F833" s="1090"/>
      <c r="G833" s="1091"/>
      <c r="H833" s="1080"/>
      <c r="I833" s="1081">
        <v>0</v>
      </c>
      <c r="J833" s="938"/>
      <c r="K833" s="939"/>
      <c r="L833" s="1083"/>
      <c r="M833" s="1329"/>
      <c r="N833" s="940"/>
      <c r="O833" s="941"/>
      <c r="P833" s="941"/>
      <c r="Q833" s="941"/>
      <c r="R833" s="941"/>
      <c r="S833" s="939"/>
      <c r="T833" s="939"/>
      <c r="U833" s="939"/>
      <c r="V833" s="939"/>
      <c r="W833" s="939"/>
      <c r="X833" s="930"/>
      <c r="Y833" s="930"/>
    </row>
    <row r="834" spans="1:25" s="931" customFormat="1" ht="16.5" thickBot="1" x14ac:dyDescent="0.3">
      <c r="A834" s="1092" t="s">
        <v>880</v>
      </c>
      <c r="B834" s="1093"/>
      <c r="C834" s="1094"/>
      <c r="D834" s="1095">
        <v>190286.36</v>
      </c>
      <c r="E834" s="1095">
        <v>0</v>
      </c>
      <c r="F834" s="1096">
        <v>114171</v>
      </c>
      <c r="G834" s="1097">
        <v>38058.36</v>
      </c>
      <c r="H834" s="1098"/>
      <c r="I834" s="1095">
        <v>38056.999999999985</v>
      </c>
      <c r="J834" s="938"/>
      <c r="K834" s="939"/>
      <c r="L834" s="1099"/>
      <c r="M834" s="944"/>
      <c r="N834" s="940"/>
      <c r="O834" s="941"/>
      <c r="P834" s="941"/>
      <c r="Q834" s="941"/>
      <c r="R834" s="941"/>
      <c r="S834" s="939"/>
      <c r="T834" s="939"/>
      <c r="U834" s="939"/>
      <c r="V834" s="939"/>
      <c r="W834" s="939"/>
      <c r="X834" s="930"/>
      <c r="Y834" s="930"/>
    </row>
    <row r="835" spans="1:25" s="931" customFormat="1" ht="15.75" x14ac:dyDescent="0.25">
      <c r="A835" s="1076" t="s">
        <v>588</v>
      </c>
      <c r="B835" s="1076" t="s">
        <v>589</v>
      </c>
      <c r="C835" s="928" t="s">
        <v>314</v>
      </c>
      <c r="D835" s="1077"/>
      <c r="E835" s="1077"/>
      <c r="F835" s="1078"/>
      <c r="G835" s="1079"/>
      <c r="H835" s="1080"/>
      <c r="I835" s="1081">
        <v>0</v>
      </c>
      <c r="J835" s="938"/>
      <c r="K835" s="1082"/>
      <c r="L835" s="1083"/>
      <c r="M835" s="1329"/>
      <c r="N835" s="940"/>
      <c r="O835" s="941"/>
      <c r="P835" s="941"/>
      <c r="Q835" s="941"/>
      <c r="R835" s="1084"/>
      <c r="S835" s="939"/>
      <c r="T835" s="939"/>
      <c r="U835" s="939"/>
      <c r="V835" s="939"/>
      <c r="W835" s="939"/>
      <c r="X835" s="930"/>
      <c r="Y835" s="930"/>
    </row>
    <row r="836" spans="1:25" s="931" customFormat="1" ht="15.75" x14ac:dyDescent="0.25">
      <c r="A836" s="929"/>
      <c r="B836" s="1085"/>
      <c r="C836" s="942" t="s">
        <v>315</v>
      </c>
      <c r="D836" s="1081">
        <v>202717.48</v>
      </c>
      <c r="E836" s="1081"/>
      <c r="F836" s="1086">
        <v>121629</v>
      </c>
      <c r="G836" s="1087">
        <v>40545.480000000003</v>
      </c>
      <c r="H836" s="1080"/>
      <c r="I836" s="1081">
        <v>40543.000000000007</v>
      </c>
      <c r="J836" s="938"/>
      <c r="K836" s="939"/>
      <c r="L836" s="1083"/>
      <c r="M836" s="1329"/>
      <c r="N836" s="940"/>
      <c r="O836" s="941"/>
      <c r="P836" s="941"/>
      <c r="Q836" s="941"/>
      <c r="R836" s="1084"/>
      <c r="S836" s="939"/>
      <c r="T836" s="939"/>
      <c r="U836" s="939"/>
      <c r="V836" s="939"/>
      <c r="W836" s="939"/>
      <c r="X836" s="930"/>
      <c r="Y836" s="930"/>
    </row>
    <row r="837" spans="1:25" s="931" customFormat="1" ht="16.5" thickBot="1" x14ac:dyDescent="0.3">
      <c r="A837" s="929"/>
      <c r="B837" s="1085"/>
      <c r="C837" s="1088" t="s">
        <v>317</v>
      </c>
      <c r="D837" s="1089"/>
      <c r="E837" s="1089"/>
      <c r="F837" s="1090"/>
      <c r="G837" s="1091"/>
      <c r="H837" s="1080"/>
      <c r="I837" s="1081">
        <v>0</v>
      </c>
      <c r="J837" s="938"/>
      <c r="K837" s="939"/>
      <c r="L837" s="1083"/>
      <c r="M837" s="1329"/>
      <c r="N837" s="940"/>
      <c r="O837" s="941"/>
      <c r="P837" s="941"/>
      <c r="Q837" s="941"/>
      <c r="R837" s="1084"/>
      <c r="S837" s="939"/>
      <c r="T837" s="939"/>
      <c r="U837" s="939"/>
      <c r="V837" s="939"/>
      <c r="W837" s="939"/>
      <c r="X837" s="930"/>
      <c r="Y837" s="930"/>
    </row>
    <row r="838" spans="1:25" s="931" customFormat="1" ht="16.5" thickBot="1" x14ac:dyDescent="0.3">
      <c r="A838" s="1092" t="s">
        <v>881</v>
      </c>
      <c r="B838" s="1093"/>
      <c r="C838" s="1094"/>
      <c r="D838" s="1095">
        <v>202717.48</v>
      </c>
      <c r="E838" s="1095">
        <v>0</v>
      </c>
      <c r="F838" s="1096">
        <v>121629</v>
      </c>
      <c r="G838" s="1097">
        <v>40545.480000000003</v>
      </c>
      <c r="H838" s="1098"/>
      <c r="I838" s="1095">
        <v>40543.000000000007</v>
      </c>
      <c r="J838" s="938"/>
      <c r="K838" s="939"/>
      <c r="L838" s="1099"/>
      <c r="M838" s="944"/>
      <c r="N838" s="940"/>
      <c r="O838" s="941"/>
      <c r="P838" s="941"/>
      <c r="Q838" s="941"/>
      <c r="R838" s="1084"/>
      <c r="S838" s="939"/>
      <c r="T838" s="939"/>
      <c r="U838" s="939"/>
      <c r="V838" s="939"/>
      <c r="W838" s="939"/>
      <c r="X838" s="930"/>
      <c r="Y838" s="930"/>
    </row>
    <row r="839" spans="1:25" s="931" customFormat="1" ht="15.75" x14ac:dyDescent="0.25">
      <c r="A839" s="1076" t="s">
        <v>590</v>
      </c>
      <c r="B839" s="1076" t="s">
        <v>591</v>
      </c>
      <c r="C839" s="928" t="s">
        <v>314</v>
      </c>
      <c r="D839" s="1077"/>
      <c r="E839" s="1077"/>
      <c r="F839" s="1078"/>
      <c r="G839" s="1079"/>
      <c r="H839" s="1080"/>
      <c r="I839" s="1081">
        <v>0</v>
      </c>
      <c r="J839" s="938"/>
      <c r="K839" s="939"/>
      <c r="L839" s="1083"/>
      <c r="M839" s="1329"/>
      <c r="N839" s="940"/>
      <c r="O839" s="941"/>
      <c r="P839" s="941"/>
      <c r="Q839" s="941"/>
      <c r="R839" s="941"/>
      <c r="S839" s="939"/>
      <c r="T839" s="939"/>
      <c r="U839" s="939"/>
      <c r="V839" s="939"/>
      <c r="W839" s="939"/>
      <c r="X839" s="930"/>
      <c r="Y839" s="930"/>
    </row>
    <row r="840" spans="1:25" s="931" customFormat="1" ht="15.75" x14ac:dyDescent="0.25">
      <c r="A840" s="929"/>
      <c r="B840" s="1085"/>
      <c r="C840" s="942" t="s">
        <v>315</v>
      </c>
      <c r="D840" s="1081"/>
      <c r="E840" s="1081"/>
      <c r="F840" s="1086"/>
      <c r="G840" s="1087"/>
      <c r="H840" s="1080"/>
      <c r="I840" s="1081">
        <v>0</v>
      </c>
      <c r="J840" s="938"/>
      <c r="K840" s="939"/>
      <c r="L840" s="1083"/>
      <c r="M840" s="1329"/>
      <c r="N840" s="940"/>
      <c r="O840" s="941"/>
      <c r="P840" s="941"/>
      <c r="Q840" s="941"/>
      <c r="R840" s="941"/>
      <c r="S840" s="939"/>
      <c r="T840" s="939"/>
      <c r="U840" s="939"/>
      <c r="V840" s="939"/>
      <c r="W840" s="939"/>
      <c r="X840" s="930"/>
      <c r="Y840" s="930"/>
    </row>
    <row r="841" spans="1:25" s="931" customFormat="1" ht="16.5" thickBot="1" x14ac:dyDescent="0.3">
      <c r="A841" s="929"/>
      <c r="B841" s="1085"/>
      <c r="C841" s="1088" t="s">
        <v>317</v>
      </c>
      <c r="D841" s="1089">
        <v>33500</v>
      </c>
      <c r="E841" s="1089"/>
      <c r="F841" s="1090">
        <v>22300</v>
      </c>
      <c r="G841" s="1091">
        <v>0</v>
      </c>
      <c r="H841" s="1080"/>
      <c r="I841" s="1081">
        <v>11200</v>
      </c>
      <c r="J841" s="938"/>
      <c r="K841" s="939"/>
      <c r="L841" s="1083"/>
      <c r="M841" s="1329"/>
      <c r="N841" s="940"/>
      <c r="O841" s="941"/>
      <c r="P841" s="941"/>
      <c r="Q841" s="941"/>
      <c r="R841" s="941"/>
      <c r="S841" s="939"/>
      <c r="T841" s="939"/>
      <c r="U841" s="939"/>
      <c r="V841" s="939"/>
      <c r="W841" s="939"/>
      <c r="X841" s="930"/>
      <c r="Y841" s="930"/>
    </row>
    <row r="842" spans="1:25" s="931" customFormat="1" ht="16.5" thickBot="1" x14ac:dyDescent="0.3">
      <c r="A842" s="1092" t="s">
        <v>882</v>
      </c>
      <c r="B842" s="1093"/>
      <c r="C842" s="1094"/>
      <c r="D842" s="1095">
        <v>33500</v>
      </c>
      <c r="E842" s="1095">
        <v>0</v>
      </c>
      <c r="F842" s="1096">
        <v>22300</v>
      </c>
      <c r="G842" s="1097">
        <v>0</v>
      </c>
      <c r="H842" s="1098"/>
      <c r="I842" s="1095">
        <v>11200</v>
      </c>
      <c r="J842" s="938"/>
      <c r="K842" s="939"/>
      <c r="L842" s="1099"/>
      <c r="M842" s="944"/>
      <c r="N842" s="940"/>
      <c r="O842" s="941"/>
      <c r="P842" s="941"/>
      <c r="Q842" s="941"/>
      <c r="R842" s="941"/>
      <c r="S842" s="939"/>
      <c r="T842" s="939"/>
      <c r="U842" s="939"/>
      <c r="V842" s="939"/>
      <c r="W842" s="939"/>
      <c r="X842" s="930"/>
      <c r="Y842" s="930"/>
    </row>
    <row r="843" spans="1:25" s="931" customFormat="1" ht="15.75" x14ac:dyDescent="0.25">
      <c r="A843" s="1076" t="s">
        <v>592</v>
      </c>
      <c r="B843" s="1076" t="s">
        <v>593</v>
      </c>
      <c r="C843" s="928" t="s">
        <v>314</v>
      </c>
      <c r="D843" s="1077"/>
      <c r="E843" s="1077"/>
      <c r="F843" s="1078"/>
      <c r="G843" s="1079"/>
      <c r="H843" s="1080"/>
      <c r="I843" s="1081">
        <v>0</v>
      </c>
      <c r="J843" s="938"/>
      <c r="K843" s="1082"/>
      <c r="L843" s="1083"/>
      <c r="M843" s="1329"/>
      <c r="N843" s="940"/>
      <c r="O843" s="941"/>
      <c r="P843" s="941"/>
      <c r="Q843" s="941"/>
      <c r="R843" s="1084"/>
      <c r="S843" s="939"/>
      <c r="T843" s="939"/>
      <c r="U843" s="939"/>
      <c r="V843" s="939"/>
      <c r="W843" s="939"/>
      <c r="X843" s="930"/>
      <c r="Y843" s="930"/>
    </row>
    <row r="844" spans="1:25" s="931" customFormat="1" ht="15.75" x14ac:dyDescent="0.25">
      <c r="A844" s="929"/>
      <c r="B844" s="1085"/>
      <c r="C844" s="942" t="s">
        <v>315</v>
      </c>
      <c r="D844" s="1081"/>
      <c r="E844" s="1081"/>
      <c r="F844" s="1086"/>
      <c r="G844" s="1087"/>
      <c r="H844" s="1080"/>
      <c r="I844" s="1081">
        <v>0</v>
      </c>
      <c r="J844" s="938"/>
      <c r="K844" s="939"/>
      <c r="L844" s="1083"/>
      <c r="M844" s="1329"/>
      <c r="N844" s="940"/>
      <c r="O844" s="941"/>
      <c r="P844" s="941"/>
      <c r="Q844" s="941"/>
      <c r="R844" s="1084"/>
      <c r="S844" s="939"/>
      <c r="T844" s="939"/>
      <c r="U844" s="939"/>
      <c r="V844" s="939"/>
      <c r="W844" s="939"/>
      <c r="X844" s="930"/>
      <c r="Y844" s="930"/>
    </row>
    <row r="845" spans="1:25" s="931" customFormat="1" ht="16.5" thickBot="1" x14ac:dyDescent="0.3">
      <c r="A845" s="929"/>
      <c r="B845" s="1085"/>
      <c r="C845" s="1088" t="s">
        <v>317</v>
      </c>
      <c r="D845" s="1089">
        <v>75000</v>
      </c>
      <c r="E845" s="1089"/>
      <c r="F845" s="1090">
        <v>25000</v>
      </c>
      <c r="G845" s="1091">
        <v>25000</v>
      </c>
      <c r="H845" s="1080"/>
      <c r="I845" s="1081">
        <v>25000</v>
      </c>
      <c r="J845" s="938"/>
      <c r="K845" s="939"/>
      <c r="L845" s="1083"/>
      <c r="M845" s="1329"/>
      <c r="N845" s="940"/>
      <c r="O845" s="941"/>
      <c r="P845" s="941"/>
      <c r="Q845" s="941"/>
      <c r="R845" s="1084"/>
      <c r="S845" s="939"/>
      <c r="T845" s="939"/>
      <c r="U845" s="939"/>
      <c r="V845" s="939"/>
      <c r="W845" s="939"/>
      <c r="X845" s="930"/>
      <c r="Y845" s="930"/>
    </row>
    <row r="846" spans="1:25" s="931" customFormat="1" ht="16.5" thickBot="1" x14ac:dyDescent="0.3">
      <c r="A846" s="1092" t="s">
        <v>883</v>
      </c>
      <c r="B846" s="1093"/>
      <c r="C846" s="1094"/>
      <c r="D846" s="1095">
        <v>75000</v>
      </c>
      <c r="E846" s="1095">
        <v>0</v>
      </c>
      <c r="F846" s="1096">
        <v>25000</v>
      </c>
      <c r="G846" s="1097">
        <v>25000</v>
      </c>
      <c r="H846" s="1098"/>
      <c r="I846" s="1095">
        <v>25000</v>
      </c>
      <c r="J846" s="938"/>
      <c r="K846" s="939"/>
      <c r="L846" s="1099"/>
      <c r="M846" s="944"/>
      <c r="N846" s="940"/>
      <c r="O846" s="941"/>
      <c r="P846" s="941"/>
      <c r="Q846" s="941"/>
      <c r="R846" s="1084"/>
      <c r="S846" s="939"/>
      <c r="T846" s="939"/>
      <c r="U846" s="939"/>
      <c r="V846" s="939"/>
      <c r="W846" s="939"/>
      <c r="X846" s="930"/>
      <c r="Y846" s="930"/>
    </row>
    <row r="847" spans="1:25" s="931" customFormat="1" ht="15.75" x14ac:dyDescent="0.25">
      <c r="A847" s="1076" t="s">
        <v>594</v>
      </c>
      <c r="B847" s="1076" t="s">
        <v>595</v>
      </c>
      <c r="C847" s="928" t="s">
        <v>314</v>
      </c>
      <c r="D847" s="1077"/>
      <c r="E847" s="1077"/>
      <c r="F847" s="1078"/>
      <c r="G847" s="1079"/>
      <c r="H847" s="1080"/>
      <c r="I847" s="1081">
        <v>0</v>
      </c>
      <c r="J847" s="938"/>
      <c r="K847" s="939"/>
      <c r="L847" s="1083"/>
      <c r="M847" s="1329"/>
      <c r="N847" s="940"/>
      <c r="O847" s="941"/>
      <c r="P847" s="941"/>
      <c r="Q847" s="941"/>
      <c r="R847" s="941"/>
      <c r="S847" s="939"/>
      <c r="T847" s="939"/>
      <c r="U847" s="939"/>
      <c r="V847" s="939"/>
      <c r="W847" s="939"/>
      <c r="X847" s="930"/>
      <c r="Y847" s="930"/>
    </row>
    <row r="848" spans="1:25" s="931" customFormat="1" ht="15.75" x14ac:dyDescent="0.25">
      <c r="A848" s="929"/>
      <c r="B848" s="1085"/>
      <c r="C848" s="942" t="s">
        <v>315</v>
      </c>
      <c r="D848" s="1081">
        <v>290000</v>
      </c>
      <c r="E848" s="1081"/>
      <c r="F848" s="1086">
        <v>87000</v>
      </c>
      <c r="G848" s="1087">
        <v>0</v>
      </c>
      <c r="H848" s="1080"/>
      <c r="I848" s="1081">
        <v>203000</v>
      </c>
      <c r="J848" s="938"/>
      <c r="K848" s="939"/>
      <c r="L848" s="1083"/>
      <c r="M848" s="1329"/>
      <c r="N848" s="940"/>
      <c r="O848" s="941"/>
      <c r="P848" s="941"/>
      <c r="Q848" s="941"/>
      <c r="R848" s="941"/>
      <c r="S848" s="939"/>
      <c r="T848" s="939"/>
      <c r="U848" s="939"/>
      <c r="V848" s="939"/>
      <c r="W848" s="939"/>
      <c r="X848" s="930"/>
      <c r="Y848" s="930"/>
    </row>
    <row r="849" spans="1:25" s="931" customFormat="1" ht="16.5" thickBot="1" x14ac:dyDescent="0.3">
      <c r="A849" s="929"/>
      <c r="B849" s="1085"/>
      <c r="C849" s="1088" t="s">
        <v>317</v>
      </c>
      <c r="D849" s="1089"/>
      <c r="E849" s="1089"/>
      <c r="F849" s="1090"/>
      <c r="G849" s="1091"/>
      <c r="H849" s="1080"/>
      <c r="I849" s="1081">
        <v>0</v>
      </c>
      <c r="J849" s="938"/>
      <c r="K849" s="939"/>
      <c r="L849" s="1083"/>
      <c r="M849" s="1329"/>
      <c r="N849" s="940"/>
      <c r="O849" s="941"/>
      <c r="P849" s="941"/>
      <c r="Q849" s="941"/>
      <c r="R849" s="941"/>
      <c r="S849" s="939"/>
      <c r="T849" s="939"/>
      <c r="U849" s="939"/>
      <c r="V849" s="939"/>
      <c r="W849" s="939"/>
      <c r="X849" s="930"/>
      <c r="Y849" s="930"/>
    </row>
    <row r="850" spans="1:25" s="931" customFormat="1" ht="16.5" thickBot="1" x14ac:dyDescent="0.3">
      <c r="A850" s="1092" t="s">
        <v>884</v>
      </c>
      <c r="B850" s="1093"/>
      <c r="C850" s="1094"/>
      <c r="D850" s="1095">
        <v>290000</v>
      </c>
      <c r="E850" s="1095">
        <v>0</v>
      </c>
      <c r="F850" s="1096">
        <v>87000</v>
      </c>
      <c r="G850" s="1097">
        <v>0</v>
      </c>
      <c r="H850" s="1098"/>
      <c r="I850" s="1095">
        <v>203000</v>
      </c>
      <c r="J850" s="938"/>
      <c r="K850" s="939"/>
      <c r="L850" s="1099"/>
      <c r="M850" s="944"/>
      <c r="N850" s="940"/>
      <c r="O850" s="941"/>
      <c r="P850" s="941"/>
      <c r="Q850" s="941"/>
      <c r="R850" s="941"/>
      <c r="S850" s="939"/>
      <c r="T850" s="939"/>
      <c r="U850" s="939"/>
      <c r="V850" s="939"/>
      <c r="W850" s="939"/>
      <c r="X850" s="930"/>
      <c r="Y850" s="930"/>
    </row>
    <row r="851" spans="1:25" s="931" customFormat="1" ht="15.75" x14ac:dyDescent="0.25">
      <c r="A851" s="1076" t="s">
        <v>596</v>
      </c>
      <c r="B851" s="1076" t="s">
        <v>597</v>
      </c>
      <c r="C851" s="928" t="s">
        <v>314</v>
      </c>
      <c r="D851" s="1077"/>
      <c r="E851" s="1077"/>
      <c r="F851" s="1078"/>
      <c r="G851" s="1079"/>
      <c r="H851" s="1080"/>
      <c r="I851" s="1081">
        <v>0</v>
      </c>
      <c r="J851" s="938"/>
      <c r="K851" s="1082"/>
      <c r="L851" s="1083"/>
      <c r="M851" s="1329"/>
      <c r="N851" s="940"/>
      <c r="O851" s="941"/>
      <c r="P851" s="941"/>
      <c r="Q851" s="941"/>
      <c r="R851" s="1084"/>
      <c r="S851" s="939"/>
      <c r="T851" s="939"/>
      <c r="U851" s="939"/>
      <c r="V851" s="939"/>
      <c r="W851" s="939"/>
      <c r="X851" s="930"/>
      <c r="Y851" s="930"/>
    </row>
    <row r="852" spans="1:25" s="931" customFormat="1" ht="15.75" x14ac:dyDescent="0.25">
      <c r="A852" s="929"/>
      <c r="B852" s="1085"/>
      <c r="C852" s="942" t="s">
        <v>315</v>
      </c>
      <c r="D852" s="1081">
        <v>38000</v>
      </c>
      <c r="E852" s="1081"/>
      <c r="F852" s="1086">
        <v>38000</v>
      </c>
      <c r="G852" s="1087"/>
      <c r="H852" s="1080"/>
      <c r="I852" s="1081">
        <v>0</v>
      </c>
      <c r="J852" s="938"/>
      <c r="K852" s="939"/>
      <c r="L852" s="1083"/>
      <c r="M852" s="1329"/>
      <c r="N852" s="940"/>
      <c r="O852" s="941"/>
      <c r="P852" s="941"/>
      <c r="Q852" s="941"/>
      <c r="R852" s="1084"/>
      <c r="S852" s="939"/>
      <c r="T852" s="939"/>
      <c r="U852" s="939"/>
      <c r="V852" s="939"/>
      <c r="W852" s="939"/>
      <c r="X852" s="930"/>
      <c r="Y852" s="930"/>
    </row>
    <row r="853" spans="1:25" s="931" customFormat="1" ht="16.5" thickBot="1" x14ac:dyDescent="0.3">
      <c r="A853" s="929"/>
      <c r="B853" s="1085"/>
      <c r="C853" s="1088" t="s">
        <v>317</v>
      </c>
      <c r="D853" s="1089"/>
      <c r="E853" s="1089"/>
      <c r="F853" s="1090"/>
      <c r="G853" s="1091"/>
      <c r="H853" s="1080"/>
      <c r="I853" s="1081">
        <v>0</v>
      </c>
      <c r="J853" s="938"/>
      <c r="K853" s="939"/>
      <c r="L853" s="1083"/>
      <c r="M853" s="1329"/>
      <c r="N853" s="940"/>
      <c r="O853" s="941"/>
      <c r="P853" s="941"/>
      <c r="Q853" s="941"/>
      <c r="R853" s="1084"/>
      <c r="S853" s="939"/>
      <c r="T853" s="939"/>
      <c r="U853" s="939"/>
      <c r="V853" s="939"/>
      <c r="W853" s="939"/>
      <c r="X853" s="930"/>
      <c r="Y853" s="930"/>
    </row>
    <row r="854" spans="1:25" s="931" customFormat="1" ht="16.5" thickBot="1" x14ac:dyDescent="0.3">
      <c r="A854" s="1092" t="s">
        <v>885</v>
      </c>
      <c r="B854" s="1093"/>
      <c r="C854" s="1094"/>
      <c r="D854" s="1095">
        <v>38000</v>
      </c>
      <c r="E854" s="1095">
        <v>0</v>
      </c>
      <c r="F854" s="1096">
        <v>38000</v>
      </c>
      <c r="G854" s="1097">
        <v>0</v>
      </c>
      <c r="H854" s="1098"/>
      <c r="I854" s="1095">
        <v>0</v>
      </c>
      <c r="J854" s="938"/>
      <c r="K854" s="939"/>
      <c r="L854" s="1099"/>
      <c r="M854" s="944"/>
      <c r="N854" s="940"/>
      <c r="O854" s="941"/>
      <c r="P854" s="941"/>
      <c r="Q854" s="941"/>
      <c r="R854" s="1084"/>
      <c r="S854" s="939"/>
      <c r="T854" s="939"/>
      <c r="U854" s="939"/>
      <c r="V854" s="939"/>
      <c r="W854" s="939"/>
      <c r="X854" s="930"/>
      <c r="Y854" s="930"/>
    </row>
    <row r="855" spans="1:25" s="931" customFormat="1" ht="15.75" x14ac:dyDescent="0.25">
      <c r="A855" s="1076" t="s">
        <v>598</v>
      </c>
      <c r="B855" s="1076" t="s">
        <v>599</v>
      </c>
      <c r="C855" s="928" t="s">
        <v>314</v>
      </c>
      <c r="D855" s="1077"/>
      <c r="E855" s="1077"/>
      <c r="F855" s="1078"/>
      <c r="G855" s="1079"/>
      <c r="H855" s="1080"/>
      <c r="I855" s="1081">
        <v>0</v>
      </c>
      <c r="J855" s="938"/>
      <c r="K855" s="939"/>
      <c r="L855" s="1083"/>
      <c r="M855" s="1329"/>
      <c r="N855" s="940"/>
      <c r="O855" s="941"/>
      <c r="P855" s="941"/>
      <c r="Q855" s="941"/>
      <c r="R855" s="941"/>
      <c r="S855" s="939"/>
      <c r="T855" s="939"/>
      <c r="U855" s="939"/>
      <c r="V855" s="939"/>
      <c r="W855" s="939"/>
      <c r="X855" s="930"/>
      <c r="Y855" s="930"/>
    </row>
    <row r="856" spans="1:25" s="931" customFormat="1" ht="15.75" x14ac:dyDescent="0.25">
      <c r="A856" s="929"/>
      <c r="B856" s="1085"/>
      <c r="C856" s="942" t="s">
        <v>315</v>
      </c>
      <c r="D856" s="1081">
        <v>84600</v>
      </c>
      <c r="E856" s="1081"/>
      <c r="F856" s="1086">
        <v>84600</v>
      </c>
      <c r="G856" s="1087"/>
      <c r="H856" s="1080"/>
      <c r="I856" s="1081">
        <v>0</v>
      </c>
      <c r="J856" s="938"/>
      <c r="K856" s="939"/>
      <c r="L856" s="1083"/>
      <c r="M856" s="1329"/>
      <c r="N856" s="940"/>
      <c r="O856" s="941"/>
      <c r="P856" s="941"/>
      <c r="Q856" s="941"/>
      <c r="R856" s="941"/>
      <c r="S856" s="939"/>
      <c r="T856" s="939"/>
      <c r="U856" s="939"/>
      <c r="V856" s="939"/>
      <c r="W856" s="939"/>
      <c r="X856" s="930"/>
      <c r="Y856" s="930"/>
    </row>
    <row r="857" spans="1:25" s="931" customFormat="1" ht="16.5" thickBot="1" x14ac:dyDescent="0.3">
      <c r="A857" s="929"/>
      <c r="B857" s="1085"/>
      <c r="C857" s="1088" t="s">
        <v>317</v>
      </c>
      <c r="D857" s="1089"/>
      <c r="E857" s="1089"/>
      <c r="F857" s="1090"/>
      <c r="G857" s="1091"/>
      <c r="H857" s="1080"/>
      <c r="I857" s="1081">
        <v>0</v>
      </c>
      <c r="J857" s="938"/>
      <c r="K857" s="939"/>
      <c r="L857" s="1083"/>
      <c r="M857" s="1329"/>
      <c r="N857" s="940"/>
      <c r="O857" s="941"/>
      <c r="P857" s="941"/>
      <c r="Q857" s="941"/>
      <c r="R857" s="941"/>
      <c r="S857" s="939"/>
      <c r="T857" s="939"/>
      <c r="U857" s="939"/>
      <c r="V857" s="939"/>
      <c r="W857" s="939"/>
      <c r="X857" s="930"/>
      <c r="Y857" s="930"/>
    </row>
    <row r="858" spans="1:25" s="931" customFormat="1" ht="16.5" thickBot="1" x14ac:dyDescent="0.3">
      <c r="A858" s="1092" t="s">
        <v>886</v>
      </c>
      <c r="B858" s="1093"/>
      <c r="C858" s="1094"/>
      <c r="D858" s="1095">
        <v>84600</v>
      </c>
      <c r="E858" s="1095">
        <v>0</v>
      </c>
      <c r="F858" s="1096">
        <v>84600</v>
      </c>
      <c r="G858" s="1097">
        <v>0</v>
      </c>
      <c r="H858" s="1098"/>
      <c r="I858" s="1095">
        <v>0</v>
      </c>
      <c r="J858" s="938"/>
      <c r="K858" s="939"/>
      <c r="L858" s="1099"/>
      <c r="M858" s="944"/>
      <c r="N858" s="940"/>
      <c r="O858" s="941"/>
      <c r="P858" s="941"/>
      <c r="Q858" s="941"/>
      <c r="R858" s="941"/>
      <c r="S858" s="939"/>
      <c r="T858" s="939"/>
      <c r="U858" s="939"/>
      <c r="V858" s="939"/>
      <c r="W858" s="939"/>
      <c r="X858" s="930"/>
      <c r="Y858" s="930"/>
    </row>
    <row r="859" spans="1:25" s="931" customFormat="1" ht="15.75" x14ac:dyDescent="0.25">
      <c r="A859" s="1076" t="s">
        <v>600</v>
      </c>
      <c r="B859" s="1076" t="s">
        <v>601</v>
      </c>
      <c r="C859" s="928" t="s">
        <v>314</v>
      </c>
      <c r="D859" s="1077"/>
      <c r="E859" s="1077"/>
      <c r="F859" s="1078"/>
      <c r="G859" s="1079"/>
      <c r="H859" s="1080"/>
      <c r="I859" s="1081">
        <v>0</v>
      </c>
      <c r="J859" s="938"/>
      <c r="K859" s="1082"/>
      <c r="L859" s="1083"/>
      <c r="M859" s="1329"/>
      <c r="N859" s="940"/>
      <c r="O859" s="941"/>
      <c r="P859" s="941"/>
      <c r="Q859" s="941"/>
      <c r="R859" s="1084"/>
      <c r="S859" s="939"/>
      <c r="T859" s="939"/>
      <c r="U859" s="939"/>
      <c r="V859" s="939"/>
      <c r="W859" s="939"/>
      <c r="X859" s="930"/>
      <c r="Y859" s="930"/>
    </row>
    <row r="860" spans="1:25" s="931" customFormat="1" ht="15.75" x14ac:dyDescent="0.25">
      <c r="A860" s="929"/>
      <c r="B860" s="1085"/>
      <c r="C860" s="942" t="s">
        <v>315</v>
      </c>
      <c r="D860" s="1081"/>
      <c r="E860" s="1081"/>
      <c r="F860" s="1086"/>
      <c r="G860" s="1087"/>
      <c r="H860" s="1080"/>
      <c r="I860" s="1081">
        <v>0</v>
      </c>
      <c r="J860" s="938"/>
      <c r="K860" s="939"/>
      <c r="L860" s="1083"/>
      <c r="M860" s="1329"/>
      <c r="N860" s="940"/>
      <c r="O860" s="941"/>
      <c r="P860" s="941"/>
      <c r="Q860" s="941"/>
      <c r="R860" s="1084"/>
      <c r="S860" s="939"/>
      <c r="T860" s="939"/>
      <c r="U860" s="939"/>
      <c r="V860" s="939"/>
      <c r="W860" s="939"/>
      <c r="X860" s="930"/>
      <c r="Y860" s="930"/>
    </row>
    <row r="861" spans="1:25" s="931" customFormat="1" ht="16.5" thickBot="1" x14ac:dyDescent="0.3">
      <c r="A861" s="929"/>
      <c r="B861" s="1085"/>
      <c r="C861" s="1088" t="s">
        <v>317</v>
      </c>
      <c r="D861" s="1089">
        <v>48955</v>
      </c>
      <c r="E861" s="1089"/>
      <c r="F861" s="1090">
        <v>34268.5</v>
      </c>
      <c r="G861" s="1091">
        <v>0</v>
      </c>
      <c r="H861" s="1080"/>
      <c r="I861" s="1081">
        <v>14686.5</v>
      </c>
      <c r="J861" s="938"/>
      <c r="K861" s="939"/>
      <c r="L861" s="1083"/>
      <c r="M861" s="1329"/>
      <c r="N861" s="940"/>
      <c r="O861" s="941"/>
      <c r="P861" s="941"/>
      <c r="Q861" s="941"/>
      <c r="R861" s="1084"/>
      <c r="S861" s="939"/>
      <c r="T861" s="939"/>
      <c r="U861" s="939"/>
      <c r="V861" s="939"/>
      <c r="W861" s="939"/>
      <c r="X861" s="930"/>
      <c r="Y861" s="930"/>
    </row>
    <row r="862" spans="1:25" s="931" customFormat="1" ht="16.5" thickBot="1" x14ac:dyDescent="0.3">
      <c r="A862" s="1092" t="s">
        <v>887</v>
      </c>
      <c r="B862" s="1093"/>
      <c r="C862" s="1094"/>
      <c r="D862" s="1095">
        <v>48955</v>
      </c>
      <c r="E862" s="1095">
        <v>0</v>
      </c>
      <c r="F862" s="1096">
        <v>34268.5</v>
      </c>
      <c r="G862" s="1097">
        <v>0</v>
      </c>
      <c r="H862" s="1098"/>
      <c r="I862" s="1095">
        <v>14686.5</v>
      </c>
      <c r="J862" s="938"/>
      <c r="K862" s="939"/>
      <c r="L862" s="1099"/>
      <c r="M862" s="944"/>
      <c r="N862" s="940"/>
      <c r="O862" s="941"/>
      <c r="P862" s="941"/>
      <c r="Q862" s="941"/>
      <c r="R862" s="1084"/>
      <c r="S862" s="939"/>
      <c r="T862" s="939"/>
      <c r="U862" s="939"/>
      <c r="V862" s="939"/>
      <c r="W862" s="939"/>
      <c r="X862" s="930"/>
      <c r="Y862" s="930"/>
    </row>
    <row r="863" spans="1:25" s="931" customFormat="1" ht="15.75" x14ac:dyDescent="0.25">
      <c r="A863" s="1076" t="s">
        <v>602</v>
      </c>
      <c r="B863" s="1076" t="s">
        <v>603</v>
      </c>
      <c r="C863" s="928" t="s">
        <v>314</v>
      </c>
      <c r="D863" s="1077"/>
      <c r="E863" s="1077"/>
      <c r="F863" s="1078"/>
      <c r="G863" s="1079"/>
      <c r="H863" s="1080"/>
      <c r="I863" s="1081">
        <v>0</v>
      </c>
      <c r="J863" s="938"/>
      <c r="K863" s="939"/>
      <c r="L863" s="1083"/>
      <c r="M863" s="1329"/>
      <c r="N863" s="940"/>
      <c r="O863" s="941"/>
      <c r="P863" s="941"/>
      <c r="Q863" s="941"/>
      <c r="R863" s="941"/>
      <c r="S863" s="939"/>
      <c r="T863" s="939"/>
      <c r="U863" s="939"/>
      <c r="V863" s="939"/>
      <c r="W863" s="939"/>
      <c r="X863" s="930"/>
      <c r="Y863" s="930"/>
    </row>
    <row r="864" spans="1:25" s="931" customFormat="1" ht="15.75" x14ac:dyDescent="0.25">
      <c r="A864" s="929"/>
      <c r="B864" s="1085"/>
      <c r="C864" s="942" t="s">
        <v>315</v>
      </c>
      <c r="D864" s="1081">
        <v>112350</v>
      </c>
      <c r="E864" s="1081"/>
      <c r="F864" s="1086">
        <v>76605.600000000006</v>
      </c>
      <c r="G864" s="1087">
        <v>0</v>
      </c>
      <c r="H864" s="1080"/>
      <c r="I864" s="1081">
        <v>35744.399999999994</v>
      </c>
      <c r="J864" s="938"/>
      <c r="K864" s="939"/>
      <c r="L864" s="1083"/>
      <c r="M864" s="1329"/>
      <c r="N864" s="940"/>
      <c r="O864" s="941"/>
      <c r="P864" s="941"/>
      <c r="Q864" s="941"/>
      <c r="R864" s="941"/>
      <c r="S864" s="939"/>
      <c r="T864" s="939"/>
      <c r="U864" s="939"/>
      <c r="V864" s="939"/>
      <c r="W864" s="939"/>
      <c r="X864" s="930"/>
      <c r="Y864" s="930"/>
    </row>
    <row r="865" spans="1:25" s="931" customFormat="1" ht="16.5" thickBot="1" x14ac:dyDescent="0.3">
      <c r="A865" s="929"/>
      <c r="B865" s="1085"/>
      <c r="C865" s="1088" t="s">
        <v>317</v>
      </c>
      <c r="D865" s="1089"/>
      <c r="E865" s="1089"/>
      <c r="F865" s="1090"/>
      <c r="G865" s="1091"/>
      <c r="H865" s="1080"/>
      <c r="I865" s="1081">
        <v>0</v>
      </c>
      <c r="J865" s="938"/>
      <c r="K865" s="939"/>
      <c r="L865" s="1083"/>
      <c r="M865" s="1329"/>
      <c r="N865" s="940"/>
      <c r="O865" s="941"/>
      <c r="P865" s="941"/>
      <c r="Q865" s="941"/>
      <c r="R865" s="941"/>
      <c r="S865" s="939"/>
      <c r="T865" s="939"/>
      <c r="U865" s="939"/>
      <c r="V865" s="939"/>
      <c r="W865" s="939"/>
      <c r="X865" s="930"/>
      <c r="Y865" s="930"/>
    </row>
    <row r="866" spans="1:25" s="931" customFormat="1" ht="16.5" thickBot="1" x14ac:dyDescent="0.3">
      <c r="A866" s="1092" t="s">
        <v>888</v>
      </c>
      <c r="B866" s="1093"/>
      <c r="C866" s="1094"/>
      <c r="D866" s="1095">
        <v>112350</v>
      </c>
      <c r="E866" s="1095">
        <v>0</v>
      </c>
      <c r="F866" s="1096">
        <v>76605.600000000006</v>
      </c>
      <c r="G866" s="1097">
        <v>0</v>
      </c>
      <c r="H866" s="1098"/>
      <c r="I866" s="1095">
        <v>35744.399999999994</v>
      </c>
      <c r="J866" s="938"/>
      <c r="K866" s="939"/>
      <c r="L866" s="1099"/>
      <c r="M866" s="944"/>
      <c r="N866" s="940"/>
      <c r="O866" s="941"/>
      <c r="P866" s="941"/>
      <c r="Q866" s="941"/>
      <c r="R866" s="941"/>
      <c r="S866" s="939"/>
      <c r="T866" s="939"/>
      <c r="U866" s="939"/>
      <c r="V866" s="939"/>
      <c r="W866" s="939"/>
      <c r="X866" s="930"/>
      <c r="Y866" s="930"/>
    </row>
    <row r="867" spans="1:25" s="931" customFormat="1" ht="15.75" x14ac:dyDescent="0.25">
      <c r="A867" s="1076" t="s">
        <v>604</v>
      </c>
      <c r="B867" s="1076" t="s">
        <v>605</v>
      </c>
      <c r="C867" s="928" t="s">
        <v>314</v>
      </c>
      <c r="D867" s="1077"/>
      <c r="E867" s="1077"/>
      <c r="F867" s="1078"/>
      <c r="G867" s="1079"/>
      <c r="H867" s="1080"/>
      <c r="I867" s="1081">
        <v>0</v>
      </c>
      <c r="J867" s="938"/>
      <c r="K867" s="1082"/>
      <c r="L867" s="1083"/>
      <c r="M867" s="1329"/>
      <c r="N867" s="940"/>
      <c r="O867" s="941"/>
      <c r="P867" s="941"/>
      <c r="Q867" s="941"/>
      <c r="R867" s="1084"/>
      <c r="S867" s="939"/>
      <c r="T867" s="939"/>
      <c r="U867" s="939"/>
      <c r="V867" s="939"/>
      <c r="W867" s="939"/>
      <c r="X867" s="930"/>
      <c r="Y867" s="930"/>
    </row>
    <row r="868" spans="1:25" s="931" customFormat="1" ht="15.75" x14ac:dyDescent="0.25">
      <c r="A868" s="929"/>
      <c r="B868" s="1085"/>
      <c r="C868" s="942" t="s">
        <v>315</v>
      </c>
      <c r="D868" s="1081">
        <v>59020</v>
      </c>
      <c r="E868" s="1081"/>
      <c r="F868" s="1086">
        <v>35412</v>
      </c>
      <c r="G868" s="1087">
        <v>0</v>
      </c>
      <c r="H868" s="1080"/>
      <c r="I868" s="1081">
        <v>23608</v>
      </c>
      <c r="J868" s="938"/>
      <c r="K868" s="939"/>
      <c r="L868" s="1083"/>
      <c r="M868" s="1329"/>
      <c r="N868" s="940"/>
      <c r="O868" s="941"/>
      <c r="P868" s="941"/>
      <c r="Q868" s="941"/>
      <c r="R868" s="1084"/>
      <c r="S868" s="939"/>
      <c r="T868" s="939"/>
      <c r="U868" s="939"/>
      <c r="V868" s="939"/>
      <c r="W868" s="939"/>
      <c r="X868" s="930"/>
      <c r="Y868" s="930"/>
    </row>
    <row r="869" spans="1:25" s="931" customFormat="1" ht="16.5" thickBot="1" x14ac:dyDescent="0.3">
      <c r="A869" s="929"/>
      <c r="B869" s="1085"/>
      <c r="C869" s="1088" t="s">
        <v>317</v>
      </c>
      <c r="D869" s="1089"/>
      <c r="E869" s="1089"/>
      <c r="F869" s="1090"/>
      <c r="G869" s="1091"/>
      <c r="H869" s="1080"/>
      <c r="I869" s="1081">
        <v>0</v>
      </c>
      <c r="J869" s="938"/>
      <c r="K869" s="939"/>
      <c r="L869" s="1083"/>
      <c r="M869" s="1329"/>
      <c r="N869" s="940"/>
      <c r="O869" s="941"/>
      <c r="P869" s="941"/>
      <c r="Q869" s="941"/>
      <c r="R869" s="1084"/>
      <c r="S869" s="939"/>
      <c r="T869" s="939"/>
      <c r="U869" s="939"/>
      <c r="V869" s="939"/>
      <c r="W869" s="939"/>
      <c r="X869" s="930"/>
      <c r="Y869" s="930"/>
    </row>
    <row r="870" spans="1:25" s="931" customFormat="1" ht="16.5" thickBot="1" x14ac:dyDescent="0.3">
      <c r="A870" s="1092" t="s">
        <v>889</v>
      </c>
      <c r="B870" s="1093"/>
      <c r="C870" s="1094"/>
      <c r="D870" s="1095">
        <v>59020</v>
      </c>
      <c r="E870" s="1095">
        <v>0</v>
      </c>
      <c r="F870" s="1096">
        <v>35412</v>
      </c>
      <c r="G870" s="1097">
        <v>0</v>
      </c>
      <c r="H870" s="1098"/>
      <c r="I870" s="1095">
        <v>23608</v>
      </c>
      <c r="J870" s="938"/>
      <c r="K870" s="939"/>
      <c r="L870" s="1099"/>
      <c r="M870" s="944"/>
      <c r="N870" s="940"/>
      <c r="O870" s="941"/>
      <c r="P870" s="941"/>
      <c r="Q870" s="941"/>
      <c r="R870" s="1084"/>
      <c r="S870" s="939"/>
      <c r="T870" s="939"/>
      <c r="U870" s="939"/>
      <c r="V870" s="939"/>
      <c r="W870" s="939"/>
      <c r="X870" s="930"/>
      <c r="Y870" s="930"/>
    </row>
    <row r="871" spans="1:25" s="931" customFormat="1" ht="15.75" x14ac:dyDescent="0.25">
      <c r="A871" s="1076" t="s">
        <v>606</v>
      </c>
      <c r="B871" s="1076" t="s">
        <v>607</v>
      </c>
      <c r="C871" s="928" t="s">
        <v>314</v>
      </c>
      <c r="D871" s="1077"/>
      <c r="E871" s="1077"/>
      <c r="F871" s="1078"/>
      <c r="G871" s="1079"/>
      <c r="H871" s="1080"/>
      <c r="I871" s="1081">
        <v>0</v>
      </c>
      <c r="J871" s="938"/>
      <c r="K871" s="939"/>
      <c r="L871" s="1083"/>
      <c r="M871" s="1329"/>
      <c r="N871" s="940"/>
      <c r="O871" s="941"/>
      <c r="P871" s="941"/>
      <c r="Q871" s="941"/>
      <c r="R871" s="941"/>
      <c r="S871" s="939"/>
      <c r="T871" s="939"/>
      <c r="U871" s="939"/>
      <c r="V871" s="939"/>
      <c r="W871" s="939"/>
      <c r="X871" s="930"/>
      <c r="Y871" s="930"/>
    </row>
    <row r="872" spans="1:25" s="931" customFormat="1" ht="15.75" x14ac:dyDescent="0.25">
      <c r="A872" s="929"/>
      <c r="B872" s="1085"/>
      <c r="C872" s="942" t="s">
        <v>315</v>
      </c>
      <c r="D872" s="1081">
        <v>154814</v>
      </c>
      <c r="E872" s="1081"/>
      <c r="F872" s="1086">
        <v>61924</v>
      </c>
      <c r="G872" s="1087">
        <v>30962</v>
      </c>
      <c r="H872" s="1080"/>
      <c r="I872" s="1081">
        <v>61928</v>
      </c>
      <c r="J872" s="938"/>
      <c r="K872" s="939"/>
      <c r="L872" s="1083"/>
      <c r="M872" s="1329"/>
      <c r="N872" s="940"/>
      <c r="O872" s="941"/>
      <c r="P872" s="941"/>
      <c r="Q872" s="941"/>
      <c r="R872" s="941"/>
      <c r="S872" s="939"/>
      <c r="T872" s="939"/>
      <c r="U872" s="939"/>
      <c r="V872" s="939"/>
      <c r="W872" s="939"/>
      <c r="X872" s="930"/>
      <c r="Y872" s="930"/>
    </row>
    <row r="873" spans="1:25" s="931" customFormat="1" ht="16.5" thickBot="1" x14ac:dyDescent="0.3">
      <c r="A873" s="929"/>
      <c r="B873" s="1085"/>
      <c r="C873" s="1088" t="s">
        <v>317</v>
      </c>
      <c r="D873" s="1089"/>
      <c r="E873" s="1089"/>
      <c r="F873" s="1090"/>
      <c r="G873" s="1091"/>
      <c r="H873" s="1080"/>
      <c r="I873" s="1081">
        <v>0</v>
      </c>
      <c r="J873" s="938"/>
      <c r="K873" s="939"/>
      <c r="L873" s="1083"/>
      <c r="M873" s="1329"/>
      <c r="N873" s="940"/>
      <c r="O873" s="941"/>
      <c r="P873" s="941"/>
      <c r="Q873" s="941"/>
      <c r="R873" s="941"/>
      <c r="S873" s="939"/>
      <c r="T873" s="939"/>
      <c r="U873" s="939"/>
      <c r="V873" s="939"/>
      <c r="W873" s="939"/>
      <c r="X873" s="930"/>
      <c r="Y873" s="930"/>
    </row>
    <row r="874" spans="1:25" s="931" customFormat="1" ht="16.5" thickBot="1" x14ac:dyDescent="0.3">
      <c r="A874" s="1092" t="s">
        <v>890</v>
      </c>
      <c r="B874" s="1093"/>
      <c r="C874" s="1094"/>
      <c r="D874" s="1095">
        <v>154814</v>
      </c>
      <c r="E874" s="1095">
        <v>0</v>
      </c>
      <c r="F874" s="1096">
        <v>61924</v>
      </c>
      <c r="G874" s="1097">
        <v>30962</v>
      </c>
      <c r="H874" s="1098"/>
      <c r="I874" s="1095">
        <v>61928</v>
      </c>
      <c r="J874" s="938"/>
      <c r="K874" s="939"/>
      <c r="L874" s="1099"/>
      <c r="M874" s="944"/>
      <c r="N874" s="940"/>
      <c r="O874" s="941"/>
      <c r="P874" s="941"/>
      <c r="Q874" s="941"/>
      <c r="R874" s="941"/>
      <c r="S874" s="939"/>
      <c r="T874" s="939"/>
      <c r="U874" s="939"/>
      <c r="V874" s="939"/>
      <c r="W874" s="939"/>
      <c r="X874" s="930"/>
      <c r="Y874" s="930"/>
    </row>
    <row r="875" spans="1:25" s="931" customFormat="1" ht="15.75" x14ac:dyDescent="0.25">
      <c r="A875" s="1076" t="s">
        <v>608</v>
      </c>
      <c r="B875" s="1076" t="s">
        <v>609</v>
      </c>
      <c r="C875" s="928" t="s">
        <v>314</v>
      </c>
      <c r="D875" s="1077"/>
      <c r="E875" s="1077"/>
      <c r="F875" s="1078"/>
      <c r="G875" s="1079"/>
      <c r="H875" s="1080"/>
      <c r="I875" s="1081">
        <v>0</v>
      </c>
      <c r="J875" s="938"/>
      <c r="K875" s="1082"/>
      <c r="L875" s="1083"/>
      <c r="M875" s="1329"/>
      <c r="N875" s="940"/>
      <c r="O875" s="941"/>
      <c r="P875" s="941"/>
      <c r="Q875" s="941"/>
      <c r="R875" s="1084"/>
      <c r="S875" s="939"/>
      <c r="T875" s="939"/>
      <c r="U875" s="939"/>
      <c r="V875" s="939"/>
      <c r="W875" s="939"/>
      <c r="X875" s="930"/>
      <c r="Y875" s="930"/>
    </row>
    <row r="876" spans="1:25" s="931" customFormat="1" ht="15.75" x14ac:dyDescent="0.25">
      <c r="A876" s="929"/>
      <c r="B876" s="1085"/>
      <c r="C876" s="942" t="s">
        <v>315</v>
      </c>
      <c r="D876" s="1081">
        <v>229497</v>
      </c>
      <c r="E876" s="1081"/>
      <c r="F876" s="1086">
        <v>91798</v>
      </c>
      <c r="G876" s="1087">
        <v>45899</v>
      </c>
      <c r="H876" s="1080"/>
      <c r="I876" s="1081">
        <v>91800</v>
      </c>
      <c r="J876" s="938"/>
      <c r="K876" s="939"/>
      <c r="L876" s="1083"/>
      <c r="M876" s="1329"/>
      <c r="N876" s="940"/>
      <c r="O876" s="941"/>
      <c r="P876" s="941"/>
      <c r="Q876" s="941"/>
      <c r="R876" s="1084"/>
      <c r="S876" s="939"/>
      <c r="T876" s="939"/>
      <c r="U876" s="939"/>
      <c r="V876" s="939"/>
      <c r="W876" s="939"/>
      <c r="X876" s="930"/>
      <c r="Y876" s="930"/>
    </row>
    <row r="877" spans="1:25" s="931" customFormat="1" ht="16.5" thickBot="1" x14ac:dyDescent="0.3">
      <c r="A877" s="929"/>
      <c r="B877" s="1085"/>
      <c r="C877" s="1088" t="s">
        <v>317</v>
      </c>
      <c r="D877" s="1089"/>
      <c r="E877" s="1089"/>
      <c r="F877" s="1090"/>
      <c r="G877" s="1091"/>
      <c r="H877" s="1080"/>
      <c r="I877" s="1081">
        <v>0</v>
      </c>
      <c r="J877" s="938"/>
      <c r="K877" s="939"/>
      <c r="L877" s="1083"/>
      <c r="M877" s="1329"/>
      <c r="N877" s="940"/>
      <c r="O877" s="941"/>
      <c r="P877" s="941"/>
      <c r="Q877" s="941"/>
      <c r="R877" s="1084"/>
      <c r="S877" s="939"/>
      <c r="T877" s="939"/>
      <c r="U877" s="939"/>
      <c r="V877" s="939"/>
      <c r="W877" s="939"/>
      <c r="X877" s="930"/>
      <c r="Y877" s="930"/>
    </row>
    <row r="878" spans="1:25" s="931" customFormat="1" ht="16.5" thickBot="1" x14ac:dyDescent="0.3">
      <c r="A878" s="1092" t="s">
        <v>891</v>
      </c>
      <c r="B878" s="1093"/>
      <c r="C878" s="1094"/>
      <c r="D878" s="1095">
        <v>229497</v>
      </c>
      <c r="E878" s="1095">
        <v>0</v>
      </c>
      <c r="F878" s="1096">
        <v>91798</v>
      </c>
      <c r="G878" s="1097">
        <v>45899</v>
      </c>
      <c r="H878" s="1098"/>
      <c r="I878" s="1095">
        <v>91800</v>
      </c>
      <c r="J878" s="938"/>
      <c r="K878" s="939"/>
      <c r="L878" s="1099"/>
      <c r="M878" s="944"/>
      <c r="N878" s="940"/>
      <c r="O878" s="941"/>
      <c r="P878" s="941"/>
      <c r="Q878" s="941"/>
      <c r="R878" s="1084"/>
      <c r="S878" s="939"/>
      <c r="T878" s="939"/>
      <c r="U878" s="939"/>
      <c r="V878" s="939"/>
      <c r="W878" s="939"/>
      <c r="X878" s="930"/>
      <c r="Y878" s="930"/>
    </row>
    <row r="879" spans="1:25" s="931" customFormat="1" ht="15.75" x14ac:dyDescent="0.25">
      <c r="A879" s="1076" t="s">
        <v>610</v>
      </c>
      <c r="B879" s="1076" t="s">
        <v>611</v>
      </c>
      <c r="C879" s="928" t="s">
        <v>314</v>
      </c>
      <c r="D879" s="1077"/>
      <c r="E879" s="1077"/>
      <c r="F879" s="1078"/>
      <c r="G879" s="1079"/>
      <c r="H879" s="1080"/>
      <c r="I879" s="1081">
        <v>0</v>
      </c>
      <c r="J879" s="938"/>
      <c r="K879" s="939"/>
      <c r="L879" s="1083"/>
      <c r="M879" s="1329"/>
      <c r="N879" s="940"/>
      <c r="O879" s="941"/>
      <c r="P879" s="941"/>
      <c r="Q879" s="941"/>
      <c r="R879" s="941"/>
      <c r="S879" s="939"/>
      <c r="T879" s="939"/>
      <c r="U879" s="939"/>
      <c r="V879" s="939"/>
      <c r="W879" s="939"/>
      <c r="X879" s="930"/>
      <c r="Y879" s="930"/>
    </row>
    <row r="880" spans="1:25" s="931" customFormat="1" ht="15.75" x14ac:dyDescent="0.25">
      <c r="A880" s="929"/>
      <c r="B880" s="1085"/>
      <c r="C880" s="942" t="s">
        <v>315</v>
      </c>
      <c r="D880" s="1081">
        <v>55000</v>
      </c>
      <c r="E880" s="1081"/>
      <c r="F880" s="1086"/>
      <c r="G880" s="1087">
        <v>33000</v>
      </c>
      <c r="H880" s="1080"/>
      <c r="I880" s="1081">
        <v>22000</v>
      </c>
      <c r="J880" s="938"/>
      <c r="K880" s="939"/>
      <c r="L880" s="1083"/>
      <c r="M880" s="1329"/>
      <c r="N880" s="940"/>
      <c r="O880" s="941"/>
      <c r="P880" s="941"/>
      <c r="Q880" s="941"/>
      <c r="R880" s="941"/>
      <c r="S880" s="939"/>
      <c r="T880" s="939"/>
      <c r="U880" s="939"/>
      <c r="V880" s="939"/>
      <c r="W880" s="939"/>
      <c r="X880" s="930"/>
      <c r="Y880" s="930"/>
    </row>
    <row r="881" spans="1:25" s="931" customFormat="1" ht="16.5" thickBot="1" x14ac:dyDescent="0.3">
      <c r="A881" s="929"/>
      <c r="B881" s="1085"/>
      <c r="C881" s="1088" t="s">
        <v>317</v>
      </c>
      <c r="D881" s="1089"/>
      <c r="E881" s="1089"/>
      <c r="F881" s="1090"/>
      <c r="G881" s="1091"/>
      <c r="H881" s="1080"/>
      <c r="I881" s="1081">
        <v>0</v>
      </c>
      <c r="J881" s="938"/>
      <c r="K881" s="939"/>
      <c r="L881" s="1083"/>
      <c r="M881" s="1329"/>
      <c r="N881" s="940"/>
      <c r="O881" s="941"/>
      <c r="P881" s="941"/>
      <c r="Q881" s="941"/>
      <c r="R881" s="941"/>
      <c r="S881" s="939"/>
      <c r="T881" s="939"/>
      <c r="U881" s="939"/>
      <c r="V881" s="939"/>
      <c r="W881" s="939"/>
      <c r="X881" s="930"/>
      <c r="Y881" s="930"/>
    </row>
    <row r="882" spans="1:25" s="931" customFormat="1" ht="16.5" thickBot="1" x14ac:dyDescent="0.3">
      <c r="A882" s="1092" t="s">
        <v>892</v>
      </c>
      <c r="B882" s="1093"/>
      <c r="C882" s="1094"/>
      <c r="D882" s="1095">
        <v>55000</v>
      </c>
      <c r="E882" s="1095">
        <v>0</v>
      </c>
      <c r="F882" s="1096">
        <v>0</v>
      </c>
      <c r="G882" s="1097">
        <v>33000</v>
      </c>
      <c r="H882" s="1098"/>
      <c r="I882" s="1095">
        <v>22000</v>
      </c>
      <c r="J882" s="938"/>
      <c r="K882" s="939"/>
      <c r="L882" s="1099"/>
      <c r="M882" s="944"/>
      <c r="N882" s="940"/>
      <c r="O882" s="941"/>
      <c r="P882" s="941"/>
      <c r="Q882" s="941"/>
      <c r="R882" s="941"/>
      <c r="S882" s="939"/>
      <c r="T882" s="939"/>
      <c r="U882" s="939"/>
      <c r="V882" s="939"/>
      <c r="W882" s="939"/>
      <c r="X882" s="930"/>
      <c r="Y882" s="930"/>
    </row>
    <row r="883" spans="1:25" s="931" customFormat="1" ht="15.75" x14ac:dyDescent="0.25">
      <c r="A883" s="1076" t="s">
        <v>612</v>
      </c>
      <c r="B883" s="1076" t="s">
        <v>613</v>
      </c>
      <c r="C883" s="928" t="s">
        <v>314</v>
      </c>
      <c r="D883" s="1077"/>
      <c r="E883" s="1077"/>
      <c r="F883" s="1078"/>
      <c r="G883" s="1079"/>
      <c r="H883" s="1080"/>
      <c r="I883" s="1081">
        <v>0</v>
      </c>
      <c r="J883" s="938"/>
      <c r="K883" s="1082"/>
      <c r="L883" s="1083"/>
      <c r="M883" s="1329"/>
      <c r="N883" s="940"/>
      <c r="O883" s="941"/>
      <c r="P883" s="941"/>
      <c r="Q883" s="941"/>
      <c r="R883" s="1084"/>
      <c r="S883" s="939"/>
      <c r="T883" s="939"/>
      <c r="U883" s="939"/>
      <c r="V883" s="939"/>
      <c r="W883" s="939"/>
      <c r="X883" s="930"/>
      <c r="Y883" s="930"/>
    </row>
    <row r="884" spans="1:25" s="931" customFormat="1" ht="15.75" x14ac:dyDescent="0.25">
      <c r="A884" s="929"/>
      <c r="B884" s="1085"/>
      <c r="C884" s="942" t="s">
        <v>315</v>
      </c>
      <c r="D884" s="1081">
        <v>55000</v>
      </c>
      <c r="E884" s="1081"/>
      <c r="F884" s="1086"/>
      <c r="G884" s="1087">
        <v>0</v>
      </c>
      <c r="H884" s="1080"/>
      <c r="I884" s="1081">
        <v>55000</v>
      </c>
      <c r="J884" s="938"/>
      <c r="K884" s="939"/>
      <c r="L884" s="1083"/>
      <c r="M884" s="1329"/>
      <c r="N884" s="940"/>
      <c r="O884" s="941"/>
      <c r="P884" s="941"/>
      <c r="Q884" s="941"/>
      <c r="R884" s="1084"/>
      <c r="S884" s="939"/>
      <c r="T884" s="939"/>
      <c r="U884" s="939"/>
      <c r="V884" s="939"/>
      <c r="W884" s="939"/>
      <c r="X884" s="930"/>
      <c r="Y884" s="930"/>
    </row>
    <row r="885" spans="1:25" s="931" customFormat="1" ht="16.5" thickBot="1" x14ac:dyDescent="0.3">
      <c r="A885" s="929"/>
      <c r="B885" s="1085"/>
      <c r="C885" s="1088" t="s">
        <v>317</v>
      </c>
      <c r="D885" s="1089"/>
      <c r="E885" s="1089"/>
      <c r="F885" s="1090"/>
      <c r="G885" s="1091"/>
      <c r="H885" s="1080"/>
      <c r="I885" s="1081">
        <v>0</v>
      </c>
      <c r="J885" s="938"/>
      <c r="K885" s="939"/>
      <c r="L885" s="1083"/>
      <c r="M885" s="1329"/>
      <c r="N885" s="940"/>
      <c r="O885" s="941"/>
      <c r="P885" s="941"/>
      <c r="Q885" s="941"/>
      <c r="R885" s="1084"/>
      <c r="S885" s="939"/>
      <c r="T885" s="939"/>
      <c r="U885" s="939"/>
      <c r="V885" s="939"/>
      <c r="W885" s="939"/>
      <c r="X885" s="930"/>
      <c r="Y885" s="930"/>
    </row>
    <row r="886" spans="1:25" s="931" customFormat="1" ht="16.5" thickBot="1" x14ac:dyDescent="0.3">
      <c r="A886" s="1092" t="s">
        <v>893</v>
      </c>
      <c r="B886" s="1093"/>
      <c r="C886" s="1094"/>
      <c r="D886" s="1095">
        <v>55000</v>
      </c>
      <c r="E886" s="1095">
        <v>0</v>
      </c>
      <c r="F886" s="1096">
        <v>0</v>
      </c>
      <c r="G886" s="1097">
        <v>0</v>
      </c>
      <c r="H886" s="1098"/>
      <c r="I886" s="1095">
        <v>55000</v>
      </c>
      <c r="J886" s="938"/>
      <c r="K886" s="939"/>
      <c r="L886" s="1099"/>
      <c r="M886" s="944"/>
      <c r="N886" s="940"/>
      <c r="O886" s="941"/>
      <c r="P886" s="941"/>
      <c r="Q886" s="941"/>
      <c r="R886" s="1084"/>
      <c r="S886" s="939"/>
      <c r="T886" s="939"/>
      <c r="U886" s="939"/>
      <c r="V886" s="939"/>
      <c r="W886" s="939"/>
      <c r="X886" s="930"/>
      <c r="Y886" s="930"/>
    </row>
    <row r="887" spans="1:25" s="931" customFormat="1" ht="15.75" x14ac:dyDescent="0.25">
      <c r="A887" s="1076" t="s">
        <v>614</v>
      </c>
      <c r="B887" s="1076" t="s">
        <v>615</v>
      </c>
      <c r="C887" s="928" t="s">
        <v>314</v>
      </c>
      <c r="D887" s="1077"/>
      <c r="E887" s="1077"/>
      <c r="F887" s="1078"/>
      <c r="G887" s="1079"/>
      <c r="H887" s="1080"/>
      <c r="I887" s="1081">
        <v>0</v>
      </c>
      <c r="J887" s="938"/>
      <c r="K887" s="939"/>
      <c r="L887" s="1083"/>
      <c r="M887" s="1329"/>
      <c r="N887" s="940"/>
      <c r="O887" s="941"/>
      <c r="P887" s="941"/>
      <c r="Q887" s="941"/>
      <c r="R887" s="941"/>
      <c r="S887" s="939"/>
      <c r="T887" s="939"/>
      <c r="U887" s="939"/>
      <c r="V887" s="939"/>
      <c r="W887" s="939"/>
      <c r="X887" s="930"/>
      <c r="Y887" s="930"/>
    </row>
    <row r="888" spans="1:25" s="931" customFormat="1" ht="15.75" x14ac:dyDescent="0.25">
      <c r="A888" s="929"/>
      <c r="B888" s="1085"/>
      <c r="C888" s="942" t="s">
        <v>315</v>
      </c>
      <c r="D888" s="1081">
        <v>55000</v>
      </c>
      <c r="E888" s="1081"/>
      <c r="F888" s="1086">
        <v>0</v>
      </c>
      <c r="G888" s="1087">
        <v>0</v>
      </c>
      <c r="H888" s="1080"/>
      <c r="I888" s="1081">
        <v>55000</v>
      </c>
      <c r="J888" s="938"/>
      <c r="K888" s="939"/>
      <c r="L888" s="1083"/>
      <c r="M888" s="1329"/>
      <c r="N888" s="940"/>
      <c r="O888" s="941"/>
      <c r="P888" s="941"/>
      <c r="Q888" s="941"/>
      <c r="R888" s="941"/>
      <c r="S888" s="939"/>
      <c r="T888" s="939"/>
      <c r="U888" s="939"/>
      <c r="V888" s="939"/>
      <c r="W888" s="939"/>
      <c r="X888" s="930"/>
      <c r="Y888" s="930"/>
    </row>
    <row r="889" spans="1:25" s="931" customFormat="1" ht="16.5" thickBot="1" x14ac:dyDescent="0.3">
      <c r="A889" s="929"/>
      <c r="B889" s="1085"/>
      <c r="C889" s="1088" t="s">
        <v>317</v>
      </c>
      <c r="D889" s="1089"/>
      <c r="E889" s="1089"/>
      <c r="F889" s="1090"/>
      <c r="G889" s="1091"/>
      <c r="H889" s="1080"/>
      <c r="I889" s="1081">
        <v>0</v>
      </c>
      <c r="J889" s="938"/>
      <c r="K889" s="939"/>
      <c r="L889" s="1083"/>
      <c r="M889" s="1329"/>
      <c r="N889" s="940"/>
      <c r="O889" s="941"/>
      <c r="P889" s="941"/>
      <c r="Q889" s="941"/>
      <c r="R889" s="941"/>
      <c r="S889" s="939"/>
      <c r="T889" s="939"/>
      <c r="U889" s="939"/>
      <c r="V889" s="939"/>
      <c r="W889" s="939"/>
      <c r="X889" s="930"/>
      <c r="Y889" s="930"/>
    </row>
    <row r="890" spans="1:25" s="931" customFormat="1" ht="16.5" thickBot="1" x14ac:dyDescent="0.3">
      <c r="A890" s="1092" t="s">
        <v>894</v>
      </c>
      <c r="B890" s="1093"/>
      <c r="C890" s="1094"/>
      <c r="D890" s="1095">
        <v>55000</v>
      </c>
      <c r="E890" s="1095">
        <v>0</v>
      </c>
      <c r="F890" s="1096">
        <v>0</v>
      </c>
      <c r="G890" s="1097">
        <v>0</v>
      </c>
      <c r="H890" s="1098"/>
      <c r="I890" s="1095">
        <v>55000</v>
      </c>
      <c r="J890" s="938"/>
      <c r="K890" s="939"/>
      <c r="L890" s="1099"/>
      <c r="M890" s="944"/>
      <c r="N890" s="940"/>
      <c r="O890" s="941"/>
      <c r="P890" s="941"/>
      <c r="Q890" s="941"/>
      <c r="R890" s="941"/>
      <c r="S890" s="939"/>
      <c r="T890" s="939"/>
      <c r="U890" s="939"/>
      <c r="V890" s="939"/>
      <c r="W890" s="939"/>
      <c r="X890" s="930"/>
      <c r="Y890" s="930"/>
    </row>
    <row r="891" spans="1:25" s="931" customFormat="1" ht="15.75" x14ac:dyDescent="0.25">
      <c r="A891" s="1076" t="s">
        <v>616</v>
      </c>
      <c r="B891" s="1076" t="s">
        <v>617</v>
      </c>
      <c r="C891" s="928" t="s">
        <v>314</v>
      </c>
      <c r="D891" s="1077"/>
      <c r="E891" s="1077"/>
      <c r="F891" s="1078"/>
      <c r="G891" s="1079"/>
      <c r="H891" s="1080"/>
      <c r="I891" s="1081">
        <v>0</v>
      </c>
      <c r="J891" s="938"/>
      <c r="K891" s="1082"/>
      <c r="L891" s="1083"/>
      <c r="M891" s="1329"/>
      <c r="N891" s="940"/>
      <c r="O891" s="941"/>
      <c r="P891" s="941"/>
      <c r="Q891" s="941"/>
      <c r="R891" s="1084"/>
      <c r="S891" s="939"/>
      <c r="T891" s="939"/>
      <c r="U891" s="939"/>
      <c r="V891" s="939"/>
      <c r="W891" s="939"/>
      <c r="X891" s="930"/>
      <c r="Y891" s="930"/>
    </row>
    <row r="892" spans="1:25" s="931" customFormat="1" ht="15.75" x14ac:dyDescent="0.25">
      <c r="A892" s="929"/>
      <c r="B892" s="1085"/>
      <c r="C892" s="942" t="s">
        <v>315</v>
      </c>
      <c r="D892" s="1081">
        <v>55000</v>
      </c>
      <c r="E892" s="1081"/>
      <c r="F892" s="1086"/>
      <c r="G892" s="1087">
        <v>33000</v>
      </c>
      <c r="H892" s="1080"/>
      <c r="I892" s="1081">
        <v>22000</v>
      </c>
      <c r="J892" s="938"/>
      <c r="K892" s="939"/>
      <c r="L892" s="1083"/>
      <c r="M892" s="1329"/>
      <c r="N892" s="940"/>
      <c r="O892" s="941"/>
      <c r="P892" s="941"/>
      <c r="Q892" s="941"/>
      <c r="R892" s="1084"/>
      <c r="S892" s="939"/>
      <c r="T892" s="939"/>
      <c r="U892" s="939"/>
      <c r="V892" s="939"/>
      <c r="W892" s="939"/>
      <c r="X892" s="930"/>
      <c r="Y892" s="930"/>
    </row>
    <row r="893" spans="1:25" s="931" customFormat="1" ht="16.5" thickBot="1" x14ac:dyDescent="0.3">
      <c r="A893" s="929"/>
      <c r="B893" s="1085"/>
      <c r="C893" s="1088" t="s">
        <v>317</v>
      </c>
      <c r="D893" s="1089"/>
      <c r="E893" s="1089"/>
      <c r="F893" s="1090"/>
      <c r="G893" s="1091"/>
      <c r="H893" s="1080"/>
      <c r="I893" s="1081">
        <v>0</v>
      </c>
      <c r="J893" s="938"/>
      <c r="K893" s="939"/>
      <c r="L893" s="1083"/>
      <c r="M893" s="1329"/>
      <c r="N893" s="940"/>
      <c r="O893" s="941"/>
      <c r="P893" s="941"/>
      <c r="Q893" s="941"/>
      <c r="R893" s="1084"/>
      <c r="S893" s="939"/>
      <c r="T893" s="939"/>
      <c r="U893" s="939"/>
      <c r="V893" s="939"/>
      <c r="W893" s="939"/>
      <c r="X893" s="930"/>
      <c r="Y893" s="930"/>
    </row>
    <row r="894" spans="1:25" s="931" customFormat="1" ht="16.5" thickBot="1" x14ac:dyDescent="0.3">
      <c r="A894" s="1092" t="s">
        <v>895</v>
      </c>
      <c r="B894" s="1093"/>
      <c r="C894" s="1094"/>
      <c r="D894" s="1095">
        <v>55000</v>
      </c>
      <c r="E894" s="1095">
        <v>0</v>
      </c>
      <c r="F894" s="1096">
        <v>0</v>
      </c>
      <c r="G894" s="1097">
        <v>33000</v>
      </c>
      <c r="H894" s="1098"/>
      <c r="I894" s="1095">
        <v>22000</v>
      </c>
      <c r="J894" s="938"/>
      <c r="K894" s="939"/>
      <c r="L894" s="1099"/>
      <c r="M894" s="944"/>
      <c r="N894" s="940"/>
      <c r="O894" s="941"/>
      <c r="P894" s="941"/>
      <c r="Q894" s="941"/>
      <c r="R894" s="1084"/>
      <c r="S894" s="939"/>
      <c r="T894" s="939"/>
      <c r="U894" s="939"/>
      <c r="V894" s="939"/>
      <c r="W894" s="939"/>
      <c r="X894" s="930"/>
      <c r="Y894" s="930"/>
    </row>
    <row r="895" spans="1:25" s="931" customFormat="1" ht="15.75" x14ac:dyDescent="0.25">
      <c r="A895" s="1076" t="s">
        <v>618</v>
      </c>
      <c r="B895" s="1076" t="s">
        <v>619</v>
      </c>
      <c r="C895" s="928" t="s">
        <v>314</v>
      </c>
      <c r="D895" s="1077"/>
      <c r="E895" s="1077"/>
      <c r="F895" s="1078"/>
      <c r="G895" s="1079"/>
      <c r="H895" s="1080"/>
      <c r="I895" s="1081">
        <v>0</v>
      </c>
      <c r="J895" s="938"/>
      <c r="K895" s="939"/>
      <c r="L895" s="1083"/>
      <c r="M895" s="1329"/>
      <c r="N895" s="940"/>
      <c r="O895" s="941"/>
      <c r="P895" s="941"/>
      <c r="Q895" s="941"/>
      <c r="R895" s="941"/>
      <c r="S895" s="939"/>
      <c r="T895" s="939"/>
      <c r="U895" s="939"/>
      <c r="V895" s="939"/>
      <c r="W895" s="939"/>
      <c r="X895" s="930"/>
      <c r="Y895" s="930"/>
    </row>
    <row r="896" spans="1:25" s="931" customFormat="1" ht="15.75" x14ac:dyDescent="0.25">
      <c r="A896" s="929"/>
      <c r="B896" s="1085"/>
      <c r="C896" s="942" t="s">
        <v>315</v>
      </c>
      <c r="D896" s="1081">
        <v>55000</v>
      </c>
      <c r="E896" s="1081"/>
      <c r="F896" s="1086">
        <v>0</v>
      </c>
      <c r="G896" s="1087">
        <v>0</v>
      </c>
      <c r="H896" s="1080"/>
      <c r="I896" s="1081">
        <v>55000</v>
      </c>
      <c r="J896" s="938"/>
      <c r="K896" s="939"/>
      <c r="L896" s="1083"/>
      <c r="M896" s="1329"/>
      <c r="N896" s="940"/>
      <c r="O896" s="941"/>
      <c r="P896" s="941"/>
      <c r="Q896" s="941"/>
      <c r="R896" s="941"/>
      <c r="S896" s="939"/>
      <c r="T896" s="939"/>
      <c r="U896" s="939"/>
      <c r="V896" s="939"/>
      <c r="W896" s="939"/>
      <c r="X896" s="930"/>
      <c r="Y896" s="930"/>
    </row>
    <row r="897" spans="1:25" s="931" customFormat="1" ht="16.5" thickBot="1" x14ac:dyDescent="0.3">
      <c r="A897" s="929"/>
      <c r="B897" s="1085"/>
      <c r="C897" s="1088" t="s">
        <v>317</v>
      </c>
      <c r="D897" s="1089"/>
      <c r="E897" s="1089"/>
      <c r="F897" s="1090"/>
      <c r="G897" s="1091"/>
      <c r="H897" s="1080"/>
      <c r="I897" s="1081">
        <v>0</v>
      </c>
      <c r="J897" s="938"/>
      <c r="K897" s="939"/>
      <c r="L897" s="1083"/>
      <c r="M897" s="1329"/>
      <c r="N897" s="940"/>
      <c r="O897" s="941"/>
      <c r="P897" s="941"/>
      <c r="Q897" s="941"/>
      <c r="R897" s="941"/>
      <c r="S897" s="939"/>
      <c r="T897" s="939"/>
      <c r="U897" s="939"/>
      <c r="V897" s="939"/>
      <c r="W897" s="939"/>
      <c r="X897" s="930"/>
      <c r="Y897" s="930"/>
    </row>
    <row r="898" spans="1:25" s="931" customFormat="1" ht="16.5" thickBot="1" x14ac:dyDescent="0.3">
      <c r="A898" s="1092" t="s">
        <v>896</v>
      </c>
      <c r="B898" s="1093"/>
      <c r="C898" s="1094"/>
      <c r="D898" s="1095">
        <v>55000</v>
      </c>
      <c r="E898" s="1095">
        <v>0</v>
      </c>
      <c r="F898" s="1096">
        <v>0</v>
      </c>
      <c r="G898" s="1097">
        <v>0</v>
      </c>
      <c r="H898" s="1098"/>
      <c r="I898" s="1095">
        <v>55000</v>
      </c>
      <c r="J898" s="938"/>
      <c r="K898" s="939"/>
      <c r="L898" s="1099"/>
      <c r="M898" s="944"/>
      <c r="N898" s="940"/>
      <c r="O898" s="941"/>
      <c r="P898" s="941"/>
      <c r="Q898" s="941"/>
      <c r="R898" s="941"/>
      <c r="S898" s="939"/>
      <c r="T898" s="939"/>
      <c r="U898" s="939"/>
      <c r="V898" s="939"/>
      <c r="W898" s="939"/>
      <c r="X898" s="930"/>
      <c r="Y898" s="930"/>
    </row>
    <row r="899" spans="1:25" s="931" customFormat="1" ht="15.75" x14ac:dyDescent="0.25">
      <c r="A899" s="1076" t="s">
        <v>620</v>
      </c>
      <c r="B899" s="1076" t="s">
        <v>621</v>
      </c>
      <c r="C899" s="928" t="s">
        <v>314</v>
      </c>
      <c r="D899" s="1077"/>
      <c r="E899" s="1077"/>
      <c r="F899" s="1078"/>
      <c r="G899" s="1079"/>
      <c r="H899" s="1080"/>
      <c r="I899" s="1081">
        <v>0</v>
      </c>
      <c r="J899" s="938"/>
      <c r="K899" s="1082"/>
      <c r="L899" s="1083"/>
      <c r="M899" s="1329"/>
      <c r="N899" s="940"/>
      <c r="O899" s="941"/>
      <c r="P899" s="941"/>
      <c r="Q899" s="941"/>
      <c r="R899" s="1084"/>
      <c r="S899" s="939"/>
      <c r="T899" s="939"/>
      <c r="U899" s="939"/>
      <c r="V899" s="939"/>
      <c r="W899" s="939"/>
      <c r="X899" s="930"/>
      <c r="Y899" s="930"/>
    </row>
    <row r="900" spans="1:25" s="931" customFormat="1" ht="15.75" x14ac:dyDescent="0.25">
      <c r="A900" s="929"/>
      <c r="B900" s="1085"/>
      <c r="C900" s="942" t="s">
        <v>315</v>
      </c>
      <c r="D900" s="1081">
        <v>55000</v>
      </c>
      <c r="E900" s="1081"/>
      <c r="F900" s="1086"/>
      <c r="G900" s="1087">
        <v>33000</v>
      </c>
      <c r="H900" s="1080"/>
      <c r="I900" s="1081">
        <v>22000</v>
      </c>
      <c r="J900" s="938"/>
      <c r="K900" s="939"/>
      <c r="L900" s="1083"/>
      <c r="M900" s="1329"/>
      <c r="N900" s="940"/>
      <c r="O900" s="941"/>
      <c r="P900" s="941"/>
      <c r="Q900" s="941"/>
      <c r="R900" s="1084"/>
      <c r="S900" s="939"/>
      <c r="T900" s="939"/>
      <c r="U900" s="939"/>
      <c r="V900" s="939"/>
      <c r="W900" s="939"/>
      <c r="X900" s="930"/>
      <c r="Y900" s="930"/>
    </row>
    <row r="901" spans="1:25" s="931" customFormat="1" ht="16.5" thickBot="1" x14ac:dyDescent="0.3">
      <c r="A901" s="929"/>
      <c r="B901" s="1085"/>
      <c r="C901" s="1088" t="s">
        <v>317</v>
      </c>
      <c r="D901" s="1089"/>
      <c r="E901" s="1089"/>
      <c r="F901" s="1090"/>
      <c r="G901" s="1091"/>
      <c r="H901" s="1080"/>
      <c r="I901" s="1081">
        <v>0</v>
      </c>
      <c r="J901" s="938"/>
      <c r="K901" s="939"/>
      <c r="L901" s="1083"/>
      <c r="M901" s="1329"/>
      <c r="N901" s="940"/>
      <c r="O901" s="941"/>
      <c r="P901" s="941"/>
      <c r="Q901" s="941"/>
      <c r="R901" s="1084"/>
      <c r="S901" s="939"/>
      <c r="T901" s="939"/>
      <c r="U901" s="939"/>
      <c r="V901" s="939"/>
      <c r="W901" s="939"/>
      <c r="X901" s="930"/>
      <c r="Y901" s="930"/>
    </row>
    <row r="902" spans="1:25" s="931" customFormat="1" ht="16.5" thickBot="1" x14ac:dyDescent="0.3">
      <c r="A902" s="1092" t="s">
        <v>897</v>
      </c>
      <c r="B902" s="1093"/>
      <c r="C902" s="1094"/>
      <c r="D902" s="1095">
        <v>55000</v>
      </c>
      <c r="E902" s="1095">
        <v>0</v>
      </c>
      <c r="F902" s="1096">
        <v>0</v>
      </c>
      <c r="G902" s="1097">
        <v>33000</v>
      </c>
      <c r="H902" s="1098"/>
      <c r="I902" s="1095">
        <v>22000</v>
      </c>
      <c r="J902" s="938"/>
      <c r="K902" s="939"/>
      <c r="L902" s="1099"/>
      <c r="M902" s="944"/>
      <c r="N902" s="940"/>
      <c r="O902" s="941"/>
      <c r="P902" s="941"/>
      <c r="Q902" s="941"/>
      <c r="R902" s="1084"/>
      <c r="S902" s="939"/>
      <c r="T902" s="939"/>
      <c r="U902" s="939"/>
      <c r="V902" s="939"/>
      <c r="W902" s="939"/>
      <c r="X902" s="930"/>
      <c r="Y902" s="930"/>
    </row>
    <row r="903" spans="1:25" s="931" customFormat="1" ht="15.75" x14ac:dyDescent="0.25">
      <c r="A903" s="1076" t="s">
        <v>622</v>
      </c>
      <c r="B903" s="1076" t="s">
        <v>623</v>
      </c>
      <c r="C903" s="928" t="s">
        <v>314</v>
      </c>
      <c r="D903" s="1077"/>
      <c r="E903" s="1077"/>
      <c r="F903" s="1078"/>
      <c r="G903" s="1079"/>
      <c r="H903" s="1080"/>
      <c r="I903" s="1081">
        <v>0</v>
      </c>
      <c r="J903" s="938"/>
      <c r="K903" s="939"/>
      <c r="L903" s="1083"/>
      <c r="M903" s="1329"/>
      <c r="N903" s="940"/>
      <c r="O903" s="941"/>
      <c r="P903" s="941"/>
      <c r="Q903" s="941"/>
      <c r="R903" s="941"/>
      <c r="S903" s="939"/>
      <c r="T903" s="939"/>
      <c r="U903" s="939"/>
      <c r="V903" s="939"/>
      <c r="W903" s="939"/>
      <c r="X903" s="930"/>
      <c r="Y903" s="930"/>
    </row>
    <row r="904" spans="1:25" s="931" customFormat="1" ht="15.75" x14ac:dyDescent="0.25">
      <c r="A904" s="929"/>
      <c r="B904" s="1085"/>
      <c r="C904" s="942" t="s">
        <v>315</v>
      </c>
      <c r="D904" s="1081">
        <v>55000</v>
      </c>
      <c r="E904" s="1081"/>
      <c r="F904" s="1086"/>
      <c r="G904" s="1087">
        <v>33000</v>
      </c>
      <c r="H904" s="1080"/>
      <c r="I904" s="1081">
        <v>22000</v>
      </c>
      <c r="J904" s="938"/>
      <c r="K904" s="939"/>
      <c r="L904" s="1083"/>
      <c r="M904" s="1329"/>
      <c r="N904" s="940"/>
      <c r="O904" s="941"/>
      <c r="P904" s="941"/>
      <c r="Q904" s="941"/>
      <c r="R904" s="941"/>
      <c r="S904" s="939"/>
      <c r="T904" s="939"/>
      <c r="U904" s="939"/>
      <c r="V904" s="939"/>
      <c r="W904" s="939"/>
      <c r="X904" s="930"/>
      <c r="Y904" s="930"/>
    </row>
    <row r="905" spans="1:25" s="931" customFormat="1" ht="16.5" thickBot="1" x14ac:dyDescent="0.3">
      <c r="A905" s="929"/>
      <c r="B905" s="1085"/>
      <c r="C905" s="1088" t="s">
        <v>317</v>
      </c>
      <c r="D905" s="1089"/>
      <c r="E905" s="1089"/>
      <c r="F905" s="1090"/>
      <c r="G905" s="1091"/>
      <c r="H905" s="1080"/>
      <c r="I905" s="1081">
        <v>0</v>
      </c>
      <c r="J905" s="938"/>
      <c r="K905" s="939"/>
      <c r="L905" s="1083"/>
      <c r="M905" s="1329"/>
      <c r="N905" s="940"/>
      <c r="O905" s="941"/>
      <c r="P905" s="941"/>
      <c r="Q905" s="941"/>
      <c r="R905" s="941"/>
      <c r="S905" s="939"/>
      <c r="T905" s="939"/>
      <c r="U905" s="939"/>
      <c r="V905" s="939"/>
      <c r="W905" s="939"/>
      <c r="X905" s="930"/>
      <c r="Y905" s="930"/>
    </row>
    <row r="906" spans="1:25" s="931" customFormat="1" ht="16.5" thickBot="1" x14ac:dyDescent="0.3">
      <c r="A906" s="1092" t="s">
        <v>898</v>
      </c>
      <c r="B906" s="1093"/>
      <c r="C906" s="1094"/>
      <c r="D906" s="1095">
        <v>55000</v>
      </c>
      <c r="E906" s="1095">
        <v>0</v>
      </c>
      <c r="F906" s="1096">
        <v>0</v>
      </c>
      <c r="G906" s="1097">
        <v>33000</v>
      </c>
      <c r="H906" s="1098"/>
      <c r="I906" s="1095">
        <v>22000</v>
      </c>
      <c r="J906" s="938"/>
      <c r="K906" s="939"/>
      <c r="L906" s="1099"/>
      <c r="M906" s="944"/>
      <c r="N906" s="940"/>
      <c r="O906" s="941"/>
      <c r="P906" s="941"/>
      <c r="Q906" s="941"/>
      <c r="R906" s="941"/>
      <c r="S906" s="939"/>
      <c r="T906" s="939"/>
      <c r="U906" s="939"/>
      <c r="V906" s="939"/>
      <c r="W906" s="939"/>
      <c r="X906" s="930"/>
      <c r="Y906" s="930"/>
    </row>
    <row r="907" spans="1:25" s="931" customFormat="1" ht="15.75" x14ac:dyDescent="0.25">
      <c r="A907" s="1076" t="s">
        <v>624</v>
      </c>
      <c r="B907" s="1076" t="s">
        <v>625</v>
      </c>
      <c r="C907" s="928" t="s">
        <v>314</v>
      </c>
      <c r="D907" s="1077"/>
      <c r="E907" s="1077"/>
      <c r="F907" s="1078"/>
      <c r="G907" s="1079"/>
      <c r="H907" s="1080"/>
      <c r="I907" s="1081">
        <v>0</v>
      </c>
      <c r="J907" s="938"/>
      <c r="K907" s="1082"/>
      <c r="L907" s="1083"/>
      <c r="M907" s="1329"/>
      <c r="N907" s="940"/>
      <c r="O907" s="941"/>
      <c r="P907" s="941"/>
      <c r="Q907" s="941"/>
      <c r="R907" s="1084"/>
      <c r="S907" s="939"/>
      <c r="T907" s="939"/>
      <c r="U907" s="939"/>
      <c r="V907" s="939"/>
      <c r="W907" s="939"/>
      <c r="X907" s="930"/>
      <c r="Y907" s="930"/>
    </row>
    <row r="908" spans="1:25" s="931" customFormat="1" ht="15.75" x14ac:dyDescent="0.25">
      <c r="A908" s="929"/>
      <c r="B908" s="1085"/>
      <c r="C908" s="942" t="s">
        <v>315</v>
      </c>
      <c r="D908" s="1081">
        <v>55000</v>
      </c>
      <c r="E908" s="1081"/>
      <c r="F908" s="1086"/>
      <c r="G908" s="1087">
        <v>33000</v>
      </c>
      <c r="H908" s="1080"/>
      <c r="I908" s="1081">
        <v>22000</v>
      </c>
      <c r="J908" s="938"/>
      <c r="K908" s="939"/>
      <c r="L908" s="1083"/>
      <c r="M908" s="1329"/>
      <c r="N908" s="940"/>
      <c r="O908" s="941"/>
      <c r="P908" s="941"/>
      <c r="Q908" s="941"/>
      <c r="R908" s="1084"/>
      <c r="S908" s="939"/>
      <c r="T908" s="939"/>
      <c r="U908" s="939"/>
      <c r="V908" s="939"/>
      <c r="W908" s="939"/>
      <c r="X908" s="930"/>
      <c r="Y908" s="930"/>
    </row>
    <row r="909" spans="1:25" s="931" customFormat="1" ht="16.5" thickBot="1" x14ac:dyDescent="0.3">
      <c r="A909" s="929"/>
      <c r="B909" s="1085"/>
      <c r="C909" s="1088" t="s">
        <v>317</v>
      </c>
      <c r="D909" s="1089"/>
      <c r="E909" s="1089"/>
      <c r="F909" s="1090"/>
      <c r="G909" s="1091"/>
      <c r="H909" s="1080"/>
      <c r="I909" s="1081">
        <v>0</v>
      </c>
      <c r="J909" s="938"/>
      <c r="K909" s="939"/>
      <c r="L909" s="1083"/>
      <c r="M909" s="1329"/>
      <c r="N909" s="940"/>
      <c r="O909" s="941"/>
      <c r="P909" s="941"/>
      <c r="Q909" s="941"/>
      <c r="R909" s="1084"/>
      <c r="S909" s="939"/>
      <c r="T909" s="939"/>
      <c r="U909" s="939"/>
      <c r="V909" s="939"/>
      <c r="W909" s="939"/>
      <c r="X909" s="930"/>
      <c r="Y909" s="930"/>
    </row>
    <row r="910" spans="1:25" s="931" customFormat="1" ht="16.5" thickBot="1" x14ac:dyDescent="0.3">
      <c r="A910" s="1092" t="s">
        <v>899</v>
      </c>
      <c r="B910" s="1093"/>
      <c r="C910" s="1094"/>
      <c r="D910" s="1095">
        <v>55000</v>
      </c>
      <c r="E910" s="1095">
        <v>0</v>
      </c>
      <c r="F910" s="1096">
        <v>0</v>
      </c>
      <c r="G910" s="1097">
        <v>33000</v>
      </c>
      <c r="H910" s="1098"/>
      <c r="I910" s="1095">
        <v>22000</v>
      </c>
      <c r="J910" s="938"/>
      <c r="K910" s="939"/>
      <c r="L910" s="1099"/>
      <c r="M910" s="944"/>
      <c r="N910" s="940"/>
      <c r="O910" s="941"/>
      <c r="P910" s="941"/>
      <c r="Q910" s="941"/>
      <c r="R910" s="1084"/>
      <c r="S910" s="939"/>
      <c r="T910" s="939"/>
      <c r="U910" s="939"/>
      <c r="V910" s="939"/>
      <c r="W910" s="939"/>
      <c r="X910" s="930"/>
      <c r="Y910" s="930"/>
    </row>
    <row r="911" spans="1:25" s="931" customFormat="1" ht="15.75" x14ac:dyDescent="0.25">
      <c r="A911" s="1076" t="s">
        <v>626</v>
      </c>
      <c r="B911" s="1076" t="s">
        <v>627</v>
      </c>
      <c r="C911" s="928" t="s">
        <v>314</v>
      </c>
      <c r="D911" s="1077"/>
      <c r="E911" s="1077"/>
      <c r="F911" s="1078"/>
      <c r="G911" s="1079"/>
      <c r="H911" s="1080"/>
      <c r="I911" s="1081">
        <v>0</v>
      </c>
      <c r="J911" s="938"/>
      <c r="K911" s="939"/>
      <c r="L911" s="1083"/>
      <c r="M911" s="1329"/>
      <c r="N911" s="940"/>
      <c r="O911" s="941"/>
      <c r="P911" s="941"/>
      <c r="Q911" s="941"/>
      <c r="R911" s="941"/>
      <c r="S911" s="939"/>
      <c r="T911" s="939"/>
      <c r="U911" s="939"/>
      <c r="V911" s="939"/>
      <c r="W911" s="939"/>
      <c r="X911" s="930"/>
      <c r="Y911" s="930"/>
    </row>
    <row r="912" spans="1:25" s="931" customFormat="1" ht="15.75" x14ac:dyDescent="0.25">
      <c r="A912" s="929"/>
      <c r="B912" s="1085"/>
      <c r="C912" s="942" t="s">
        <v>315</v>
      </c>
      <c r="D912" s="1081">
        <v>151522.5</v>
      </c>
      <c r="E912" s="1081"/>
      <c r="F912" s="1086">
        <v>60608</v>
      </c>
      <c r="G912" s="1087">
        <v>30304</v>
      </c>
      <c r="H912" s="1080"/>
      <c r="I912" s="1081">
        <v>60610.5</v>
      </c>
      <c r="J912" s="938"/>
      <c r="K912" s="939"/>
      <c r="L912" s="1083"/>
      <c r="M912" s="1329"/>
      <c r="N912" s="940"/>
      <c r="O912" s="941"/>
      <c r="P912" s="941"/>
      <c r="Q912" s="941"/>
      <c r="R912" s="941"/>
      <c r="S912" s="939"/>
      <c r="T912" s="939"/>
      <c r="U912" s="939"/>
      <c r="V912" s="939"/>
      <c r="W912" s="939"/>
      <c r="X912" s="930"/>
      <c r="Y912" s="930"/>
    </row>
    <row r="913" spans="1:25" s="931" customFormat="1" ht="16.5" thickBot="1" x14ac:dyDescent="0.3">
      <c r="A913" s="929"/>
      <c r="B913" s="1085"/>
      <c r="C913" s="1088" t="s">
        <v>317</v>
      </c>
      <c r="D913" s="1089"/>
      <c r="E913" s="1089"/>
      <c r="F913" s="1090"/>
      <c r="G913" s="1091"/>
      <c r="H913" s="1080"/>
      <c r="I913" s="1081">
        <v>0</v>
      </c>
      <c r="J913" s="938"/>
      <c r="K913" s="939"/>
      <c r="L913" s="1083"/>
      <c r="M913" s="1329"/>
      <c r="N913" s="940"/>
      <c r="O913" s="941"/>
      <c r="P913" s="941"/>
      <c r="Q913" s="941"/>
      <c r="R913" s="941"/>
      <c r="S913" s="939"/>
      <c r="T913" s="939"/>
      <c r="U913" s="939"/>
      <c r="V913" s="939"/>
      <c r="W913" s="939"/>
      <c r="X913" s="930"/>
      <c r="Y913" s="930"/>
    </row>
    <row r="914" spans="1:25" s="931" customFormat="1" ht="16.5" thickBot="1" x14ac:dyDescent="0.3">
      <c r="A914" s="1092" t="s">
        <v>900</v>
      </c>
      <c r="B914" s="1093"/>
      <c r="C914" s="1094"/>
      <c r="D914" s="1095">
        <v>151522.5</v>
      </c>
      <c r="E914" s="1095">
        <v>0</v>
      </c>
      <c r="F914" s="1096">
        <v>60608</v>
      </c>
      <c r="G914" s="1097">
        <v>30304</v>
      </c>
      <c r="H914" s="1098"/>
      <c r="I914" s="1095">
        <v>60610.5</v>
      </c>
      <c r="J914" s="938"/>
      <c r="K914" s="939"/>
      <c r="L914" s="1099"/>
      <c r="M914" s="944"/>
      <c r="N914" s="940"/>
      <c r="O914" s="941"/>
      <c r="P914" s="941"/>
      <c r="Q914" s="941"/>
      <c r="R914" s="941"/>
      <c r="S914" s="939"/>
      <c r="T914" s="939"/>
      <c r="U914" s="939"/>
      <c r="V914" s="939"/>
      <c r="W914" s="939"/>
      <c r="X914" s="930"/>
      <c r="Y914" s="930"/>
    </row>
    <row r="915" spans="1:25" s="931" customFormat="1" ht="15.75" x14ac:dyDescent="0.25">
      <c r="A915" s="1076" t="s">
        <v>628</v>
      </c>
      <c r="B915" s="1076" t="s">
        <v>629</v>
      </c>
      <c r="C915" s="928" t="s">
        <v>314</v>
      </c>
      <c r="D915" s="1077"/>
      <c r="E915" s="1077"/>
      <c r="F915" s="1078"/>
      <c r="G915" s="1079"/>
      <c r="H915" s="1080"/>
      <c r="I915" s="1081">
        <v>0</v>
      </c>
      <c r="J915" s="938"/>
      <c r="K915" s="1082"/>
      <c r="L915" s="1083"/>
      <c r="M915" s="1329"/>
      <c r="N915" s="940"/>
      <c r="O915" s="941"/>
      <c r="P915" s="941"/>
      <c r="Q915" s="941"/>
      <c r="R915" s="1084"/>
      <c r="S915" s="939"/>
      <c r="T915" s="939"/>
      <c r="U915" s="939"/>
      <c r="V915" s="939"/>
      <c r="W915" s="939"/>
      <c r="X915" s="930"/>
      <c r="Y915" s="930"/>
    </row>
    <row r="916" spans="1:25" s="931" customFormat="1" ht="15.75" x14ac:dyDescent="0.25">
      <c r="A916" s="929"/>
      <c r="B916" s="1085"/>
      <c r="C916" s="942" t="s">
        <v>315</v>
      </c>
      <c r="D916" s="1081">
        <v>150000</v>
      </c>
      <c r="E916" s="1081"/>
      <c r="F916" s="1086">
        <v>75000</v>
      </c>
      <c r="G916" s="1087">
        <v>0</v>
      </c>
      <c r="H916" s="1080"/>
      <c r="I916" s="1081">
        <v>75000</v>
      </c>
      <c r="J916" s="938"/>
      <c r="K916" s="939"/>
      <c r="L916" s="1083"/>
      <c r="M916" s="1329"/>
      <c r="N916" s="940"/>
      <c r="O916" s="941"/>
      <c r="P916" s="941"/>
      <c r="Q916" s="941"/>
      <c r="R916" s="1084"/>
      <c r="S916" s="939"/>
      <c r="T916" s="939"/>
      <c r="U916" s="939"/>
      <c r="V916" s="939"/>
      <c r="W916" s="939"/>
      <c r="X916" s="930"/>
      <c r="Y916" s="930"/>
    </row>
    <row r="917" spans="1:25" s="931" customFormat="1" ht="16.5" thickBot="1" x14ac:dyDescent="0.3">
      <c r="A917" s="929"/>
      <c r="B917" s="1085"/>
      <c r="C917" s="1088" t="s">
        <v>317</v>
      </c>
      <c r="D917" s="1089"/>
      <c r="E917" s="1089"/>
      <c r="F917" s="1090"/>
      <c r="G917" s="1091"/>
      <c r="H917" s="1080"/>
      <c r="I917" s="1081">
        <v>0</v>
      </c>
      <c r="J917" s="938"/>
      <c r="K917" s="939"/>
      <c r="L917" s="1083"/>
      <c r="M917" s="1329"/>
      <c r="N917" s="940"/>
      <c r="O917" s="941"/>
      <c r="P917" s="941"/>
      <c r="Q917" s="941"/>
      <c r="R917" s="1084"/>
      <c r="S917" s="939"/>
      <c r="T917" s="939"/>
      <c r="U917" s="939"/>
      <c r="V917" s="939"/>
      <c r="W917" s="939"/>
      <c r="X917" s="930"/>
      <c r="Y917" s="930"/>
    </row>
    <row r="918" spans="1:25" s="931" customFormat="1" ht="16.5" thickBot="1" x14ac:dyDescent="0.3">
      <c r="A918" s="1092" t="s">
        <v>901</v>
      </c>
      <c r="B918" s="1093"/>
      <c r="C918" s="1094"/>
      <c r="D918" s="1095">
        <v>150000</v>
      </c>
      <c r="E918" s="1095">
        <v>0</v>
      </c>
      <c r="F918" s="1096">
        <v>75000</v>
      </c>
      <c r="G918" s="1097">
        <v>0</v>
      </c>
      <c r="H918" s="1098"/>
      <c r="I918" s="1095">
        <v>75000</v>
      </c>
      <c r="J918" s="938"/>
      <c r="K918" s="939"/>
      <c r="L918" s="1099"/>
      <c r="M918" s="944"/>
      <c r="N918" s="940"/>
      <c r="O918" s="941"/>
      <c r="P918" s="941"/>
      <c r="Q918" s="941"/>
      <c r="R918" s="1084"/>
      <c r="S918" s="939"/>
      <c r="T918" s="939"/>
      <c r="U918" s="939"/>
      <c r="V918" s="939"/>
      <c r="W918" s="939"/>
      <c r="X918" s="930"/>
      <c r="Y918" s="930"/>
    </row>
    <row r="919" spans="1:25" s="931" customFormat="1" ht="15.75" x14ac:dyDescent="0.25">
      <c r="A919" s="1076" t="s">
        <v>630</v>
      </c>
      <c r="B919" s="1076" t="s">
        <v>631</v>
      </c>
      <c r="C919" s="928" t="s">
        <v>314</v>
      </c>
      <c r="D919" s="1077"/>
      <c r="E919" s="1077"/>
      <c r="F919" s="1078"/>
      <c r="G919" s="1079"/>
      <c r="H919" s="1080"/>
      <c r="I919" s="1081">
        <v>0</v>
      </c>
      <c r="J919" s="938"/>
      <c r="K919" s="939"/>
      <c r="L919" s="1083"/>
      <c r="M919" s="1329"/>
      <c r="N919" s="940"/>
      <c r="O919" s="941"/>
      <c r="P919" s="941"/>
      <c r="Q919" s="941"/>
      <c r="R919" s="941"/>
      <c r="S919" s="939"/>
      <c r="T919" s="939"/>
      <c r="U919" s="939"/>
      <c r="V919" s="939"/>
      <c r="W919" s="939"/>
      <c r="X919" s="930"/>
      <c r="Y919" s="930"/>
    </row>
    <row r="920" spans="1:25" s="931" customFormat="1" ht="15.75" x14ac:dyDescent="0.25">
      <c r="A920" s="929"/>
      <c r="B920" s="1085"/>
      <c r="C920" s="942" t="s">
        <v>315</v>
      </c>
      <c r="D920" s="1081"/>
      <c r="E920" s="1081"/>
      <c r="F920" s="1086"/>
      <c r="G920" s="1087"/>
      <c r="H920" s="1080"/>
      <c r="I920" s="1081">
        <v>0</v>
      </c>
      <c r="J920" s="938"/>
      <c r="K920" s="939"/>
      <c r="L920" s="1083"/>
      <c r="M920" s="1329"/>
      <c r="N920" s="940"/>
      <c r="O920" s="941"/>
      <c r="P920" s="941"/>
      <c r="Q920" s="941"/>
      <c r="R920" s="941"/>
      <c r="S920" s="939"/>
      <c r="T920" s="939"/>
      <c r="U920" s="939"/>
      <c r="V920" s="939"/>
      <c r="W920" s="939"/>
      <c r="X920" s="930"/>
      <c r="Y920" s="930"/>
    </row>
    <row r="921" spans="1:25" s="931" customFormat="1" ht="16.5" thickBot="1" x14ac:dyDescent="0.3">
      <c r="A921" s="929"/>
      <c r="B921" s="1085"/>
      <c r="C921" s="1088" t="s">
        <v>317</v>
      </c>
      <c r="D921" s="1089">
        <v>190000</v>
      </c>
      <c r="E921" s="1089"/>
      <c r="F921" s="1090">
        <v>120000</v>
      </c>
      <c r="G921" s="1091">
        <v>55000</v>
      </c>
      <c r="H921" s="1080"/>
      <c r="I921" s="1081">
        <v>15000</v>
      </c>
      <c r="J921" s="938"/>
      <c r="K921" s="939"/>
      <c r="L921" s="1083"/>
      <c r="M921" s="1329"/>
      <c r="N921" s="940"/>
      <c r="O921" s="941"/>
      <c r="P921" s="941"/>
      <c r="Q921" s="941"/>
      <c r="R921" s="941"/>
      <c r="S921" s="939"/>
      <c r="T921" s="939"/>
      <c r="U921" s="939"/>
      <c r="V921" s="939"/>
      <c r="W921" s="939"/>
      <c r="X921" s="930"/>
      <c r="Y921" s="930"/>
    </row>
    <row r="922" spans="1:25" s="931" customFormat="1" ht="16.5" thickBot="1" x14ac:dyDescent="0.3">
      <c r="A922" s="1092" t="s">
        <v>902</v>
      </c>
      <c r="B922" s="1093"/>
      <c r="C922" s="1094"/>
      <c r="D922" s="1095">
        <v>190000</v>
      </c>
      <c r="E922" s="1095">
        <v>0</v>
      </c>
      <c r="F922" s="1096">
        <v>120000</v>
      </c>
      <c r="G922" s="1097">
        <v>55000</v>
      </c>
      <c r="H922" s="1098"/>
      <c r="I922" s="1095">
        <v>15000</v>
      </c>
      <c r="J922" s="938"/>
      <c r="K922" s="939"/>
      <c r="L922" s="1099"/>
      <c r="M922" s="944"/>
      <c r="N922" s="940"/>
      <c r="O922" s="941"/>
      <c r="P922" s="941"/>
      <c r="Q922" s="941"/>
      <c r="R922" s="941"/>
      <c r="S922" s="939"/>
      <c r="T922" s="939"/>
      <c r="U922" s="939"/>
      <c r="V922" s="939"/>
      <c r="W922" s="939"/>
      <c r="X922" s="930"/>
      <c r="Y922" s="930"/>
    </row>
    <row r="923" spans="1:25" s="931" customFormat="1" ht="15.75" x14ac:dyDescent="0.25">
      <c r="A923" s="1076" t="s">
        <v>632</v>
      </c>
      <c r="B923" s="1076" t="s">
        <v>633</v>
      </c>
      <c r="C923" s="928" t="s">
        <v>314</v>
      </c>
      <c r="D923" s="1077"/>
      <c r="E923" s="1077"/>
      <c r="F923" s="1078"/>
      <c r="G923" s="1079"/>
      <c r="H923" s="1080"/>
      <c r="I923" s="1081">
        <v>0</v>
      </c>
      <c r="J923" s="938"/>
      <c r="K923" s="1082"/>
      <c r="L923" s="1083"/>
      <c r="M923" s="1329"/>
      <c r="N923" s="940"/>
      <c r="O923" s="941"/>
      <c r="P923" s="941"/>
      <c r="Q923" s="941"/>
      <c r="R923" s="1084"/>
      <c r="S923" s="939"/>
      <c r="T923" s="939"/>
      <c r="U923" s="939"/>
      <c r="V923" s="939"/>
      <c r="W923" s="939"/>
      <c r="X923" s="930"/>
      <c r="Y923" s="930"/>
    </row>
    <row r="924" spans="1:25" s="931" customFormat="1" ht="15.75" x14ac:dyDescent="0.25">
      <c r="A924" s="929"/>
      <c r="B924" s="1085"/>
      <c r="C924" s="942" t="s">
        <v>315</v>
      </c>
      <c r="D924" s="1081">
        <v>55450</v>
      </c>
      <c r="E924" s="1081"/>
      <c r="F924" s="1086">
        <v>14000</v>
      </c>
      <c r="G924" s="1087">
        <v>26000</v>
      </c>
      <c r="H924" s="1080"/>
      <c r="I924" s="1081">
        <v>15450</v>
      </c>
      <c r="J924" s="938"/>
      <c r="K924" s="939"/>
      <c r="L924" s="1083"/>
      <c r="M924" s="1329"/>
      <c r="N924" s="940"/>
      <c r="O924" s="941"/>
      <c r="P924" s="941"/>
      <c r="Q924" s="941"/>
      <c r="R924" s="1084"/>
      <c r="S924" s="939"/>
      <c r="T924" s="939"/>
      <c r="U924" s="939"/>
      <c r="V924" s="939"/>
      <c r="W924" s="939"/>
      <c r="X924" s="930"/>
      <c r="Y924" s="930"/>
    </row>
    <row r="925" spans="1:25" s="931" customFormat="1" ht="16.5" thickBot="1" x14ac:dyDescent="0.3">
      <c r="A925" s="929"/>
      <c r="B925" s="1085"/>
      <c r="C925" s="1088" t="s">
        <v>317</v>
      </c>
      <c r="D925" s="1089"/>
      <c r="E925" s="1089"/>
      <c r="F925" s="1090"/>
      <c r="G925" s="1091"/>
      <c r="H925" s="1080"/>
      <c r="I925" s="1081">
        <v>0</v>
      </c>
      <c r="J925" s="938"/>
      <c r="K925" s="939"/>
      <c r="L925" s="1083"/>
      <c r="M925" s="1329"/>
      <c r="N925" s="940"/>
      <c r="O925" s="941"/>
      <c r="P925" s="941"/>
      <c r="Q925" s="941"/>
      <c r="R925" s="1084"/>
      <c r="S925" s="939"/>
      <c r="T925" s="939"/>
      <c r="U925" s="939"/>
      <c r="V925" s="939"/>
      <c r="W925" s="939"/>
      <c r="X925" s="930"/>
      <c r="Y925" s="930"/>
    </row>
    <row r="926" spans="1:25" s="931" customFormat="1" ht="16.5" thickBot="1" x14ac:dyDescent="0.3">
      <c r="A926" s="1092" t="s">
        <v>903</v>
      </c>
      <c r="B926" s="1093"/>
      <c r="C926" s="1094"/>
      <c r="D926" s="1095">
        <v>55450</v>
      </c>
      <c r="E926" s="1095">
        <v>0</v>
      </c>
      <c r="F926" s="1096">
        <v>14000</v>
      </c>
      <c r="G926" s="1097">
        <v>26000</v>
      </c>
      <c r="H926" s="1098"/>
      <c r="I926" s="1095">
        <v>15450</v>
      </c>
      <c r="J926" s="938"/>
      <c r="K926" s="939"/>
      <c r="L926" s="1099"/>
      <c r="M926" s="944"/>
      <c r="N926" s="940"/>
      <c r="O926" s="941"/>
      <c r="P926" s="941"/>
      <c r="Q926" s="941"/>
      <c r="R926" s="1084"/>
      <c r="S926" s="939"/>
      <c r="T926" s="939"/>
      <c r="U926" s="939"/>
      <c r="V926" s="939"/>
      <c r="W926" s="939"/>
      <c r="X926" s="930"/>
      <c r="Y926" s="930"/>
    </row>
    <row r="927" spans="1:25" s="931" customFormat="1" ht="15.75" x14ac:dyDescent="0.25">
      <c r="A927" s="1076" t="s">
        <v>634</v>
      </c>
      <c r="B927" s="1076" t="s">
        <v>635</v>
      </c>
      <c r="C927" s="928" t="s">
        <v>314</v>
      </c>
      <c r="D927" s="1077"/>
      <c r="E927" s="1077"/>
      <c r="F927" s="1078"/>
      <c r="G927" s="1079"/>
      <c r="H927" s="1080"/>
      <c r="I927" s="1081">
        <v>0</v>
      </c>
      <c r="J927" s="938"/>
      <c r="K927" s="939"/>
      <c r="L927" s="1083"/>
      <c r="M927" s="1329"/>
      <c r="N927" s="940"/>
      <c r="O927" s="941"/>
      <c r="P927" s="941"/>
      <c r="Q927" s="941"/>
      <c r="R927" s="941"/>
      <c r="S927" s="939"/>
      <c r="T927" s="939"/>
      <c r="U927" s="939"/>
      <c r="V927" s="939"/>
      <c r="W927" s="939"/>
      <c r="X927" s="930"/>
      <c r="Y927" s="930"/>
    </row>
    <row r="928" spans="1:25" s="931" customFormat="1" ht="15.75" x14ac:dyDescent="0.25">
      <c r="A928" s="929"/>
      <c r="B928" s="1085"/>
      <c r="C928" s="942" t="s">
        <v>315</v>
      </c>
      <c r="D928" s="1081"/>
      <c r="E928" s="1081"/>
      <c r="F928" s="1086"/>
      <c r="G928" s="1087"/>
      <c r="H928" s="1080"/>
      <c r="I928" s="1081">
        <v>0</v>
      </c>
      <c r="J928" s="938"/>
      <c r="K928" s="939"/>
      <c r="L928" s="1083"/>
      <c r="M928" s="1329"/>
      <c r="N928" s="940"/>
      <c r="O928" s="941"/>
      <c r="P928" s="941"/>
      <c r="Q928" s="941"/>
      <c r="R928" s="941"/>
      <c r="S928" s="939"/>
      <c r="T928" s="939"/>
      <c r="U928" s="939"/>
      <c r="V928" s="939"/>
      <c r="W928" s="939"/>
      <c r="X928" s="930"/>
      <c r="Y928" s="930"/>
    </row>
    <row r="929" spans="1:25" s="931" customFormat="1" ht="16.5" thickBot="1" x14ac:dyDescent="0.3">
      <c r="A929" s="929"/>
      <c r="B929" s="1085"/>
      <c r="C929" s="1088" t="s">
        <v>317</v>
      </c>
      <c r="D929" s="1089">
        <v>45000</v>
      </c>
      <c r="E929" s="1089"/>
      <c r="F929" s="1090">
        <v>15000</v>
      </c>
      <c r="G929" s="1091">
        <v>0</v>
      </c>
      <c r="H929" s="1080"/>
      <c r="I929" s="1081">
        <v>30000</v>
      </c>
      <c r="J929" s="938"/>
      <c r="K929" s="939"/>
      <c r="L929" s="1083"/>
      <c r="M929" s="1329"/>
      <c r="N929" s="940"/>
      <c r="O929" s="941"/>
      <c r="P929" s="941"/>
      <c r="Q929" s="941"/>
      <c r="R929" s="941"/>
      <c r="S929" s="939"/>
      <c r="T929" s="939"/>
      <c r="U929" s="939"/>
      <c r="V929" s="939"/>
      <c r="W929" s="939"/>
      <c r="X929" s="930"/>
      <c r="Y929" s="930"/>
    </row>
    <row r="930" spans="1:25" s="931" customFormat="1" ht="16.5" thickBot="1" x14ac:dyDescent="0.3">
      <c r="A930" s="1092" t="s">
        <v>904</v>
      </c>
      <c r="B930" s="1093"/>
      <c r="C930" s="1094"/>
      <c r="D930" s="1095">
        <v>45000</v>
      </c>
      <c r="E930" s="1095">
        <v>0</v>
      </c>
      <c r="F930" s="1096">
        <v>15000</v>
      </c>
      <c r="G930" s="1097">
        <v>0</v>
      </c>
      <c r="H930" s="1098"/>
      <c r="I930" s="1095">
        <v>30000</v>
      </c>
      <c r="J930" s="938"/>
      <c r="K930" s="939"/>
      <c r="L930" s="1099"/>
      <c r="M930" s="944"/>
      <c r="N930" s="940"/>
      <c r="O930" s="941"/>
      <c r="P930" s="941"/>
      <c r="Q930" s="941"/>
      <c r="R930" s="941"/>
      <c r="S930" s="939"/>
      <c r="T930" s="939"/>
      <c r="U930" s="939"/>
      <c r="V930" s="939"/>
      <c r="W930" s="939"/>
      <c r="X930" s="930"/>
      <c r="Y930" s="930"/>
    </row>
    <row r="931" spans="1:25" s="931" customFormat="1" ht="15.75" x14ac:dyDescent="0.25">
      <c r="A931" s="1076" t="s">
        <v>636</v>
      </c>
      <c r="B931" s="1076" t="s">
        <v>637</v>
      </c>
      <c r="C931" s="928" t="s">
        <v>314</v>
      </c>
      <c r="D931" s="1077"/>
      <c r="E931" s="1077"/>
      <c r="F931" s="1078"/>
      <c r="G931" s="1079"/>
      <c r="H931" s="1080"/>
      <c r="I931" s="1081">
        <v>0</v>
      </c>
      <c r="J931" s="938"/>
      <c r="K931" s="1082"/>
      <c r="L931" s="1083"/>
      <c r="M931" s="1329"/>
      <c r="N931" s="940"/>
      <c r="O931" s="941"/>
      <c r="P931" s="941"/>
      <c r="Q931" s="941"/>
      <c r="R931" s="1084"/>
      <c r="S931" s="939"/>
      <c r="T931" s="939"/>
      <c r="U931" s="939"/>
      <c r="V931" s="939"/>
      <c r="W931" s="939"/>
      <c r="X931" s="930"/>
      <c r="Y931" s="930"/>
    </row>
    <row r="932" spans="1:25" s="931" customFormat="1" ht="15.75" x14ac:dyDescent="0.25">
      <c r="A932" s="929"/>
      <c r="B932" s="1085"/>
      <c r="C932" s="942" t="s">
        <v>315</v>
      </c>
      <c r="D932" s="1081">
        <v>47616</v>
      </c>
      <c r="E932" s="1081"/>
      <c r="F932" s="1086">
        <v>14284.8</v>
      </c>
      <c r="G932" s="1087">
        <v>0</v>
      </c>
      <c r="H932" s="1080"/>
      <c r="I932" s="1081">
        <v>33331.199999999997</v>
      </c>
      <c r="J932" s="938"/>
      <c r="K932" s="939"/>
      <c r="L932" s="1083"/>
      <c r="M932" s="1329"/>
      <c r="N932" s="940"/>
      <c r="O932" s="941"/>
      <c r="P932" s="941"/>
      <c r="Q932" s="941"/>
      <c r="R932" s="1084"/>
      <c r="S932" s="939"/>
      <c r="T932" s="939"/>
      <c r="U932" s="939"/>
      <c r="V932" s="939"/>
      <c r="W932" s="939"/>
      <c r="X932" s="930"/>
      <c r="Y932" s="930"/>
    </row>
    <row r="933" spans="1:25" s="931" customFormat="1" ht="16.5" thickBot="1" x14ac:dyDescent="0.3">
      <c r="A933" s="929"/>
      <c r="B933" s="1085"/>
      <c r="C933" s="1088" t="s">
        <v>317</v>
      </c>
      <c r="D933" s="1089"/>
      <c r="E933" s="1089"/>
      <c r="F933" s="1090"/>
      <c r="G933" s="1091"/>
      <c r="H933" s="1080"/>
      <c r="I933" s="1081">
        <v>0</v>
      </c>
      <c r="J933" s="938"/>
      <c r="K933" s="939"/>
      <c r="L933" s="1083"/>
      <c r="M933" s="1329"/>
      <c r="N933" s="940"/>
      <c r="O933" s="941"/>
      <c r="P933" s="941"/>
      <c r="Q933" s="941"/>
      <c r="R933" s="1084"/>
      <c r="S933" s="939"/>
      <c r="T933" s="939"/>
      <c r="U933" s="939"/>
      <c r="V933" s="939"/>
      <c r="W933" s="939"/>
      <c r="X933" s="930"/>
      <c r="Y933" s="930"/>
    </row>
    <row r="934" spans="1:25" s="931" customFormat="1" ht="16.5" thickBot="1" x14ac:dyDescent="0.3">
      <c r="A934" s="1092" t="s">
        <v>905</v>
      </c>
      <c r="B934" s="1093"/>
      <c r="C934" s="1094"/>
      <c r="D934" s="1095">
        <v>47616</v>
      </c>
      <c r="E934" s="1095">
        <v>0</v>
      </c>
      <c r="F934" s="1096">
        <v>14284.8</v>
      </c>
      <c r="G934" s="1097">
        <v>0</v>
      </c>
      <c r="H934" s="1098"/>
      <c r="I934" s="1095">
        <v>33331.199999999997</v>
      </c>
      <c r="J934" s="938"/>
      <c r="K934" s="939"/>
      <c r="L934" s="1099"/>
      <c r="M934" s="944"/>
      <c r="N934" s="940"/>
      <c r="O934" s="941"/>
      <c r="P934" s="941"/>
      <c r="Q934" s="941"/>
      <c r="R934" s="1084"/>
      <c r="S934" s="939"/>
      <c r="T934" s="939"/>
      <c r="U934" s="939"/>
      <c r="V934" s="939"/>
      <c r="W934" s="939"/>
      <c r="X934" s="930"/>
      <c r="Y934" s="930"/>
    </row>
    <row r="935" spans="1:25" s="931" customFormat="1" ht="15.75" x14ac:dyDescent="0.25">
      <c r="A935" s="1076" t="s">
        <v>638</v>
      </c>
      <c r="B935" s="1076" t="s">
        <v>639</v>
      </c>
      <c r="C935" s="928" t="s">
        <v>314</v>
      </c>
      <c r="D935" s="1077"/>
      <c r="E935" s="1077"/>
      <c r="F935" s="1078"/>
      <c r="G935" s="1079"/>
      <c r="H935" s="1080"/>
      <c r="I935" s="1081">
        <v>0</v>
      </c>
      <c r="J935" s="938"/>
      <c r="K935" s="939"/>
      <c r="L935" s="1083"/>
      <c r="M935" s="1329"/>
      <c r="N935" s="940"/>
      <c r="O935" s="941"/>
      <c r="P935" s="941"/>
      <c r="Q935" s="941"/>
      <c r="R935" s="941"/>
      <c r="S935" s="939"/>
      <c r="T935" s="939"/>
      <c r="U935" s="939"/>
      <c r="V935" s="939"/>
      <c r="W935" s="939"/>
      <c r="X935" s="930"/>
      <c r="Y935" s="930"/>
    </row>
    <row r="936" spans="1:25" s="931" customFormat="1" ht="15.75" x14ac:dyDescent="0.25">
      <c r="A936" s="929"/>
      <c r="B936" s="1085"/>
      <c r="C936" s="942" t="s">
        <v>315</v>
      </c>
      <c r="D936" s="1081">
        <v>55000</v>
      </c>
      <c r="E936" s="1081"/>
      <c r="F936" s="1086">
        <v>27500</v>
      </c>
      <c r="G936" s="1087">
        <v>0</v>
      </c>
      <c r="H936" s="1080"/>
      <c r="I936" s="1081">
        <v>27500</v>
      </c>
      <c r="J936" s="938"/>
      <c r="K936" s="939"/>
      <c r="L936" s="1083"/>
      <c r="M936" s="1329"/>
      <c r="N936" s="940"/>
      <c r="O936" s="941"/>
      <c r="P936" s="941"/>
      <c r="Q936" s="941"/>
      <c r="R936" s="941"/>
      <c r="S936" s="939"/>
      <c r="T936" s="939"/>
      <c r="U936" s="939"/>
      <c r="V936" s="939"/>
      <c r="W936" s="939"/>
      <c r="X936" s="930"/>
      <c r="Y936" s="930"/>
    </row>
    <row r="937" spans="1:25" s="931" customFormat="1" ht="16.5" thickBot="1" x14ac:dyDescent="0.3">
      <c r="A937" s="929"/>
      <c r="B937" s="1085"/>
      <c r="C937" s="1088" t="s">
        <v>317</v>
      </c>
      <c r="D937" s="1089"/>
      <c r="E937" s="1089"/>
      <c r="F937" s="1090"/>
      <c r="G937" s="1091"/>
      <c r="H937" s="1080"/>
      <c r="I937" s="1081">
        <v>0</v>
      </c>
      <c r="J937" s="938"/>
      <c r="K937" s="939"/>
      <c r="L937" s="1083"/>
      <c r="M937" s="1329"/>
      <c r="N937" s="940"/>
      <c r="O937" s="941"/>
      <c r="P937" s="941"/>
      <c r="Q937" s="941"/>
      <c r="R937" s="941"/>
      <c r="S937" s="939"/>
      <c r="T937" s="939"/>
      <c r="U937" s="939"/>
      <c r="V937" s="939"/>
      <c r="W937" s="939"/>
      <c r="X937" s="930"/>
      <c r="Y937" s="930"/>
    </row>
    <row r="938" spans="1:25" s="931" customFormat="1" ht="16.5" thickBot="1" x14ac:dyDescent="0.3">
      <c r="A938" s="1092" t="s">
        <v>906</v>
      </c>
      <c r="B938" s="1093"/>
      <c r="C938" s="1094"/>
      <c r="D938" s="1095">
        <v>55000</v>
      </c>
      <c r="E938" s="1095">
        <v>0</v>
      </c>
      <c r="F938" s="1096">
        <v>27500</v>
      </c>
      <c r="G938" s="1097">
        <v>0</v>
      </c>
      <c r="H938" s="1098"/>
      <c r="I938" s="1095">
        <v>27500</v>
      </c>
      <c r="J938" s="938"/>
      <c r="K938" s="939"/>
      <c r="L938" s="1099"/>
      <c r="M938" s="944"/>
      <c r="N938" s="940"/>
      <c r="O938" s="941"/>
      <c r="P938" s="941"/>
      <c r="Q938" s="941"/>
      <c r="R938" s="941"/>
      <c r="S938" s="939"/>
      <c r="T938" s="939"/>
      <c r="U938" s="939"/>
      <c r="V938" s="939"/>
      <c r="W938" s="939"/>
      <c r="X938" s="930"/>
      <c r="Y938" s="930"/>
    </row>
    <row r="939" spans="1:25" s="931" customFormat="1" ht="15.75" x14ac:dyDescent="0.25">
      <c r="A939" s="1076" t="s">
        <v>640</v>
      </c>
      <c r="B939" s="1076" t="s">
        <v>641</v>
      </c>
      <c r="C939" s="928" t="s">
        <v>314</v>
      </c>
      <c r="D939" s="1077"/>
      <c r="E939" s="1077"/>
      <c r="F939" s="1078"/>
      <c r="G939" s="1079"/>
      <c r="H939" s="1080"/>
      <c r="I939" s="1081">
        <v>0</v>
      </c>
      <c r="J939" s="938"/>
      <c r="K939" s="1082"/>
      <c r="L939" s="1083"/>
      <c r="M939" s="1329"/>
      <c r="N939" s="940"/>
      <c r="O939" s="941"/>
      <c r="P939" s="941"/>
      <c r="Q939" s="941"/>
      <c r="R939" s="1084"/>
      <c r="S939" s="939"/>
      <c r="T939" s="939"/>
      <c r="U939" s="939"/>
      <c r="V939" s="939"/>
      <c r="W939" s="939"/>
      <c r="X939" s="930"/>
      <c r="Y939" s="930"/>
    </row>
    <row r="940" spans="1:25" s="931" customFormat="1" ht="15.75" x14ac:dyDescent="0.25">
      <c r="A940" s="929"/>
      <c r="B940" s="1085"/>
      <c r="C940" s="942" t="s">
        <v>315</v>
      </c>
      <c r="D940" s="1081">
        <v>90000</v>
      </c>
      <c r="E940" s="1081"/>
      <c r="F940" s="1086">
        <v>45000</v>
      </c>
      <c r="G940" s="1087">
        <v>0</v>
      </c>
      <c r="H940" s="1080"/>
      <c r="I940" s="1081">
        <v>45000</v>
      </c>
      <c r="J940" s="938"/>
      <c r="K940" s="939"/>
      <c r="L940" s="1083"/>
      <c r="M940" s="1329"/>
      <c r="N940" s="940"/>
      <c r="O940" s="941"/>
      <c r="P940" s="941"/>
      <c r="Q940" s="941"/>
      <c r="R940" s="1084"/>
      <c r="S940" s="939"/>
      <c r="T940" s="939"/>
      <c r="U940" s="939"/>
      <c r="V940" s="939"/>
      <c r="W940" s="939"/>
      <c r="X940" s="930"/>
      <c r="Y940" s="930"/>
    </row>
    <row r="941" spans="1:25" s="931" customFormat="1" ht="16.5" thickBot="1" x14ac:dyDescent="0.3">
      <c r="A941" s="929"/>
      <c r="B941" s="1085"/>
      <c r="C941" s="1088" t="s">
        <v>317</v>
      </c>
      <c r="D941" s="1089"/>
      <c r="E941" s="1089"/>
      <c r="F941" s="1090"/>
      <c r="G941" s="1091"/>
      <c r="H941" s="1080"/>
      <c r="I941" s="1081">
        <v>0</v>
      </c>
      <c r="J941" s="938"/>
      <c r="K941" s="939"/>
      <c r="L941" s="1083"/>
      <c r="M941" s="1329"/>
      <c r="N941" s="940"/>
      <c r="O941" s="941"/>
      <c r="P941" s="941"/>
      <c r="Q941" s="941"/>
      <c r="R941" s="1084"/>
      <c r="S941" s="939"/>
      <c r="T941" s="939"/>
      <c r="U941" s="939"/>
      <c r="V941" s="939"/>
      <c r="W941" s="939"/>
      <c r="X941" s="930"/>
      <c r="Y941" s="930"/>
    </row>
    <row r="942" spans="1:25" s="931" customFormat="1" ht="16.5" thickBot="1" x14ac:dyDescent="0.3">
      <c r="A942" s="1092" t="s">
        <v>907</v>
      </c>
      <c r="B942" s="1093"/>
      <c r="C942" s="1094"/>
      <c r="D942" s="1095">
        <v>90000</v>
      </c>
      <c r="E942" s="1095">
        <v>0</v>
      </c>
      <c r="F942" s="1096">
        <v>45000</v>
      </c>
      <c r="G942" s="1097">
        <v>0</v>
      </c>
      <c r="H942" s="1098"/>
      <c r="I942" s="1095">
        <v>45000</v>
      </c>
      <c r="J942" s="938"/>
      <c r="K942" s="939"/>
      <c r="L942" s="1099"/>
      <c r="M942" s="944"/>
      <c r="N942" s="940"/>
      <c r="O942" s="941"/>
      <c r="P942" s="941"/>
      <c r="Q942" s="941"/>
      <c r="R942" s="1084"/>
      <c r="S942" s="939"/>
      <c r="T942" s="939"/>
      <c r="U942" s="939"/>
      <c r="V942" s="939"/>
      <c r="W942" s="939"/>
      <c r="X942" s="930"/>
      <c r="Y942" s="930"/>
    </row>
    <row r="943" spans="1:25" s="931" customFormat="1" ht="15.75" x14ac:dyDescent="0.25">
      <c r="A943" s="1076" t="s">
        <v>642</v>
      </c>
      <c r="B943" s="1076" t="s">
        <v>643</v>
      </c>
      <c r="C943" s="928" t="s">
        <v>314</v>
      </c>
      <c r="D943" s="1077"/>
      <c r="E943" s="1077"/>
      <c r="F943" s="1078"/>
      <c r="G943" s="1079"/>
      <c r="H943" s="1080"/>
      <c r="I943" s="1081">
        <v>0</v>
      </c>
      <c r="J943" s="938"/>
      <c r="K943" s="939"/>
      <c r="L943" s="1083"/>
      <c r="M943" s="1329"/>
      <c r="N943" s="940"/>
      <c r="O943" s="941"/>
      <c r="P943" s="941"/>
      <c r="Q943" s="941"/>
      <c r="R943" s="941"/>
      <c r="S943" s="939"/>
      <c r="T943" s="939"/>
      <c r="U943" s="939"/>
      <c r="V943" s="939"/>
      <c r="W943" s="939"/>
      <c r="X943" s="930"/>
      <c r="Y943" s="930"/>
    </row>
    <row r="944" spans="1:25" s="931" customFormat="1" ht="15.75" x14ac:dyDescent="0.25">
      <c r="A944" s="929"/>
      <c r="B944" s="1085"/>
      <c r="C944" s="942" t="s">
        <v>315</v>
      </c>
      <c r="D944" s="1081">
        <v>118200</v>
      </c>
      <c r="E944" s="1081"/>
      <c r="F944" s="1086">
        <v>59100</v>
      </c>
      <c r="G944" s="1087">
        <v>0</v>
      </c>
      <c r="H944" s="1080"/>
      <c r="I944" s="1081">
        <v>59100</v>
      </c>
      <c r="J944" s="938"/>
      <c r="K944" s="939"/>
      <c r="L944" s="1083"/>
      <c r="M944" s="1329"/>
      <c r="N944" s="940"/>
      <c r="O944" s="941"/>
      <c r="P944" s="941"/>
      <c r="Q944" s="941"/>
      <c r="R944" s="941"/>
      <c r="S944" s="939"/>
      <c r="T944" s="939"/>
      <c r="U944" s="939"/>
      <c r="V944" s="939"/>
      <c r="W944" s="939"/>
      <c r="X944" s="930"/>
      <c r="Y944" s="930"/>
    </row>
    <row r="945" spans="1:25" s="931" customFormat="1" ht="16.5" thickBot="1" x14ac:dyDescent="0.3">
      <c r="A945" s="929"/>
      <c r="B945" s="1085"/>
      <c r="C945" s="1088" t="s">
        <v>317</v>
      </c>
      <c r="D945" s="1089"/>
      <c r="E945" s="1089"/>
      <c r="F945" s="1090"/>
      <c r="G945" s="1091"/>
      <c r="H945" s="1080"/>
      <c r="I945" s="1081">
        <v>0</v>
      </c>
      <c r="J945" s="938"/>
      <c r="K945" s="939"/>
      <c r="L945" s="1083"/>
      <c r="M945" s="1329"/>
      <c r="N945" s="940"/>
      <c r="O945" s="941"/>
      <c r="P945" s="941"/>
      <c r="Q945" s="941"/>
      <c r="R945" s="941"/>
      <c r="S945" s="939"/>
      <c r="T945" s="939"/>
      <c r="U945" s="939"/>
      <c r="V945" s="939"/>
      <c r="W945" s="939"/>
      <c r="X945" s="930"/>
      <c r="Y945" s="930"/>
    </row>
    <row r="946" spans="1:25" s="931" customFormat="1" ht="16.5" thickBot="1" x14ac:dyDescent="0.3">
      <c r="A946" s="1092" t="s">
        <v>908</v>
      </c>
      <c r="B946" s="1093"/>
      <c r="C946" s="1094"/>
      <c r="D946" s="1095">
        <v>118200</v>
      </c>
      <c r="E946" s="1095">
        <v>0</v>
      </c>
      <c r="F946" s="1096">
        <v>59100</v>
      </c>
      <c r="G946" s="1097">
        <v>0</v>
      </c>
      <c r="H946" s="1098"/>
      <c r="I946" s="1095">
        <v>59100</v>
      </c>
      <c r="J946" s="938"/>
      <c r="K946" s="939"/>
      <c r="L946" s="1099"/>
      <c r="M946" s="944"/>
      <c r="N946" s="940"/>
      <c r="O946" s="941"/>
      <c r="P946" s="941"/>
      <c r="Q946" s="941"/>
      <c r="R946" s="941"/>
      <c r="S946" s="939"/>
      <c r="T946" s="939"/>
      <c r="U946" s="939"/>
      <c r="V946" s="939"/>
      <c r="W946" s="939"/>
      <c r="X946" s="930"/>
      <c r="Y946" s="930"/>
    </row>
    <row r="947" spans="1:25" s="931" customFormat="1" ht="15.75" x14ac:dyDescent="0.25">
      <c r="A947" s="1076" t="s">
        <v>644</v>
      </c>
      <c r="B947" s="1076" t="s">
        <v>645</v>
      </c>
      <c r="C947" s="928" t="s">
        <v>314</v>
      </c>
      <c r="D947" s="1077"/>
      <c r="E947" s="1077"/>
      <c r="F947" s="1078"/>
      <c r="G947" s="1079"/>
      <c r="H947" s="1080"/>
      <c r="I947" s="1081">
        <v>0</v>
      </c>
      <c r="J947" s="938"/>
      <c r="K947" s="939"/>
      <c r="L947" s="1083"/>
      <c r="M947" s="1329"/>
      <c r="N947" s="940"/>
      <c r="O947" s="941"/>
      <c r="P947" s="941"/>
      <c r="Q947" s="941"/>
      <c r="R947" s="941"/>
      <c r="S947" s="939"/>
      <c r="T947" s="939"/>
      <c r="U947" s="939"/>
      <c r="V947" s="939"/>
      <c r="W947" s="939"/>
      <c r="X947" s="930"/>
      <c r="Y947" s="930"/>
    </row>
    <row r="948" spans="1:25" s="931" customFormat="1" ht="15.75" x14ac:dyDescent="0.25">
      <c r="A948" s="929"/>
      <c r="B948" s="1085"/>
      <c r="C948" s="942" t="s">
        <v>315</v>
      </c>
      <c r="D948" s="1081">
        <v>49200</v>
      </c>
      <c r="E948" s="1081"/>
      <c r="F948" s="1086">
        <v>19600</v>
      </c>
      <c r="G948" s="1087">
        <v>13600</v>
      </c>
      <c r="H948" s="1080"/>
      <c r="I948" s="1081">
        <v>16000</v>
      </c>
      <c r="J948" s="938"/>
      <c r="K948" s="939"/>
      <c r="L948" s="1083"/>
      <c r="M948" s="1329"/>
      <c r="N948" s="940"/>
      <c r="O948" s="941"/>
      <c r="P948" s="941"/>
      <c r="Q948" s="941"/>
      <c r="R948" s="941"/>
      <c r="S948" s="939"/>
      <c r="T948" s="939"/>
      <c r="U948" s="939"/>
      <c r="V948" s="939"/>
      <c r="W948" s="939"/>
      <c r="X948" s="930"/>
      <c r="Y948" s="930"/>
    </row>
    <row r="949" spans="1:25" s="931" customFormat="1" ht="16.5" thickBot="1" x14ac:dyDescent="0.3">
      <c r="A949" s="929"/>
      <c r="B949" s="1085"/>
      <c r="C949" s="1088" t="s">
        <v>317</v>
      </c>
      <c r="D949" s="1089"/>
      <c r="E949" s="1089"/>
      <c r="F949" s="1090"/>
      <c r="G949" s="1091"/>
      <c r="H949" s="1080"/>
      <c r="I949" s="1081">
        <v>0</v>
      </c>
      <c r="J949" s="938"/>
      <c r="K949" s="939"/>
      <c r="L949" s="1083"/>
      <c r="M949" s="1329"/>
      <c r="N949" s="940"/>
      <c r="O949" s="941"/>
      <c r="P949" s="941"/>
      <c r="Q949" s="941"/>
      <c r="R949" s="941"/>
      <c r="S949" s="939"/>
      <c r="T949" s="939"/>
      <c r="U949" s="939"/>
      <c r="V949" s="939"/>
      <c r="W949" s="939"/>
      <c r="X949" s="930"/>
      <c r="Y949" s="930"/>
    </row>
    <row r="950" spans="1:25" s="931" customFormat="1" ht="16.5" thickBot="1" x14ac:dyDescent="0.3">
      <c r="A950" s="1092" t="s">
        <v>909</v>
      </c>
      <c r="B950" s="1093"/>
      <c r="C950" s="1094"/>
      <c r="D950" s="1095">
        <v>49200</v>
      </c>
      <c r="E950" s="1095">
        <v>0</v>
      </c>
      <c r="F950" s="1096">
        <v>19600</v>
      </c>
      <c r="G950" s="1097">
        <v>13600</v>
      </c>
      <c r="H950" s="1098"/>
      <c r="I950" s="1095">
        <v>16000</v>
      </c>
      <c r="J950" s="938"/>
      <c r="K950" s="939"/>
      <c r="L950" s="1099"/>
      <c r="M950" s="944"/>
      <c r="N950" s="940"/>
      <c r="O950" s="941"/>
      <c r="P950" s="941"/>
      <c r="Q950" s="941"/>
      <c r="R950" s="941"/>
      <c r="S950" s="939"/>
      <c r="T950" s="939"/>
      <c r="U950" s="939"/>
      <c r="V950" s="939"/>
      <c r="W950" s="939"/>
      <c r="X950" s="930"/>
      <c r="Y950" s="930"/>
    </row>
    <row r="951" spans="1:25" s="931" customFormat="1" ht="15.75" x14ac:dyDescent="0.25">
      <c r="A951" s="1076" t="s">
        <v>646</v>
      </c>
      <c r="B951" s="1076" t="s">
        <v>647</v>
      </c>
      <c r="C951" s="928" t="s">
        <v>314</v>
      </c>
      <c r="D951" s="1077"/>
      <c r="E951" s="1077"/>
      <c r="F951" s="1078"/>
      <c r="G951" s="1079"/>
      <c r="H951" s="1080"/>
      <c r="I951" s="1081">
        <v>0</v>
      </c>
      <c r="J951" s="938"/>
      <c r="K951" s="939"/>
      <c r="L951" s="1083"/>
      <c r="M951" s="1329"/>
      <c r="N951" s="940"/>
      <c r="O951" s="941"/>
      <c r="P951" s="941"/>
      <c r="Q951" s="941"/>
      <c r="R951" s="941"/>
      <c r="S951" s="939"/>
      <c r="T951" s="939"/>
      <c r="U951" s="939"/>
      <c r="V951" s="939"/>
      <c r="W951" s="939"/>
      <c r="X951" s="930"/>
      <c r="Y951" s="930"/>
    </row>
    <row r="952" spans="1:25" s="931" customFormat="1" ht="15.75" x14ac:dyDescent="0.25">
      <c r="A952" s="929"/>
      <c r="B952" s="1085"/>
      <c r="C952" s="942" t="s">
        <v>315</v>
      </c>
      <c r="D952" s="1081">
        <v>1045000</v>
      </c>
      <c r="E952" s="1081"/>
      <c r="F952" s="1086">
        <v>0</v>
      </c>
      <c r="G952" s="1087">
        <v>0</v>
      </c>
      <c r="H952" s="1080"/>
      <c r="I952" s="1081">
        <v>1045000</v>
      </c>
      <c r="J952" s="938"/>
      <c r="K952" s="939"/>
      <c r="L952" s="1083"/>
      <c r="M952" s="1329"/>
      <c r="N952" s="940"/>
      <c r="O952" s="941"/>
      <c r="P952" s="941"/>
      <c r="Q952" s="941"/>
      <c r="R952" s="941"/>
      <c r="S952" s="939"/>
      <c r="T952" s="939"/>
      <c r="U952" s="939"/>
      <c r="V952" s="939"/>
      <c r="W952" s="939"/>
      <c r="X952" s="930"/>
      <c r="Y952" s="930"/>
    </row>
    <row r="953" spans="1:25" s="931" customFormat="1" ht="16.5" thickBot="1" x14ac:dyDescent="0.3">
      <c r="A953" s="929"/>
      <c r="B953" s="1085"/>
      <c r="C953" s="1088" t="s">
        <v>317</v>
      </c>
      <c r="D953" s="1089"/>
      <c r="E953" s="1089"/>
      <c r="F953" s="1090"/>
      <c r="G953" s="1091"/>
      <c r="H953" s="1080"/>
      <c r="I953" s="1081">
        <v>0</v>
      </c>
      <c r="J953" s="938"/>
      <c r="K953" s="939"/>
      <c r="L953" s="1083"/>
      <c r="M953" s="1329"/>
      <c r="N953" s="940"/>
      <c r="O953" s="941"/>
      <c r="P953" s="941"/>
      <c r="Q953" s="941"/>
      <c r="R953" s="941"/>
      <c r="S953" s="939"/>
      <c r="T953" s="939"/>
      <c r="U953" s="939"/>
      <c r="V953" s="939"/>
      <c r="W953" s="939"/>
      <c r="X953" s="930"/>
      <c r="Y953" s="930"/>
    </row>
    <row r="954" spans="1:25" s="931" customFormat="1" ht="16.5" thickBot="1" x14ac:dyDescent="0.3">
      <c r="A954" s="1092" t="s">
        <v>910</v>
      </c>
      <c r="B954" s="1093"/>
      <c r="C954" s="1094"/>
      <c r="D954" s="1095">
        <v>1045000</v>
      </c>
      <c r="E954" s="1095">
        <v>0</v>
      </c>
      <c r="F954" s="1096">
        <v>0</v>
      </c>
      <c r="G954" s="1097">
        <v>0</v>
      </c>
      <c r="H954" s="1098"/>
      <c r="I954" s="1095">
        <v>1045000</v>
      </c>
      <c r="J954" s="938"/>
      <c r="K954" s="939"/>
      <c r="L954" s="1099"/>
      <c r="M954" s="944"/>
      <c r="N954" s="940"/>
      <c r="O954" s="941"/>
      <c r="P954" s="941"/>
      <c r="Q954" s="941"/>
      <c r="R954" s="941"/>
      <c r="S954" s="939"/>
      <c r="T954" s="939"/>
      <c r="U954" s="939"/>
      <c r="V954" s="939"/>
      <c r="W954" s="939"/>
      <c r="X954" s="930"/>
      <c r="Y954" s="930"/>
    </row>
    <row r="955" spans="1:25" s="931" customFormat="1" ht="15.75" x14ac:dyDescent="0.25">
      <c r="A955" s="1076" t="s">
        <v>648</v>
      </c>
      <c r="B955" s="1076" t="s">
        <v>649</v>
      </c>
      <c r="C955" s="928" t="s">
        <v>314</v>
      </c>
      <c r="D955" s="1077"/>
      <c r="E955" s="1077"/>
      <c r="F955" s="1078"/>
      <c r="G955" s="1079"/>
      <c r="H955" s="1080"/>
      <c r="I955" s="1081">
        <v>0</v>
      </c>
      <c r="J955" s="938"/>
      <c r="K955" s="939"/>
      <c r="L955" s="1083"/>
      <c r="M955" s="1329"/>
      <c r="N955" s="940"/>
      <c r="O955" s="941"/>
      <c r="P955" s="941"/>
      <c r="Q955" s="941"/>
      <c r="R955" s="941"/>
      <c r="S955" s="939"/>
      <c r="T955" s="939"/>
      <c r="U955" s="939"/>
      <c r="V955" s="939"/>
      <c r="W955" s="939"/>
      <c r="X955" s="930"/>
      <c r="Y955" s="930"/>
    </row>
    <row r="956" spans="1:25" s="931" customFormat="1" ht="15.75" x14ac:dyDescent="0.25">
      <c r="A956" s="929"/>
      <c r="B956" s="1085"/>
      <c r="C956" s="942" t="s">
        <v>315</v>
      </c>
      <c r="D956" s="1081">
        <v>87309</v>
      </c>
      <c r="E956" s="1081"/>
      <c r="F956" s="1086">
        <v>6475.1</v>
      </c>
      <c r="G956" s="1087">
        <v>58275.9</v>
      </c>
      <c r="H956" s="1080"/>
      <c r="I956" s="1081">
        <v>22557.999999999993</v>
      </c>
      <c r="J956" s="938"/>
      <c r="K956" s="939"/>
      <c r="L956" s="1083"/>
      <c r="M956" s="1329"/>
      <c r="N956" s="940"/>
      <c r="O956" s="941"/>
      <c r="P956" s="941"/>
      <c r="Q956" s="941"/>
      <c r="R956" s="941"/>
      <c r="S956" s="939"/>
      <c r="T956" s="939"/>
      <c r="U956" s="939"/>
      <c r="V956" s="939"/>
      <c r="W956" s="939"/>
      <c r="X956" s="930"/>
      <c r="Y956" s="930"/>
    </row>
    <row r="957" spans="1:25" s="931" customFormat="1" ht="16.5" thickBot="1" x14ac:dyDescent="0.3">
      <c r="A957" s="929"/>
      <c r="B957" s="1085"/>
      <c r="C957" s="1088" t="s">
        <v>317</v>
      </c>
      <c r="D957" s="1089"/>
      <c r="E957" s="1089"/>
      <c r="F957" s="1090"/>
      <c r="G957" s="1091"/>
      <c r="H957" s="1080"/>
      <c r="I957" s="1081">
        <v>0</v>
      </c>
      <c r="J957" s="938"/>
      <c r="K957" s="939"/>
      <c r="L957" s="1083"/>
      <c r="M957" s="1329"/>
      <c r="N957" s="940"/>
      <c r="O957" s="941"/>
      <c r="P957" s="941"/>
      <c r="Q957" s="941"/>
      <c r="R957" s="941"/>
      <c r="S957" s="939"/>
      <c r="T957" s="939"/>
      <c r="U957" s="939"/>
      <c r="V957" s="939"/>
      <c r="W957" s="939"/>
      <c r="X957" s="930"/>
      <c r="Y957" s="930"/>
    </row>
    <row r="958" spans="1:25" s="931" customFormat="1" ht="16.5" thickBot="1" x14ac:dyDescent="0.3">
      <c r="A958" s="1092" t="s">
        <v>911</v>
      </c>
      <c r="B958" s="1093"/>
      <c r="C958" s="1094"/>
      <c r="D958" s="1095">
        <v>87309</v>
      </c>
      <c r="E958" s="1095">
        <v>0</v>
      </c>
      <c r="F958" s="1096">
        <v>6475.1</v>
      </c>
      <c r="G958" s="1097">
        <v>58275.9</v>
      </c>
      <c r="H958" s="1098"/>
      <c r="I958" s="1095">
        <v>22557.999999999993</v>
      </c>
      <c r="J958" s="938"/>
      <c r="K958" s="939"/>
      <c r="L958" s="1099"/>
      <c r="M958" s="944"/>
      <c r="N958" s="940"/>
      <c r="O958" s="941"/>
      <c r="P958" s="941"/>
      <c r="Q958" s="941"/>
      <c r="R958" s="941"/>
      <c r="S958" s="939"/>
      <c r="T958" s="939"/>
      <c r="U958" s="939"/>
      <c r="V958" s="939"/>
      <c r="W958" s="939"/>
      <c r="X958" s="930"/>
      <c r="Y958" s="930"/>
    </row>
    <row r="959" spans="1:25" s="931" customFormat="1" ht="15.75" x14ac:dyDescent="0.25">
      <c r="A959" s="1076" t="s">
        <v>650</v>
      </c>
      <c r="B959" s="1076" t="s">
        <v>651</v>
      </c>
      <c r="C959" s="928" t="s">
        <v>314</v>
      </c>
      <c r="D959" s="1077"/>
      <c r="E959" s="1077"/>
      <c r="F959" s="1078"/>
      <c r="G959" s="1079"/>
      <c r="H959" s="1080"/>
      <c r="I959" s="1081">
        <v>0</v>
      </c>
      <c r="J959" s="938"/>
      <c r="K959" s="939"/>
      <c r="L959" s="1083"/>
      <c r="M959" s="1329"/>
      <c r="N959" s="940"/>
      <c r="O959" s="941"/>
      <c r="P959" s="941"/>
      <c r="Q959" s="941"/>
      <c r="R959" s="941"/>
      <c r="S959" s="939"/>
      <c r="T959" s="939"/>
      <c r="U959" s="939"/>
      <c r="V959" s="939"/>
      <c r="W959" s="939"/>
      <c r="X959" s="930"/>
      <c r="Y959" s="930"/>
    </row>
    <row r="960" spans="1:25" s="931" customFormat="1" ht="15.75" x14ac:dyDescent="0.25">
      <c r="A960" s="929"/>
      <c r="B960" s="1085"/>
      <c r="C960" s="942" t="s">
        <v>315</v>
      </c>
      <c r="D960" s="1081"/>
      <c r="E960" s="1081"/>
      <c r="F960" s="1086"/>
      <c r="G960" s="1087"/>
      <c r="H960" s="1080"/>
      <c r="I960" s="1081">
        <v>0</v>
      </c>
      <c r="J960" s="938"/>
      <c r="K960" s="939"/>
      <c r="L960" s="1083"/>
      <c r="M960" s="1329"/>
      <c r="N960" s="940"/>
      <c r="O960" s="941"/>
      <c r="P960" s="941"/>
      <c r="Q960" s="941"/>
      <c r="R960" s="941"/>
      <c r="S960" s="939"/>
      <c r="T960" s="939"/>
      <c r="U960" s="939"/>
      <c r="V960" s="939"/>
      <c r="W960" s="939"/>
      <c r="X960" s="930"/>
      <c r="Y960" s="930"/>
    </row>
    <row r="961" spans="1:25" s="931" customFormat="1" ht="16.5" thickBot="1" x14ac:dyDescent="0.3">
      <c r="A961" s="929"/>
      <c r="B961" s="1085"/>
      <c r="C961" s="1088" t="s">
        <v>317</v>
      </c>
      <c r="D961" s="1089">
        <v>60000</v>
      </c>
      <c r="E961" s="1089"/>
      <c r="F961" s="1090">
        <v>20000</v>
      </c>
      <c r="G961" s="1091">
        <v>0</v>
      </c>
      <c r="H961" s="1080"/>
      <c r="I961" s="1081">
        <v>40000</v>
      </c>
      <c r="J961" s="938"/>
      <c r="K961" s="939"/>
      <c r="L961" s="1083"/>
      <c r="M961" s="1329"/>
      <c r="N961" s="940"/>
      <c r="O961" s="941"/>
      <c r="P961" s="941"/>
      <c r="Q961" s="941"/>
      <c r="R961" s="941"/>
      <c r="S961" s="939"/>
      <c r="T961" s="939"/>
      <c r="U961" s="939"/>
      <c r="V961" s="939"/>
      <c r="W961" s="939"/>
      <c r="X961" s="930"/>
      <c r="Y961" s="930"/>
    </row>
    <row r="962" spans="1:25" s="931" customFormat="1" ht="16.5" thickBot="1" x14ac:dyDescent="0.3">
      <c r="A962" s="1092" t="s">
        <v>912</v>
      </c>
      <c r="B962" s="1093"/>
      <c r="C962" s="1094"/>
      <c r="D962" s="1095">
        <v>60000</v>
      </c>
      <c r="E962" s="1095">
        <v>0</v>
      </c>
      <c r="F962" s="1096">
        <v>20000</v>
      </c>
      <c r="G962" s="1097">
        <v>0</v>
      </c>
      <c r="H962" s="1098"/>
      <c r="I962" s="1095">
        <v>40000</v>
      </c>
      <c r="J962" s="938"/>
      <c r="K962" s="939"/>
      <c r="L962" s="1099"/>
      <c r="M962" s="944"/>
      <c r="N962" s="940"/>
      <c r="O962" s="941"/>
      <c r="P962" s="941"/>
      <c r="Q962" s="941"/>
      <c r="R962" s="941"/>
      <c r="S962" s="939"/>
      <c r="T962" s="939"/>
      <c r="U962" s="939"/>
      <c r="V962" s="939"/>
      <c r="W962" s="939"/>
      <c r="X962" s="930"/>
      <c r="Y962" s="930"/>
    </row>
    <row r="963" spans="1:25" s="931" customFormat="1" ht="15.75" x14ac:dyDescent="0.25">
      <c r="A963" s="1076" t="s">
        <v>652</v>
      </c>
      <c r="B963" s="1076" t="s">
        <v>653</v>
      </c>
      <c r="C963" s="928" t="s">
        <v>314</v>
      </c>
      <c r="D963" s="1077"/>
      <c r="E963" s="1077"/>
      <c r="F963" s="1078"/>
      <c r="G963" s="1079"/>
      <c r="H963" s="1080"/>
      <c r="I963" s="1081">
        <v>0</v>
      </c>
      <c r="J963" s="938"/>
      <c r="K963" s="939"/>
      <c r="L963" s="1083"/>
      <c r="M963" s="1329"/>
      <c r="N963" s="940"/>
      <c r="O963" s="941"/>
      <c r="P963" s="941"/>
      <c r="Q963" s="941"/>
      <c r="R963" s="941"/>
      <c r="S963" s="939"/>
      <c r="T963" s="939"/>
      <c r="U963" s="939"/>
      <c r="V963" s="939"/>
      <c r="W963" s="939"/>
      <c r="X963" s="930"/>
      <c r="Y963" s="930"/>
    </row>
    <row r="964" spans="1:25" s="931" customFormat="1" ht="15.75" x14ac:dyDescent="0.25">
      <c r="A964" s="929"/>
      <c r="B964" s="1085"/>
      <c r="C964" s="942" t="s">
        <v>315</v>
      </c>
      <c r="D964" s="1081">
        <v>92000</v>
      </c>
      <c r="E964" s="1081"/>
      <c r="F964" s="1086">
        <v>0</v>
      </c>
      <c r="G964" s="1087">
        <v>0</v>
      </c>
      <c r="H964" s="1080"/>
      <c r="I964" s="1081">
        <v>92000</v>
      </c>
      <c r="J964" s="938"/>
      <c r="K964" s="939"/>
      <c r="L964" s="1083"/>
      <c r="M964" s="1329"/>
      <c r="N964" s="940"/>
      <c r="O964" s="941"/>
      <c r="P964" s="941"/>
      <c r="Q964" s="941"/>
      <c r="R964" s="941"/>
      <c r="S964" s="939"/>
      <c r="T964" s="939"/>
      <c r="U964" s="939"/>
      <c r="V964" s="939"/>
      <c r="W964" s="939"/>
      <c r="X964" s="930"/>
      <c r="Y964" s="930"/>
    </row>
    <row r="965" spans="1:25" s="931" customFormat="1" ht="16.5" thickBot="1" x14ac:dyDescent="0.3">
      <c r="A965" s="929"/>
      <c r="B965" s="1085"/>
      <c r="C965" s="1088" t="s">
        <v>317</v>
      </c>
      <c r="D965" s="1089"/>
      <c r="E965" s="1089"/>
      <c r="F965" s="1090"/>
      <c r="G965" s="1091"/>
      <c r="H965" s="1080"/>
      <c r="I965" s="1081">
        <v>0</v>
      </c>
      <c r="J965" s="938"/>
      <c r="K965" s="939"/>
      <c r="L965" s="1083"/>
      <c r="M965" s="1329"/>
      <c r="N965" s="940"/>
      <c r="O965" s="941"/>
      <c r="P965" s="941"/>
      <c r="Q965" s="941"/>
      <c r="R965" s="941"/>
      <c r="S965" s="939"/>
      <c r="T965" s="939"/>
      <c r="U965" s="939"/>
      <c r="V965" s="939"/>
      <c r="W965" s="939"/>
      <c r="X965" s="930"/>
      <c r="Y965" s="930"/>
    </row>
    <row r="966" spans="1:25" s="931" customFormat="1" ht="16.5" thickBot="1" x14ac:dyDescent="0.3">
      <c r="A966" s="1092" t="s">
        <v>913</v>
      </c>
      <c r="B966" s="1093"/>
      <c r="C966" s="1094"/>
      <c r="D966" s="1095">
        <v>92000</v>
      </c>
      <c r="E966" s="1095">
        <v>0</v>
      </c>
      <c r="F966" s="1096">
        <v>0</v>
      </c>
      <c r="G966" s="1097">
        <v>0</v>
      </c>
      <c r="H966" s="1098"/>
      <c r="I966" s="1095">
        <v>92000</v>
      </c>
      <c r="J966" s="938"/>
      <c r="K966" s="939"/>
      <c r="L966" s="1099"/>
      <c r="M966" s="944"/>
      <c r="N966" s="940"/>
      <c r="O966" s="941"/>
      <c r="P966" s="941"/>
      <c r="Q966" s="941"/>
      <c r="R966" s="941"/>
      <c r="S966" s="939"/>
      <c r="T966" s="939"/>
      <c r="U966" s="939"/>
      <c r="V966" s="939"/>
      <c r="W966" s="939"/>
      <c r="X966" s="930"/>
      <c r="Y966" s="930"/>
    </row>
    <row r="967" spans="1:25" s="931" customFormat="1" ht="15.75" x14ac:dyDescent="0.25">
      <c r="A967" s="1076" t="s">
        <v>654</v>
      </c>
      <c r="B967" s="1076" t="s">
        <v>655</v>
      </c>
      <c r="C967" s="928" t="s">
        <v>314</v>
      </c>
      <c r="D967" s="1077"/>
      <c r="E967" s="1077"/>
      <c r="F967" s="1078"/>
      <c r="G967" s="1079"/>
      <c r="H967" s="1080"/>
      <c r="I967" s="1081">
        <v>0</v>
      </c>
      <c r="J967" s="938"/>
      <c r="K967" s="939"/>
      <c r="L967" s="1083"/>
      <c r="M967" s="1329"/>
      <c r="N967" s="940"/>
      <c r="O967" s="941"/>
      <c r="P967" s="941"/>
      <c r="Q967" s="941"/>
      <c r="R967" s="941"/>
      <c r="S967" s="939"/>
      <c r="T967" s="939"/>
      <c r="U967" s="939"/>
      <c r="V967" s="939"/>
      <c r="W967" s="939"/>
      <c r="X967" s="930"/>
      <c r="Y967" s="930"/>
    </row>
    <row r="968" spans="1:25" s="931" customFormat="1" ht="15.75" x14ac:dyDescent="0.25">
      <c r="A968" s="929"/>
      <c r="B968" s="1085"/>
      <c r="C968" s="942" t="s">
        <v>315</v>
      </c>
      <c r="D968" s="1081">
        <v>200000</v>
      </c>
      <c r="E968" s="1081"/>
      <c r="F968" s="1086">
        <v>200000</v>
      </c>
      <c r="G968" s="1087">
        <v>0</v>
      </c>
      <c r="H968" s="1080"/>
      <c r="I968" s="1081">
        <v>0</v>
      </c>
      <c r="J968" s="938"/>
      <c r="K968" s="939"/>
      <c r="L968" s="1083"/>
      <c r="M968" s="1329"/>
      <c r="N968" s="940"/>
      <c r="O968" s="941"/>
      <c r="P968" s="941"/>
      <c r="Q968" s="941"/>
      <c r="R968" s="941"/>
      <c r="S968" s="939"/>
      <c r="T968" s="939"/>
      <c r="U968" s="939"/>
      <c r="V968" s="939"/>
      <c r="W968" s="939"/>
      <c r="X968" s="930"/>
      <c r="Y968" s="930"/>
    </row>
    <row r="969" spans="1:25" s="931" customFormat="1" ht="16.5" thickBot="1" x14ac:dyDescent="0.3">
      <c r="A969" s="929"/>
      <c r="B969" s="1085"/>
      <c r="C969" s="1088" t="s">
        <v>317</v>
      </c>
      <c r="D969" s="1089"/>
      <c r="E969" s="1089"/>
      <c r="F969" s="1090"/>
      <c r="G969" s="1091"/>
      <c r="H969" s="1080"/>
      <c r="I969" s="1081">
        <v>0</v>
      </c>
      <c r="J969" s="938"/>
      <c r="K969" s="939"/>
      <c r="L969" s="1083"/>
      <c r="M969" s="1329"/>
      <c r="N969" s="940"/>
      <c r="O969" s="941"/>
      <c r="P969" s="941"/>
      <c r="Q969" s="941"/>
      <c r="R969" s="941"/>
      <c r="S969" s="939"/>
      <c r="T969" s="939"/>
      <c r="U969" s="939"/>
      <c r="V969" s="939"/>
      <c r="W969" s="939"/>
      <c r="X969" s="930"/>
      <c r="Y969" s="930"/>
    </row>
    <row r="970" spans="1:25" s="931" customFormat="1" ht="16.5" thickBot="1" x14ac:dyDescent="0.3">
      <c r="A970" s="1092" t="s">
        <v>914</v>
      </c>
      <c r="B970" s="1093"/>
      <c r="C970" s="1094"/>
      <c r="D970" s="1095">
        <v>200000</v>
      </c>
      <c r="E970" s="1095">
        <v>0</v>
      </c>
      <c r="F970" s="1096">
        <v>200000</v>
      </c>
      <c r="G970" s="1097">
        <v>0</v>
      </c>
      <c r="H970" s="1098"/>
      <c r="I970" s="1095">
        <v>0</v>
      </c>
      <c r="J970" s="938"/>
      <c r="K970" s="939"/>
      <c r="L970" s="1099"/>
      <c r="M970" s="944"/>
      <c r="N970" s="940"/>
      <c r="O970" s="941"/>
      <c r="P970" s="941"/>
      <c r="Q970" s="941"/>
      <c r="R970" s="941"/>
      <c r="S970" s="939"/>
      <c r="T970" s="939"/>
      <c r="U970" s="939"/>
      <c r="V970" s="939"/>
      <c r="W970" s="939"/>
      <c r="X970" s="930"/>
      <c r="Y970" s="930"/>
    </row>
    <row r="971" spans="1:25" s="931" customFormat="1" ht="15.75" x14ac:dyDescent="0.25">
      <c r="A971" s="1076" t="s">
        <v>656</v>
      </c>
      <c r="B971" s="1076" t="s">
        <v>657</v>
      </c>
      <c r="C971" s="928" t="s">
        <v>314</v>
      </c>
      <c r="D971" s="1077"/>
      <c r="E971" s="1077"/>
      <c r="F971" s="1078"/>
      <c r="G971" s="1079"/>
      <c r="H971" s="1080"/>
      <c r="I971" s="1081">
        <v>0</v>
      </c>
      <c r="J971" s="938"/>
      <c r="K971" s="939"/>
      <c r="L971" s="1083"/>
      <c r="M971" s="1329"/>
      <c r="N971" s="940"/>
      <c r="O971" s="941"/>
      <c r="P971" s="941"/>
      <c r="Q971" s="941"/>
      <c r="R971" s="941"/>
      <c r="S971" s="939"/>
      <c r="T971" s="939"/>
      <c r="U971" s="939"/>
      <c r="V971" s="939"/>
      <c r="W971" s="939"/>
      <c r="X971" s="930"/>
      <c r="Y971" s="930"/>
    </row>
    <row r="972" spans="1:25" s="931" customFormat="1" ht="15.75" x14ac:dyDescent="0.25">
      <c r="A972" s="929"/>
      <c r="B972" s="1085"/>
      <c r="C972" s="942" t="s">
        <v>315</v>
      </c>
      <c r="D972" s="1081"/>
      <c r="E972" s="1081"/>
      <c r="F972" s="1086"/>
      <c r="G972" s="1087"/>
      <c r="H972" s="1080"/>
      <c r="I972" s="1081">
        <v>0</v>
      </c>
      <c r="J972" s="938"/>
      <c r="K972" s="939"/>
      <c r="L972" s="1083"/>
      <c r="M972" s="1329"/>
      <c r="N972" s="940"/>
      <c r="O972" s="941"/>
      <c r="P972" s="941"/>
      <c r="Q972" s="941"/>
      <c r="R972" s="941"/>
      <c r="S972" s="939"/>
      <c r="T972" s="939"/>
      <c r="U972" s="939"/>
      <c r="V972" s="939"/>
      <c r="W972" s="939"/>
      <c r="X972" s="930"/>
      <c r="Y972" s="930"/>
    </row>
    <row r="973" spans="1:25" s="931" customFormat="1" ht="16.5" thickBot="1" x14ac:dyDescent="0.3">
      <c r="A973" s="929"/>
      <c r="B973" s="1085"/>
      <c r="C973" s="1088" t="s">
        <v>317</v>
      </c>
      <c r="D973" s="1089">
        <v>60000</v>
      </c>
      <c r="E973" s="1089"/>
      <c r="F973" s="1090">
        <v>20000</v>
      </c>
      <c r="G973" s="1091">
        <v>0</v>
      </c>
      <c r="H973" s="1080"/>
      <c r="I973" s="1081">
        <v>40000</v>
      </c>
      <c r="J973" s="938"/>
      <c r="K973" s="939"/>
      <c r="L973" s="1083"/>
      <c r="M973" s="1329"/>
      <c r="N973" s="940"/>
      <c r="O973" s="941"/>
      <c r="P973" s="941"/>
      <c r="Q973" s="941"/>
      <c r="R973" s="941"/>
      <c r="S973" s="939"/>
      <c r="T973" s="939"/>
      <c r="U973" s="939"/>
      <c r="V973" s="939"/>
      <c r="W973" s="939"/>
      <c r="X973" s="930"/>
      <c r="Y973" s="930"/>
    </row>
    <row r="974" spans="1:25" s="931" customFormat="1" ht="16.5" thickBot="1" x14ac:dyDescent="0.3">
      <c r="A974" s="1092" t="s">
        <v>915</v>
      </c>
      <c r="B974" s="1093"/>
      <c r="C974" s="1094"/>
      <c r="D974" s="1095">
        <v>60000</v>
      </c>
      <c r="E974" s="1095">
        <v>0</v>
      </c>
      <c r="F974" s="1096">
        <v>20000</v>
      </c>
      <c r="G974" s="1097">
        <v>0</v>
      </c>
      <c r="H974" s="1098"/>
      <c r="I974" s="1095">
        <v>40000</v>
      </c>
      <c r="J974" s="938"/>
      <c r="K974" s="939"/>
      <c r="L974" s="1099"/>
      <c r="M974" s="944"/>
      <c r="N974" s="940"/>
      <c r="O974" s="941"/>
      <c r="P974" s="941"/>
      <c r="Q974" s="941"/>
      <c r="R974" s="941"/>
      <c r="S974" s="939"/>
      <c r="T974" s="939"/>
      <c r="U974" s="939"/>
      <c r="V974" s="939"/>
      <c r="W974" s="939"/>
      <c r="X974" s="930"/>
      <c r="Y974" s="930"/>
    </row>
    <row r="975" spans="1:25" s="931" customFormat="1" ht="15.75" x14ac:dyDescent="0.25">
      <c r="A975" s="1076" t="s">
        <v>658</v>
      </c>
      <c r="B975" s="1076" t="s">
        <v>659</v>
      </c>
      <c r="C975" s="928" t="s">
        <v>314</v>
      </c>
      <c r="D975" s="1077"/>
      <c r="E975" s="1077"/>
      <c r="F975" s="1078"/>
      <c r="G975" s="1079"/>
      <c r="H975" s="1080"/>
      <c r="I975" s="1081">
        <v>0</v>
      </c>
      <c r="J975" s="938"/>
      <c r="K975" s="939"/>
      <c r="L975" s="1083"/>
      <c r="M975" s="1329"/>
      <c r="N975" s="940"/>
      <c r="O975" s="941"/>
      <c r="P975" s="941"/>
      <c r="Q975" s="941"/>
      <c r="R975" s="941"/>
      <c r="S975" s="939"/>
      <c r="T975" s="939"/>
      <c r="U975" s="939"/>
      <c r="V975" s="939"/>
      <c r="W975" s="939"/>
      <c r="X975" s="930"/>
      <c r="Y975" s="930"/>
    </row>
    <row r="976" spans="1:25" s="931" customFormat="1" ht="15.75" x14ac:dyDescent="0.25">
      <c r="A976" s="929"/>
      <c r="B976" s="1085"/>
      <c r="C976" s="942" t="s">
        <v>315</v>
      </c>
      <c r="D976" s="1081"/>
      <c r="E976" s="1081"/>
      <c r="F976" s="1086"/>
      <c r="G976" s="1087"/>
      <c r="H976" s="1080"/>
      <c r="I976" s="1081">
        <v>0</v>
      </c>
      <c r="J976" s="938"/>
      <c r="K976" s="939"/>
      <c r="L976" s="1083"/>
      <c r="M976" s="1329"/>
      <c r="N976" s="940"/>
      <c r="O976" s="941"/>
      <c r="P976" s="941"/>
      <c r="Q976" s="941"/>
      <c r="R976" s="941"/>
      <c r="S976" s="939"/>
      <c r="T976" s="939"/>
      <c r="U976" s="939"/>
      <c r="V976" s="939"/>
      <c r="W976" s="939"/>
      <c r="X976" s="930"/>
      <c r="Y976" s="930"/>
    </row>
    <row r="977" spans="1:25" s="931" customFormat="1" ht="16.5" thickBot="1" x14ac:dyDescent="0.3">
      <c r="A977" s="929"/>
      <c r="B977" s="1085"/>
      <c r="C977" s="1088" t="s">
        <v>317</v>
      </c>
      <c r="D977" s="1089">
        <v>35000</v>
      </c>
      <c r="E977" s="1089"/>
      <c r="F977" s="1090">
        <v>10000</v>
      </c>
      <c r="G977" s="1091">
        <v>10000</v>
      </c>
      <c r="H977" s="1080"/>
      <c r="I977" s="1081">
        <v>15000</v>
      </c>
      <c r="J977" s="938"/>
      <c r="K977" s="939"/>
      <c r="L977" s="1083"/>
      <c r="M977" s="1329"/>
      <c r="N977" s="940"/>
      <c r="O977" s="941"/>
      <c r="P977" s="941"/>
      <c r="Q977" s="941"/>
      <c r="R977" s="941"/>
      <c r="S977" s="939"/>
      <c r="T977" s="939"/>
      <c r="U977" s="939"/>
      <c r="V977" s="939"/>
      <c r="W977" s="939"/>
      <c r="X977" s="930"/>
      <c r="Y977" s="930"/>
    </row>
    <row r="978" spans="1:25" s="931" customFormat="1" ht="16.5" thickBot="1" x14ac:dyDescent="0.3">
      <c r="A978" s="1092" t="s">
        <v>916</v>
      </c>
      <c r="B978" s="1093"/>
      <c r="C978" s="1094"/>
      <c r="D978" s="1095">
        <v>35000</v>
      </c>
      <c r="E978" s="1095">
        <v>0</v>
      </c>
      <c r="F978" s="1096">
        <v>10000</v>
      </c>
      <c r="G978" s="1097">
        <v>10000</v>
      </c>
      <c r="H978" s="1098"/>
      <c r="I978" s="1095">
        <v>15000</v>
      </c>
      <c r="J978" s="938"/>
      <c r="K978" s="939"/>
      <c r="L978" s="1099"/>
      <c r="M978" s="944"/>
      <c r="N978" s="940"/>
      <c r="O978" s="941"/>
      <c r="P978" s="941"/>
      <c r="Q978" s="941"/>
      <c r="R978" s="941"/>
      <c r="S978" s="939"/>
      <c r="T978" s="939"/>
      <c r="U978" s="939"/>
      <c r="V978" s="939"/>
      <c r="W978" s="939"/>
      <c r="X978" s="930"/>
      <c r="Y978" s="930"/>
    </row>
    <row r="979" spans="1:25" s="931" customFormat="1" ht="15.75" x14ac:dyDescent="0.25">
      <c r="A979" s="1076" t="s">
        <v>660</v>
      </c>
      <c r="B979" s="1076" t="s">
        <v>661</v>
      </c>
      <c r="C979" s="928" t="s">
        <v>314</v>
      </c>
      <c r="D979" s="1077"/>
      <c r="E979" s="1077"/>
      <c r="F979" s="1078"/>
      <c r="G979" s="1079"/>
      <c r="H979" s="1080"/>
      <c r="I979" s="1081">
        <v>0</v>
      </c>
      <c r="J979" s="938"/>
      <c r="K979" s="939"/>
      <c r="L979" s="1083"/>
      <c r="M979" s="1329"/>
      <c r="N979" s="940"/>
      <c r="O979" s="941"/>
      <c r="P979" s="941"/>
      <c r="Q979" s="941"/>
      <c r="R979" s="941"/>
      <c r="S979" s="939"/>
      <c r="T979" s="939"/>
      <c r="U979" s="939"/>
      <c r="V979" s="939"/>
      <c r="W979" s="939"/>
      <c r="X979" s="930"/>
      <c r="Y979" s="930"/>
    </row>
    <row r="980" spans="1:25" s="931" customFormat="1" ht="15.75" x14ac:dyDescent="0.25">
      <c r="A980" s="929"/>
      <c r="B980" s="1085"/>
      <c r="C980" s="942" t="s">
        <v>315</v>
      </c>
      <c r="D980" s="1081"/>
      <c r="E980" s="1081"/>
      <c r="F980" s="1086"/>
      <c r="G980" s="1087"/>
      <c r="H980" s="1080"/>
      <c r="I980" s="1081">
        <v>0</v>
      </c>
      <c r="J980" s="938"/>
      <c r="K980" s="939"/>
      <c r="L980" s="1083"/>
      <c r="M980" s="1329"/>
      <c r="N980" s="940"/>
      <c r="O980" s="941"/>
      <c r="P980" s="941"/>
      <c r="Q980" s="941"/>
      <c r="R980" s="941"/>
      <c r="S980" s="939"/>
      <c r="T980" s="939"/>
      <c r="U980" s="939"/>
      <c r="V980" s="939"/>
      <c r="W980" s="939"/>
      <c r="X980" s="930"/>
      <c r="Y980" s="930"/>
    </row>
    <row r="981" spans="1:25" s="931" customFormat="1" ht="16.5" thickBot="1" x14ac:dyDescent="0.3">
      <c r="A981" s="929"/>
      <c r="B981" s="1085"/>
      <c r="C981" s="1088" t="s">
        <v>317</v>
      </c>
      <c r="D981" s="1089">
        <v>55676</v>
      </c>
      <c r="E981" s="1089"/>
      <c r="F981" s="1090">
        <v>18000</v>
      </c>
      <c r="G981" s="1091">
        <v>18000</v>
      </c>
      <c r="H981" s="1080"/>
      <c r="I981" s="1081">
        <v>19676</v>
      </c>
      <c r="J981" s="938"/>
      <c r="K981" s="939"/>
      <c r="L981" s="1083"/>
      <c r="M981" s="1329"/>
      <c r="N981" s="940"/>
      <c r="O981" s="941"/>
      <c r="P981" s="941"/>
      <c r="Q981" s="941"/>
      <c r="R981" s="941"/>
      <c r="S981" s="939"/>
      <c r="T981" s="939"/>
      <c r="U981" s="939"/>
      <c r="V981" s="939"/>
      <c r="W981" s="939"/>
      <c r="X981" s="930"/>
      <c r="Y981" s="930"/>
    </row>
    <row r="982" spans="1:25" s="931" customFormat="1" ht="16.5" thickBot="1" x14ac:dyDescent="0.3">
      <c r="A982" s="1092" t="s">
        <v>917</v>
      </c>
      <c r="B982" s="1093"/>
      <c r="C982" s="1094"/>
      <c r="D982" s="1095">
        <v>55676</v>
      </c>
      <c r="E982" s="1095">
        <v>0</v>
      </c>
      <c r="F982" s="1096">
        <v>18000</v>
      </c>
      <c r="G982" s="1097">
        <v>18000</v>
      </c>
      <c r="H982" s="1098"/>
      <c r="I982" s="1095">
        <v>19676</v>
      </c>
      <c r="J982" s="938"/>
      <c r="K982" s="939"/>
      <c r="L982" s="1099"/>
      <c r="M982" s="944"/>
      <c r="N982" s="940"/>
      <c r="O982" s="941"/>
      <c r="P982" s="941"/>
      <c r="Q982" s="941"/>
      <c r="R982" s="941"/>
      <c r="S982" s="939"/>
      <c r="T982" s="939"/>
      <c r="U982" s="939"/>
      <c r="V982" s="939"/>
      <c r="W982" s="939"/>
      <c r="X982" s="930"/>
      <c r="Y982" s="930"/>
    </row>
    <row r="983" spans="1:25" s="931" customFormat="1" ht="15.75" x14ac:dyDescent="0.25">
      <c r="A983" s="1076" t="s">
        <v>662</v>
      </c>
      <c r="B983" s="1076" t="s">
        <v>663</v>
      </c>
      <c r="C983" s="928" t="s">
        <v>314</v>
      </c>
      <c r="D983" s="1077"/>
      <c r="E983" s="1077"/>
      <c r="F983" s="1078"/>
      <c r="G983" s="1079"/>
      <c r="H983" s="1080"/>
      <c r="I983" s="1081">
        <v>0</v>
      </c>
      <c r="J983" s="938"/>
      <c r="K983" s="939"/>
      <c r="L983" s="1083"/>
      <c r="M983" s="1329"/>
      <c r="N983" s="940"/>
      <c r="O983" s="941"/>
      <c r="P983" s="941"/>
      <c r="Q983" s="941"/>
      <c r="R983" s="941"/>
      <c r="S983" s="939"/>
      <c r="T983" s="939"/>
      <c r="U983" s="939"/>
      <c r="V983" s="939"/>
      <c r="W983" s="939"/>
      <c r="X983" s="930"/>
      <c r="Y983" s="930"/>
    </row>
    <row r="984" spans="1:25" s="931" customFormat="1" ht="15.75" x14ac:dyDescent="0.25">
      <c r="A984" s="929"/>
      <c r="B984" s="1085"/>
      <c r="C984" s="942" t="s">
        <v>315</v>
      </c>
      <c r="D984" s="1081"/>
      <c r="E984" s="1081"/>
      <c r="F984" s="1086"/>
      <c r="G984" s="1087"/>
      <c r="H984" s="1080"/>
      <c r="I984" s="1081">
        <v>0</v>
      </c>
      <c r="J984" s="938"/>
      <c r="K984" s="939"/>
      <c r="L984" s="1083"/>
      <c r="M984" s="1329"/>
      <c r="N984" s="940"/>
      <c r="O984" s="941"/>
      <c r="P984" s="941"/>
      <c r="Q984" s="941"/>
      <c r="R984" s="941"/>
      <c r="S984" s="939"/>
      <c r="T984" s="939"/>
      <c r="U984" s="939"/>
      <c r="V984" s="939"/>
      <c r="W984" s="939"/>
      <c r="X984" s="930"/>
      <c r="Y984" s="930"/>
    </row>
    <row r="985" spans="1:25" s="931" customFormat="1" ht="16.5" thickBot="1" x14ac:dyDescent="0.3">
      <c r="A985" s="929"/>
      <c r="B985" s="1085"/>
      <c r="C985" s="1088" t="s">
        <v>317</v>
      </c>
      <c r="D985" s="1089">
        <v>312500</v>
      </c>
      <c r="E985" s="1089"/>
      <c r="F985" s="1090">
        <v>62500</v>
      </c>
      <c r="G985" s="1091">
        <v>62500</v>
      </c>
      <c r="H985" s="1080"/>
      <c r="I985" s="1081">
        <v>187500</v>
      </c>
      <c r="J985" s="938"/>
      <c r="K985" s="939"/>
      <c r="L985" s="1083"/>
      <c r="M985" s="1329"/>
      <c r="N985" s="940"/>
      <c r="O985" s="941"/>
      <c r="P985" s="941"/>
      <c r="Q985" s="941"/>
      <c r="R985" s="941"/>
      <c r="S985" s="939"/>
      <c r="T985" s="939"/>
      <c r="U985" s="939"/>
      <c r="V985" s="939"/>
      <c r="W985" s="939"/>
      <c r="X985" s="930"/>
      <c r="Y985" s="930"/>
    </row>
    <row r="986" spans="1:25" s="931" customFormat="1" ht="16.5" thickBot="1" x14ac:dyDescent="0.3">
      <c r="A986" s="1092" t="s">
        <v>918</v>
      </c>
      <c r="B986" s="1093"/>
      <c r="C986" s="1094"/>
      <c r="D986" s="1095">
        <v>312500</v>
      </c>
      <c r="E986" s="1095">
        <v>0</v>
      </c>
      <c r="F986" s="1096">
        <v>62500</v>
      </c>
      <c r="G986" s="1097">
        <v>62500</v>
      </c>
      <c r="H986" s="1098"/>
      <c r="I986" s="1095">
        <v>187500</v>
      </c>
      <c r="J986" s="938"/>
      <c r="K986" s="939"/>
      <c r="L986" s="1099"/>
      <c r="M986" s="944"/>
      <c r="N986" s="940"/>
      <c r="O986" s="941"/>
      <c r="P986" s="941"/>
      <c r="Q986" s="941"/>
      <c r="R986" s="941"/>
      <c r="S986" s="939"/>
      <c r="T986" s="939"/>
      <c r="U986" s="939"/>
      <c r="V986" s="939"/>
      <c r="W986" s="939"/>
      <c r="X986" s="930"/>
      <c r="Y986" s="930"/>
    </row>
    <row r="987" spans="1:25" s="931" customFormat="1" ht="15.75" x14ac:dyDescent="0.25">
      <c r="A987" s="1076" t="s">
        <v>664</v>
      </c>
      <c r="B987" s="1076" t="s">
        <v>665</v>
      </c>
      <c r="C987" s="928" t="s">
        <v>314</v>
      </c>
      <c r="D987" s="1077"/>
      <c r="E987" s="1077"/>
      <c r="F987" s="1078"/>
      <c r="G987" s="1079"/>
      <c r="H987" s="1080"/>
      <c r="I987" s="1081">
        <v>0</v>
      </c>
      <c r="J987" s="938"/>
      <c r="K987" s="939"/>
      <c r="L987" s="1083"/>
      <c r="M987" s="1329"/>
      <c r="N987" s="940"/>
      <c r="O987" s="941"/>
      <c r="P987" s="941"/>
      <c r="Q987" s="941"/>
      <c r="R987" s="941"/>
      <c r="S987" s="939"/>
      <c r="T987" s="939"/>
      <c r="U987" s="939"/>
      <c r="V987" s="939"/>
      <c r="W987" s="939"/>
      <c r="X987" s="930"/>
      <c r="Y987" s="930"/>
    </row>
    <row r="988" spans="1:25" s="931" customFormat="1" ht="15.75" x14ac:dyDescent="0.25">
      <c r="A988" s="929"/>
      <c r="B988" s="1085"/>
      <c r="C988" s="942" t="s">
        <v>315</v>
      </c>
      <c r="D988" s="1081">
        <v>17000</v>
      </c>
      <c r="E988" s="1081"/>
      <c r="F988" s="1086">
        <v>17000</v>
      </c>
      <c r="G988" s="1087">
        <v>0</v>
      </c>
      <c r="H988" s="1080"/>
      <c r="I988" s="1081">
        <v>0</v>
      </c>
      <c r="J988" s="938"/>
      <c r="K988" s="939"/>
      <c r="L988" s="1083"/>
      <c r="M988" s="1329"/>
      <c r="N988" s="940"/>
      <c r="O988" s="941"/>
      <c r="P988" s="941"/>
      <c r="Q988" s="941"/>
      <c r="R988" s="941"/>
      <c r="S988" s="939"/>
      <c r="T988" s="939"/>
      <c r="U988" s="939"/>
      <c r="V988" s="939"/>
      <c r="W988" s="939"/>
      <c r="X988" s="930"/>
      <c r="Y988" s="930"/>
    </row>
    <row r="989" spans="1:25" s="931" customFormat="1" ht="16.5" thickBot="1" x14ac:dyDescent="0.3">
      <c r="A989" s="929"/>
      <c r="B989" s="1085"/>
      <c r="C989" s="1088" t="s">
        <v>317</v>
      </c>
      <c r="D989" s="1089"/>
      <c r="E989" s="1089"/>
      <c r="F989" s="1090"/>
      <c r="G989" s="1091"/>
      <c r="H989" s="1080"/>
      <c r="I989" s="1081">
        <v>0</v>
      </c>
      <c r="J989" s="938"/>
      <c r="K989" s="939"/>
      <c r="L989" s="1083"/>
      <c r="M989" s="1329"/>
      <c r="N989" s="940"/>
      <c r="O989" s="941"/>
      <c r="P989" s="941"/>
      <c r="Q989" s="941"/>
      <c r="R989" s="941"/>
      <c r="S989" s="939"/>
      <c r="T989" s="939"/>
      <c r="U989" s="939"/>
      <c r="V989" s="939"/>
      <c r="W989" s="939"/>
      <c r="X989" s="930"/>
      <c r="Y989" s="930"/>
    </row>
    <row r="990" spans="1:25" s="931" customFormat="1" ht="16.5" thickBot="1" x14ac:dyDescent="0.3">
      <c r="A990" s="1092" t="s">
        <v>919</v>
      </c>
      <c r="B990" s="1093"/>
      <c r="C990" s="1094"/>
      <c r="D990" s="1095">
        <v>17000</v>
      </c>
      <c r="E990" s="1095">
        <v>0</v>
      </c>
      <c r="F990" s="1096">
        <v>17000</v>
      </c>
      <c r="G990" s="1097">
        <v>0</v>
      </c>
      <c r="H990" s="1098"/>
      <c r="I990" s="1095">
        <v>0</v>
      </c>
      <c r="J990" s="938"/>
      <c r="K990" s="939"/>
      <c r="L990" s="1099"/>
      <c r="M990" s="944"/>
      <c r="N990" s="940"/>
      <c r="O990" s="941"/>
      <c r="P990" s="941"/>
      <c r="Q990" s="941"/>
      <c r="R990" s="941"/>
      <c r="S990" s="939"/>
      <c r="T990" s="939"/>
      <c r="U990" s="939"/>
      <c r="V990" s="939"/>
      <c r="W990" s="939"/>
      <c r="X990" s="930"/>
      <c r="Y990" s="930"/>
    </row>
    <row r="991" spans="1:25" s="931" customFormat="1" ht="15.75" x14ac:dyDescent="0.25">
      <c r="A991" s="1076" t="s">
        <v>666</v>
      </c>
      <c r="B991" s="1076" t="s">
        <v>667</v>
      </c>
      <c r="C991" s="928" t="s">
        <v>314</v>
      </c>
      <c r="D991" s="1077"/>
      <c r="E991" s="1077"/>
      <c r="F991" s="1078"/>
      <c r="G991" s="1079"/>
      <c r="H991" s="1080"/>
      <c r="I991" s="1081">
        <v>0</v>
      </c>
      <c r="J991" s="938"/>
      <c r="K991" s="939"/>
      <c r="L991" s="1083"/>
      <c r="M991" s="1329"/>
      <c r="N991" s="940"/>
      <c r="O991" s="941"/>
      <c r="P991" s="941"/>
      <c r="Q991" s="941"/>
      <c r="R991" s="941"/>
      <c r="S991" s="939"/>
      <c r="T991" s="939"/>
      <c r="U991" s="939"/>
      <c r="V991" s="939"/>
      <c r="W991" s="939"/>
      <c r="X991" s="930"/>
      <c r="Y991" s="930"/>
    </row>
    <row r="992" spans="1:25" s="931" customFormat="1" ht="15.75" x14ac:dyDescent="0.25">
      <c r="A992" s="929"/>
      <c r="B992" s="1085"/>
      <c r="C992" s="942" t="s">
        <v>315</v>
      </c>
      <c r="D992" s="1081">
        <v>23000</v>
      </c>
      <c r="E992" s="1081"/>
      <c r="F992" s="1086">
        <v>23000</v>
      </c>
      <c r="G992" s="1087">
        <v>0</v>
      </c>
      <c r="H992" s="1080"/>
      <c r="I992" s="1081">
        <v>0</v>
      </c>
      <c r="J992" s="938"/>
      <c r="K992" s="939"/>
      <c r="L992" s="1083"/>
      <c r="M992" s="1329"/>
      <c r="N992" s="940"/>
      <c r="O992" s="941"/>
      <c r="P992" s="941"/>
      <c r="Q992" s="941"/>
      <c r="R992" s="941"/>
      <c r="S992" s="939"/>
      <c r="T992" s="939"/>
      <c r="U992" s="939"/>
      <c r="V992" s="939"/>
      <c r="W992" s="939"/>
      <c r="X992" s="930"/>
      <c r="Y992" s="930"/>
    </row>
    <row r="993" spans="1:25" s="931" customFormat="1" ht="16.5" thickBot="1" x14ac:dyDescent="0.3">
      <c r="A993" s="929"/>
      <c r="B993" s="1085"/>
      <c r="C993" s="1088" t="s">
        <v>317</v>
      </c>
      <c r="D993" s="1089"/>
      <c r="E993" s="1089"/>
      <c r="F993" s="1090"/>
      <c r="G993" s="1091"/>
      <c r="H993" s="1080"/>
      <c r="I993" s="1081">
        <v>0</v>
      </c>
      <c r="J993" s="938"/>
      <c r="K993" s="939"/>
      <c r="L993" s="1083"/>
      <c r="M993" s="1329"/>
      <c r="N993" s="940"/>
      <c r="O993" s="941"/>
      <c r="P993" s="941"/>
      <c r="Q993" s="941"/>
      <c r="R993" s="941"/>
      <c r="S993" s="939"/>
      <c r="T993" s="939"/>
      <c r="U993" s="939"/>
      <c r="V993" s="939"/>
      <c r="W993" s="939"/>
      <c r="X993" s="930"/>
      <c r="Y993" s="930"/>
    </row>
    <row r="994" spans="1:25" s="931" customFormat="1" ht="16.5" thickBot="1" x14ac:dyDescent="0.3">
      <c r="A994" s="1092" t="s">
        <v>920</v>
      </c>
      <c r="B994" s="1093"/>
      <c r="C994" s="1094"/>
      <c r="D994" s="1095">
        <v>23000</v>
      </c>
      <c r="E994" s="1095">
        <v>0</v>
      </c>
      <c r="F994" s="1096">
        <v>23000</v>
      </c>
      <c r="G994" s="1097">
        <v>0</v>
      </c>
      <c r="H994" s="1098"/>
      <c r="I994" s="1095">
        <v>0</v>
      </c>
      <c r="J994" s="938"/>
      <c r="K994" s="939"/>
      <c r="L994" s="1099"/>
      <c r="M994" s="944"/>
      <c r="N994" s="940"/>
      <c r="O994" s="941"/>
      <c r="P994" s="941"/>
      <c r="Q994" s="941"/>
      <c r="R994" s="941"/>
      <c r="S994" s="939"/>
      <c r="T994" s="939"/>
      <c r="U994" s="939"/>
      <c r="V994" s="939"/>
      <c r="W994" s="939"/>
      <c r="X994" s="930"/>
      <c r="Y994" s="930"/>
    </row>
    <row r="995" spans="1:25" s="931" customFormat="1" ht="15.75" x14ac:dyDescent="0.25">
      <c r="A995" s="1076" t="s">
        <v>668</v>
      </c>
      <c r="B995" s="1076" t="s">
        <v>669</v>
      </c>
      <c r="C995" s="928" t="s">
        <v>314</v>
      </c>
      <c r="D995" s="1077"/>
      <c r="E995" s="1077"/>
      <c r="F995" s="1078"/>
      <c r="G995" s="1079"/>
      <c r="H995" s="1080"/>
      <c r="I995" s="1081">
        <v>0</v>
      </c>
      <c r="J995" s="938"/>
      <c r="K995" s="939"/>
      <c r="L995" s="1083"/>
      <c r="M995" s="1329"/>
      <c r="N995" s="940"/>
      <c r="O995" s="941"/>
      <c r="P995" s="941"/>
      <c r="Q995" s="941"/>
      <c r="R995" s="941"/>
      <c r="S995" s="939"/>
      <c r="T995" s="939"/>
      <c r="U995" s="939"/>
      <c r="V995" s="939"/>
      <c r="W995" s="939"/>
      <c r="X995" s="930"/>
      <c r="Y995" s="930"/>
    </row>
    <row r="996" spans="1:25" s="931" customFormat="1" ht="15.75" x14ac:dyDescent="0.25">
      <c r="A996" s="929"/>
      <c r="B996" s="1085"/>
      <c r="C996" s="942" t="s">
        <v>315</v>
      </c>
      <c r="D996" s="1081"/>
      <c r="E996" s="1081"/>
      <c r="F996" s="1086"/>
      <c r="G996" s="1087">
        <v>0</v>
      </c>
      <c r="H996" s="1080"/>
      <c r="I996" s="1081">
        <v>0</v>
      </c>
      <c r="J996" s="938"/>
      <c r="K996" s="939"/>
      <c r="L996" s="1083"/>
      <c r="M996" s="1329"/>
      <c r="N996" s="940"/>
      <c r="O996" s="941"/>
      <c r="P996" s="941"/>
      <c r="Q996" s="941"/>
      <c r="R996" s="941"/>
      <c r="S996" s="939"/>
      <c r="T996" s="939"/>
      <c r="U996" s="939"/>
      <c r="V996" s="939"/>
      <c r="W996" s="939"/>
      <c r="X996" s="930"/>
      <c r="Y996" s="930"/>
    </row>
    <row r="997" spans="1:25" s="931" customFormat="1" ht="16.5" thickBot="1" x14ac:dyDescent="0.3">
      <c r="A997" s="929"/>
      <c r="B997" s="1085"/>
      <c r="C997" s="1088" t="s">
        <v>317</v>
      </c>
      <c r="D997" s="1089">
        <v>60000</v>
      </c>
      <c r="E997" s="1089"/>
      <c r="F997" s="1090">
        <v>15000</v>
      </c>
      <c r="G997" s="1091"/>
      <c r="H997" s="1080"/>
      <c r="I997" s="1081">
        <v>45000</v>
      </c>
      <c r="J997" s="938"/>
      <c r="K997" s="939"/>
      <c r="L997" s="1083"/>
      <c r="M997" s="1329"/>
      <c r="N997" s="940"/>
      <c r="O997" s="941"/>
      <c r="P997" s="941"/>
      <c r="Q997" s="941"/>
      <c r="R997" s="941"/>
      <c r="S997" s="939"/>
      <c r="T997" s="939"/>
      <c r="U997" s="939"/>
      <c r="V997" s="939"/>
      <c r="W997" s="939"/>
      <c r="X997" s="930"/>
      <c r="Y997" s="930"/>
    </row>
    <row r="998" spans="1:25" s="931" customFormat="1" ht="16.5" thickBot="1" x14ac:dyDescent="0.3">
      <c r="A998" s="1092" t="s">
        <v>921</v>
      </c>
      <c r="B998" s="1093"/>
      <c r="C998" s="1094"/>
      <c r="D998" s="1095">
        <v>60000</v>
      </c>
      <c r="E998" s="1095">
        <v>0</v>
      </c>
      <c r="F998" s="1096">
        <v>15000</v>
      </c>
      <c r="G998" s="1097">
        <v>0</v>
      </c>
      <c r="H998" s="1098"/>
      <c r="I998" s="1095">
        <v>45000</v>
      </c>
      <c r="J998" s="938"/>
      <c r="K998" s="939"/>
      <c r="L998" s="1099"/>
      <c r="M998" s="944"/>
      <c r="N998" s="940"/>
      <c r="O998" s="941"/>
      <c r="P998" s="941"/>
      <c r="Q998" s="941"/>
      <c r="R998" s="941"/>
      <c r="S998" s="939"/>
      <c r="T998" s="939"/>
      <c r="U998" s="939"/>
      <c r="V998" s="939"/>
      <c r="W998" s="939"/>
      <c r="X998" s="930"/>
      <c r="Y998" s="930"/>
    </row>
    <row r="999" spans="1:25" s="931" customFormat="1" ht="15.75" x14ac:dyDescent="0.25">
      <c r="A999" s="1076" t="s">
        <v>670</v>
      </c>
      <c r="B999" s="1076" t="s">
        <v>671</v>
      </c>
      <c r="C999" s="928" t="s">
        <v>314</v>
      </c>
      <c r="D999" s="1077"/>
      <c r="E999" s="1077"/>
      <c r="F999" s="1078"/>
      <c r="G999" s="1079"/>
      <c r="H999" s="1080"/>
      <c r="I999" s="1081">
        <v>0</v>
      </c>
      <c r="J999" s="938"/>
      <c r="K999" s="939"/>
      <c r="L999" s="1083"/>
      <c r="M999" s="1329"/>
      <c r="N999" s="940"/>
      <c r="O999" s="941"/>
      <c r="P999" s="941"/>
      <c r="Q999" s="941"/>
      <c r="R999" s="941"/>
      <c r="S999" s="939"/>
      <c r="T999" s="939"/>
      <c r="U999" s="939"/>
      <c r="V999" s="939"/>
      <c r="W999" s="939"/>
      <c r="X999" s="930"/>
      <c r="Y999" s="930"/>
    </row>
    <row r="1000" spans="1:25" s="931" customFormat="1" ht="15.75" x14ac:dyDescent="0.25">
      <c r="A1000" s="929"/>
      <c r="B1000" s="1085"/>
      <c r="C1000" s="942" t="s">
        <v>315</v>
      </c>
      <c r="D1000" s="1081"/>
      <c r="E1000" s="1081"/>
      <c r="F1000" s="1086"/>
      <c r="G1000" s="1087"/>
      <c r="H1000" s="1080"/>
      <c r="I1000" s="1081">
        <v>0</v>
      </c>
      <c r="J1000" s="938"/>
      <c r="K1000" s="939"/>
      <c r="L1000" s="1083"/>
      <c r="M1000" s="1329"/>
      <c r="N1000" s="940"/>
      <c r="O1000" s="941"/>
      <c r="P1000" s="941"/>
      <c r="Q1000" s="941"/>
      <c r="R1000" s="941"/>
      <c r="S1000" s="939"/>
      <c r="T1000" s="939"/>
      <c r="U1000" s="939"/>
      <c r="V1000" s="939"/>
      <c r="W1000" s="939"/>
      <c r="X1000" s="930"/>
      <c r="Y1000" s="930"/>
    </row>
    <row r="1001" spans="1:25" s="931" customFormat="1" ht="16.5" thickBot="1" x14ac:dyDescent="0.3">
      <c r="A1001" s="929"/>
      <c r="B1001" s="1085"/>
      <c r="C1001" s="1088" t="s">
        <v>317</v>
      </c>
      <c r="D1001" s="1089">
        <v>150700</v>
      </c>
      <c r="E1001" s="1089"/>
      <c r="F1001" s="1090">
        <v>45210</v>
      </c>
      <c r="G1001" s="1091">
        <v>45210</v>
      </c>
      <c r="H1001" s="1080"/>
      <c r="I1001" s="1081">
        <v>60280</v>
      </c>
      <c r="J1001" s="938"/>
      <c r="K1001" s="939"/>
      <c r="L1001" s="1083"/>
      <c r="M1001" s="1329"/>
      <c r="N1001" s="940"/>
      <c r="O1001" s="941"/>
      <c r="P1001" s="941"/>
      <c r="Q1001" s="941"/>
      <c r="R1001" s="941"/>
      <c r="S1001" s="939"/>
      <c r="T1001" s="939"/>
      <c r="U1001" s="939"/>
      <c r="V1001" s="939"/>
      <c r="W1001" s="939"/>
      <c r="X1001" s="930"/>
      <c r="Y1001" s="930"/>
    </row>
    <row r="1002" spans="1:25" s="931" customFormat="1" ht="16.5" thickBot="1" x14ac:dyDescent="0.3">
      <c r="A1002" s="1092" t="s">
        <v>922</v>
      </c>
      <c r="B1002" s="1093"/>
      <c r="C1002" s="1094"/>
      <c r="D1002" s="1095">
        <v>150700</v>
      </c>
      <c r="E1002" s="1095">
        <v>0</v>
      </c>
      <c r="F1002" s="1096">
        <v>45210</v>
      </c>
      <c r="G1002" s="1097">
        <v>45210</v>
      </c>
      <c r="H1002" s="1098"/>
      <c r="I1002" s="1095">
        <v>60280</v>
      </c>
      <c r="J1002" s="938"/>
      <c r="K1002" s="939"/>
      <c r="L1002" s="1099"/>
      <c r="M1002" s="944"/>
      <c r="N1002" s="940"/>
      <c r="O1002" s="941"/>
      <c r="P1002" s="941"/>
      <c r="Q1002" s="941"/>
      <c r="R1002" s="941"/>
      <c r="S1002" s="939"/>
      <c r="T1002" s="939"/>
      <c r="U1002" s="939"/>
      <c r="V1002" s="939"/>
      <c r="W1002" s="939"/>
      <c r="X1002" s="930"/>
      <c r="Y1002" s="930"/>
    </row>
    <row r="1003" spans="1:25" s="931" customFormat="1" ht="15.75" x14ac:dyDescent="0.25">
      <c r="A1003" s="1076" t="s">
        <v>672</v>
      </c>
      <c r="B1003" s="1076" t="s">
        <v>673</v>
      </c>
      <c r="C1003" s="928" t="s">
        <v>314</v>
      </c>
      <c r="D1003" s="1077"/>
      <c r="E1003" s="1077"/>
      <c r="F1003" s="1078"/>
      <c r="G1003" s="1079"/>
      <c r="H1003" s="1080"/>
      <c r="I1003" s="1081">
        <v>0</v>
      </c>
      <c r="J1003" s="938"/>
      <c r="K1003" s="939"/>
      <c r="L1003" s="1083"/>
      <c r="M1003" s="1329"/>
      <c r="N1003" s="940"/>
      <c r="O1003" s="941"/>
      <c r="P1003" s="941"/>
      <c r="Q1003" s="941"/>
      <c r="R1003" s="941"/>
      <c r="S1003" s="939"/>
      <c r="T1003" s="939"/>
      <c r="U1003" s="939"/>
      <c r="V1003" s="939"/>
      <c r="W1003" s="939"/>
      <c r="X1003" s="930"/>
      <c r="Y1003" s="930"/>
    </row>
    <row r="1004" spans="1:25" s="931" customFormat="1" ht="15.75" x14ac:dyDescent="0.25">
      <c r="A1004" s="929"/>
      <c r="B1004" s="1085"/>
      <c r="C1004" s="942" t="s">
        <v>315</v>
      </c>
      <c r="D1004" s="1081">
        <v>301875</v>
      </c>
      <c r="E1004" s="1081"/>
      <c r="F1004" s="1086">
        <v>226406.25</v>
      </c>
      <c r="G1004" s="1087">
        <v>0</v>
      </c>
      <c r="H1004" s="1080"/>
      <c r="I1004" s="1081">
        <v>75468.75</v>
      </c>
      <c r="J1004" s="938"/>
      <c r="K1004" s="939"/>
      <c r="L1004" s="1083"/>
      <c r="M1004" s="1329"/>
      <c r="N1004" s="940"/>
      <c r="O1004" s="941"/>
      <c r="P1004" s="941"/>
      <c r="Q1004" s="941"/>
      <c r="R1004" s="941"/>
      <c r="S1004" s="939"/>
      <c r="T1004" s="939"/>
      <c r="U1004" s="939"/>
      <c r="V1004" s="939"/>
      <c r="W1004" s="939"/>
      <c r="X1004" s="930"/>
      <c r="Y1004" s="930"/>
    </row>
    <row r="1005" spans="1:25" s="931" customFormat="1" ht="16.5" thickBot="1" x14ac:dyDescent="0.3">
      <c r="A1005" s="929"/>
      <c r="B1005" s="1085"/>
      <c r="C1005" s="1088" t="s">
        <v>317</v>
      </c>
      <c r="D1005" s="1089"/>
      <c r="E1005" s="1089"/>
      <c r="F1005" s="1090"/>
      <c r="G1005" s="1091"/>
      <c r="H1005" s="1080"/>
      <c r="I1005" s="1081">
        <v>0</v>
      </c>
      <c r="J1005" s="938"/>
      <c r="K1005" s="939"/>
      <c r="L1005" s="1083"/>
      <c r="M1005" s="1329"/>
      <c r="N1005" s="940"/>
      <c r="O1005" s="941"/>
      <c r="P1005" s="941"/>
      <c r="Q1005" s="941"/>
      <c r="R1005" s="941"/>
      <c r="S1005" s="939"/>
      <c r="T1005" s="939"/>
      <c r="U1005" s="939"/>
      <c r="V1005" s="939"/>
      <c r="W1005" s="939"/>
      <c r="X1005" s="930"/>
      <c r="Y1005" s="930"/>
    </row>
    <row r="1006" spans="1:25" s="931" customFormat="1" ht="16.5" thickBot="1" x14ac:dyDescent="0.3">
      <c r="A1006" s="1092" t="s">
        <v>923</v>
      </c>
      <c r="B1006" s="1093"/>
      <c r="C1006" s="1094"/>
      <c r="D1006" s="1095">
        <v>301875</v>
      </c>
      <c r="E1006" s="1095">
        <v>0</v>
      </c>
      <c r="F1006" s="1096">
        <v>226406.25</v>
      </c>
      <c r="G1006" s="1097">
        <v>0</v>
      </c>
      <c r="H1006" s="1098"/>
      <c r="I1006" s="1095">
        <v>75468.75</v>
      </c>
      <c r="J1006" s="938"/>
      <c r="K1006" s="939"/>
      <c r="L1006" s="1099"/>
      <c r="M1006" s="944"/>
      <c r="N1006" s="940"/>
      <c r="O1006" s="941"/>
      <c r="P1006" s="941"/>
      <c r="Q1006" s="941"/>
      <c r="R1006" s="941"/>
      <c r="S1006" s="939"/>
      <c r="T1006" s="939"/>
      <c r="U1006" s="939"/>
      <c r="V1006" s="939"/>
      <c r="W1006" s="939"/>
      <c r="X1006" s="930"/>
      <c r="Y1006" s="930"/>
    </row>
    <row r="1007" spans="1:25" s="931" customFormat="1" ht="15.75" x14ac:dyDescent="0.25">
      <c r="A1007" s="1076" t="s">
        <v>674</v>
      </c>
      <c r="B1007" s="1076" t="s">
        <v>675</v>
      </c>
      <c r="C1007" s="928" t="s">
        <v>314</v>
      </c>
      <c r="D1007" s="1077"/>
      <c r="E1007" s="1077"/>
      <c r="F1007" s="1078"/>
      <c r="G1007" s="1079"/>
      <c r="H1007" s="1080"/>
      <c r="I1007" s="1081">
        <v>0</v>
      </c>
      <c r="J1007" s="938"/>
      <c r="K1007" s="939"/>
      <c r="L1007" s="1083"/>
      <c r="M1007" s="1329"/>
      <c r="N1007" s="940"/>
      <c r="O1007" s="941"/>
      <c r="P1007" s="941"/>
      <c r="Q1007" s="941"/>
      <c r="R1007" s="941"/>
      <c r="S1007" s="939"/>
      <c r="T1007" s="939"/>
      <c r="U1007" s="939"/>
      <c r="V1007" s="939"/>
      <c r="W1007" s="939"/>
      <c r="X1007" s="930"/>
      <c r="Y1007" s="930"/>
    </row>
    <row r="1008" spans="1:25" s="931" customFormat="1" ht="15.75" x14ac:dyDescent="0.25">
      <c r="A1008" s="929"/>
      <c r="B1008" s="1085"/>
      <c r="C1008" s="942" t="s">
        <v>315</v>
      </c>
      <c r="D1008" s="1081">
        <v>80000</v>
      </c>
      <c r="E1008" s="1081"/>
      <c r="F1008" s="1086">
        <v>0</v>
      </c>
      <c r="G1008" s="1087">
        <v>0</v>
      </c>
      <c r="H1008" s="1080"/>
      <c r="I1008" s="1081">
        <v>80000</v>
      </c>
      <c r="J1008" s="938"/>
      <c r="K1008" s="939"/>
      <c r="L1008" s="1083"/>
      <c r="M1008" s="1329"/>
      <c r="N1008" s="940"/>
      <c r="O1008" s="941"/>
      <c r="P1008" s="941"/>
      <c r="Q1008" s="941"/>
      <c r="R1008" s="941"/>
      <c r="S1008" s="939"/>
      <c r="T1008" s="939"/>
      <c r="U1008" s="939"/>
      <c r="V1008" s="939"/>
      <c r="W1008" s="939"/>
      <c r="X1008" s="930"/>
      <c r="Y1008" s="930"/>
    </row>
    <row r="1009" spans="1:25" s="931" customFormat="1" ht="16.5" thickBot="1" x14ac:dyDescent="0.3">
      <c r="A1009" s="929"/>
      <c r="B1009" s="1085"/>
      <c r="C1009" s="1088" t="s">
        <v>317</v>
      </c>
      <c r="D1009" s="1089"/>
      <c r="E1009" s="1089"/>
      <c r="F1009" s="1090"/>
      <c r="G1009" s="1091"/>
      <c r="H1009" s="1080"/>
      <c r="I1009" s="1081">
        <v>0</v>
      </c>
      <c r="J1009" s="938"/>
      <c r="K1009" s="939"/>
      <c r="L1009" s="1083"/>
      <c r="M1009" s="1329"/>
      <c r="N1009" s="940"/>
      <c r="O1009" s="941"/>
      <c r="P1009" s="941"/>
      <c r="Q1009" s="941"/>
      <c r="R1009" s="941"/>
      <c r="S1009" s="939"/>
      <c r="T1009" s="939"/>
      <c r="U1009" s="939"/>
      <c r="V1009" s="939"/>
      <c r="W1009" s="939"/>
      <c r="X1009" s="930"/>
      <c r="Y1009" s="930"/>
    </row>
    <row r="1010" spans="1:25" s="931" customFormat="1" ht="16.5" thickBot="1" x14ac:dyDescent="0.3">
      <c r="A1010" s="1092" t="s">
        <v>924</v>
      </c>
      <c r="B1010" s="1093"/>
      <c r="C1010" s="1094"/>
      <c r="D1010" s="1095">
        <v>80000</v>
      </c>
      <c r="E1010" s="1095">
        <v>0</v>
      </c>
      <c r="F1010" s="1096">
        <v>0</v>
      </c>
      <c r="G1010" s="1097">
        <v>0</v>
      </c>
      <c r="H1010" s="1098"/>
      <c r="I1010" s="1095">
        <v>80000</v>
      </c>
      <c r="J1010" s="938"/>
      <c r="K1010" s="939"/>
      <c r="L1010" s="1099"/>
      <c r="M1010" s="944"/>
      <c r="N1010" s="940"/>
      <c r="O1010" s="941"/>
      <c r="P1010" s="941"/>
      <c r="Q1010" s="941"/>
      <c r="R1010" s="941"/>
      <c r="S1010" s="939"/>
      <c r="T1010" s="939"/>
      <c r="U1010" s="939"/>
      <c r="V1010" s="939"/>
      <c r="W1010" s="939"/>
      <c r="X1010" s="930"/>
      <c r="Y1010" s="930"/>
    </row>
    <row r="1011" spans="1:25" s="931" customFormat="1" ht="15.75" x14ac:dyDescent="0.25">
      <c r="A1011" s="1076" t="s">
        <v>676</v>
      </c>
      <c r="B1011" s="1076" t="s">
        <v>677</v>
      </c>
      <c r="C1011" s="928" t="s">
        <v>314</v>
      </c>
      <c r="D1011" s="1077"/>
      <c r="E1011" s="1077"/>
      <c r="F1011" s="1078"/>
      <c r="G1011" s="1079"/>
      <c r="H1011" s="1080"/>
      <c r="I1011" s="1081">
        <v>0</v>
      </c>
      <c r="J1011" s="938"/>
      <c r="K1011" s="939"/>
      <c r="L1011" s="1083"/>
      <c r="M1011" s="1329"/>
      <c r="N1011" s="940"/>
      <c r="O1011" s="941"/>
      <c r="P1011" s="941"/>
      <c r="Q1011" s="941"/>
      <c r="R1011" s="941"/>
      <c r="S1011" s="939"/>
      <c r="T1011" s="939"/>
      <c r="U1011" s="939"/>
      <c r="V1011" s="939"/>
      <c r="W1011" s="939"/>
      <c r="X1011" s="930"/>
      <c r="Y1011" s="930"/>
    </row>
    <row r="1012" spans="1:25" s="931" customFormat="1" ht="15.75" x14ac:dyDescent="0.25">
      <c r="A1012" s="929"/>
      <c r="B1012" s="1085"/>
      <c r="C1012" s="942" t="s">
        <v>315</v>
      </c>
      <c r="D1012" s="1081">
        <v>303750</v>
      </c>
      <c r="E1012" s="1081"/>
      <c r="F1012" s="1086">
        <v>227812.5</v>
      </c>
      <c r="G1012" s="1087">
        <v>0</v>
      </c>
      <c r="H1012" s="1080"/>
      <c r="I1012" s="1081">
        <v>75937.5</v>
      </c>
      <c r="J1012" s="938"/>
      <c r="K1012" s="939"/>
      <c r="L1012" s="1083"/>
      <c r="M1012" s="1329"/>
      <c r="N1012" s="940"/>
      <c r="O1012" s="941"/>
      <c r="P1012" s="941"/>
      <c r="Q1012" s="941"/>
      <c r="R1012" s="941"/>
      <c r="S1012" s="939"/>
      <c r="T1012" s="939"/>
      <c r="U1012" s="939"/>
      <c r="V1012" s="939"/>
      <c r="W1012" s="939"/>
      <c r="X1012" s="930"/>
      <c r="Y1012" s="930"/>
    </row>
    <row r="1013" spans="1:25" s="931" customFormat="1" ht="16.5" thickBot="1" x14ac:dyDescent="0.3">
      <c r="A1013" s="929"/>
      <c r="B1013" s="1085"/>
      <c r="C1013" s="1088" t="s">
        <v>317</v>
      </c>
      <c r="D1013" s="1089"/>
      <c r="E1013" s="1089"/>
      <c r="F1013" s="1090"/>
      <c r="G1013" s="1091"/>
      <c r="H1013" s="1080"/>
      <c r="I1013" s="1081">
        <v>0</v>
      </c>
      <c r="J1013" s="938"/>
      <c r="K1013" s="939"/>
      <c r="L1013" s="1083"/>
      <c r="M1013" s="1329"/>
      <c r="N1013" s="940"/>
      <c r="O1013" s="941"/>
      <c r="P1013" s="941"/>
      <c r="Q1013" s="941"/>
      <c r="R1013" s="941"/>
      <c r="S1013" s="939"/>
      <c r="T1013" s="939"/>
      <c r="U1013" s="939"/>
      <c r="V1013" s="939"/>
      <c r="W1013" s="939"/>
      <c r="X1013" s="930"/>
      <c r="Y1013" s="930"/>
    </row>
    <row r="1014" spans="1:25" s="931" customFormat="1" ht="16.5" thickBot="1" x14ac:dyDescent="0.3">
      <c r="A1014" s="1092" t="s">
        <v>925</v>
      </c>
      <c r="B1014" s="1093"/>
      <c r="C1014" s="1094"/>
      <c r="D1014" s="1095">
        <v>303750</v>
      </c>
      <c r="E1014" s="1095">
        <v>0</v>
      </c>
      <c r="F1014" s="1096">
        <v>227812.5</v>
      </c>
      <c r="G1014" s="1097">
        <v>0</v>
      </c>
      <c r="H1014" s="1098"/>
      <c r="I1014" s="1095">
        <v>75937.5</v>
      </c>
      <c r="J1014" s="938"/>
      <c r="K1014" s="939"/>
      <c r="L1014" s="1099"/>
      <c r="M1014" s="944"/>
      <c r="N1014" s="940"/>
      <c r="O1014" s="941"/>
      <c r="P1014" s="941"/>
      <c r="Q1014" s="941"/>
      <c r="R1014" s="941"/>
      <c r="S1014" s="939"/>
      <c r="T1014" s="939"/>
      <c r="U1014" s="939"/>
      <c r="V1014" s="939"/>
      <c r="W1014" s="939"/>
      <c r="X1014" s="930"/>
      <c r="Y1014" s="930"/>
    </row>
    <row r="1015" spans="1:25" s="931" customFormat="1" ht="15.75" x14ac:dyDescent="0.25">
      <c r="A1015" s="1076" t="s">
        <v>678</v>
      </c>
      <c r="B1015" s="1076" t="s">
        <v>679</v>
      </c>
      <c r="C1015" s="928" t="s">
        <v>314</v>
      </c>
      <c r="D1015" s="1077"/>
      <c r="E1015" s="1077"/>
      <c r="F1015" s="1078"/>
      <c r="G1015" s="1079"/>
      <c r="H1015" s="1080"/>
      <c r="I1015" s="1081">
        <v>0</v>
      </c>
      <c r="J1015" s="938"/>
      <c r="K1015" s="939"/>
      <c r="L1015" s="1083"/>
      <c r="M1015" s="1329"/>
      <c r="N1015" s="940"/>
      <c r="O1015" s="941"/>
      <c r="P1015" s="941"/>
      <c r="Q1015" s="941"/>
      <c r="R1015" s="941"/>
      <c r="S1015" s="939"/>
      <c r="T1015" s="939"/>
      <c r="U1015" s="939"/>
      <c r="V1015" s="939"/>
      <c r="W1015" s="939"/>
      <c r="X1015" s="930"/>
      <c r="Y1015" s="930"/>
    </row>
    <row r="1016" spans="1:25" s="931" customFormat="1" ht="15.75" x14ac:dyDescent="0.25">
      <c r="A1016" s="929"/>
      <c r="B1016" s="1085"/>
      <c r="C1016" s="942" t="s">
        <v>315</v>
      </c>
      <c r="D1016" s="1081">
        <v>120000</v>
      </c>
      <c r="E1016" s="1081"/>
      <c r="F1016" s="1086">
        <v>21500</v>
      </c>
      <c r="G1016" s="1087">
        <v>43000</v>
      </c>
      <c r="H1016" s="1080"/>
      <c r="I1016" s="1081">
        <v>55500</v>
      </c>
      <c r="J1016" s="938"/>
      <c r="K1016" s="939"/>
      <c r="L1016" s="1083"/>
      <c r="M1016" s="1329"/>
      <c r="N1016" s="940"/>
      <c r="O1016" s="941"/>
      <c r="P1016" s="941"/>
      <c r="Q1016" s="941"/>
      <c r="R1016" s="941"/>
      <c r="S1016" s="939"/>
      <c r="T1016" s="939"/>
      <c r="U1016" s="939"/>
      <c r="V1016" s="939"/>
      <c r="W1016" s="939"/>
      <c r="X1016" s="930"/>
      <c r="Y1016" s="930"/>
    </row>
    <row r="1017" spans="1:25" s="931" customFormat="1" ht="16.5" thickBot="1" x14ac:dyDescent="0.3">
      <c r="A1017" s="929"/>
      <c r="B1017" s="1085"/>
      <c r="C1017" s="1088" t="s">
        <v>317</v>
      </c>
      <c r="D1017" s="1089"/>
      <c r="E1017" s="1089"/>
      <c r="F1017" s="1090"/>
      <c r="G1017" s="1091"/>
      <c r="H1017" s="1080"/>
      <c r="I1017" s="1081">
        <v>0</v>
      </c>
      <c r="J1017" s="938"/>
      <c r="K1017" s="939"/>
      <c r="L1017" s="1083"/>
      <c r="M1017" s="1329"/>
      <c r="N1017" s="940"/>
      <c r="O1017" s="941"/>
      <c r="P1017" s="941"/>
      <c r="Q1017" s="941"/>
      <c r="R1017" s="941"/>
      <c r="S1017" s="939"/>
      <c r="T1017" s="939"/>
      <c r="U1017" s="939"/>
      <c r="V1017" s="939"/>
      <c r="W1017" s="939"/>
      <c r="X1017" s="930"/>
      <c r="Y1017" s="930"/>
    </row>
    <row r="1018" spans="1:25" s="931" customFormat="1" ht="16.5" thickBot="1" x14ac:dyDescent="0.3">
      <c r="A1018" s="1092" t="s">
        <v>926</v>
      </c>
      <c r="B1018" s="1093"/>
      <c r="C1018" s="1094"/>
      <c r="D1018" s="1095">
        <v>120000</v>
      </c>
      <c r="E1018" s="1095">
        <v>0</v>
      </c>
      <c r="F1018" s="1096">
        <v>21500</v>
      </c>
      <c r="G1018" s="1097">
        <v>43000</v>
      </c>
      <c r="H1018" s="1098"/>
      <c r="I1018" s="1095">
        <v>55500</v>
      </c>
      <c r="J1018" s="938"/>
      <c r="K1018" s="939"/>
      <c r="L1018" s="1099"/>
      <c r="M1018" s="944"/>
      <c r="N1018" s="940"/>
      <c r="O1018" s="941"/>
      <c r="P1018" s="941"/>
      <c r="Q1018" s="941"/>
      <c r="R1018" s="941"/>
      <c r="S1018" s="939"/>
      <c r="T1018" s="939"/>
      <c r="U1018" s="939"/>
      <c r="V1018" s="939"/>
      <c r="W1018" s="939"/>
      <c r="X1018" s="930"/>
      <c r="Y1018" s="930"/>
    </row>
    <row r="1019" spans="1:25" s="931" customFormat="1" ht="15.75" x14ac:dyDescent="0.25">
      <c r="A1019" s="1076" t="s">
        <v>680</v>
      </c>
      <c r="B1019" s="1076" t="s">
        <v>681</v>
      </c>
      <c r="C1019" s="928" t="s">
        <v>314</v>
      </c>
      <c r="D1019" s="1077"/>
      <c r="E1019" s="1077"/>
      <c r="F1019" s="1078"/>
      <c r="G1019" s="1079"/>
      <c r="H1019" s="1080"/>
      <c r="I1019" s="1081">
        <v>0</v>
      </c>
      <c r="J1019" s="938"/>
      <c r="K1019" s="939"/>
      <c r="L1019" s="1083"/>
      <c r="M1019" s="1329"/>
      <c r="N1019" s="940"/>
      <c r="O1019" s="941"/>
      <c r="P1019" s="941"/>
      <c r="Q1019" s="941"/>
      <c r="R1019" s="941"/>
      <c r="S1019" s="939"/>
      <c r="T1019" s="939"/>
      <c r="U1019" s="939"/>
      <c r="V1019" s="939"/>
      <c r="W1019" s="939"/>
      <c r="X1019" s="930"/>
      <c r="Y1019" s="930"/>
    </row>
    <row r="1020" spans="1:25" s="931" customFormat="1" ht="15.75" x14ac:dyDescent="0.25">
      <c r="A1020" s="929"/>
      <c r="B1020" s="1085"/>
      <c r="C1020" s="942" t="s">
        <v>315</v>
      </c>
      <c r="D1020" s="1081">
        <v>73828</v>
      </c>
      <c r="E1020" s="1081"/>
      <c r="F1020" s="1086">
        <v>66445.2</v>
      </c>
      <c r="G1020" s="1087">
        <v>0</v>
      </c>
      <c r="H1020" s="1080"/>
      <c r="I1020" s="1081">
        <v>7382.8000000000029</v>
      </c>
      <c r="J1020" s="938"/>
      <c r="K1020" s="939"/>
      <c r="L1020" s="1083"/>
      <c r="M1020" s="1329"/>
      <c r="N1020" s="940"/>
      <c r="O1020" s="941"/>
      <c r="P1020" s="941"/>
      <c r="Q1020" s="941"/>
      <c r="R1020" s="941"/>
      <c r="S1020" s="939"/>
      <c r="T1020" s="939"/>
      <c r="U1020" s="939"/>
      <c r="V1020" s="939"/>
      <c r="W1020" s="939"/>
      <c r="X1020" s="930"/>
      <c r="Y1020" s="930"/>
    </row>
    <row r="1021" spans="1:25" s="931" customFormat="1" ht="16.5" thickBot="1" x14ac:dyDescent="0.3">
      <c r="A1021" s="929"/>
      <c r="B1021" s="1085"/>
      <c r="C1021" s="1088" t="s">
        <v>317</v>
      </c>
      <c r="D1021" s="1089"/>
      <c r="E1021" s="1089"/>
      <c r="F1021" s="1090"/>
      <c r="G1021" s="1091"/>
      <c r="H1021" s="1080"/>
      <c r="I1021" s="1081">
        <v>0</v>
      </c>
      <c r="J1021" s="938"/>
      <c r="K1021" s="939"/>
      <c r="L1021" s="1083"/>
      <c r="M1021" s="1329"/>
      <c r="N1021" s="940"/>
      <c r="O1021" s="941"/>
      <c r="P1021" s="941"/>
      <c r="Q1021" s="941"/>
      <c r="R1021" s="941"/>
      <c r="S1021" s="939"/>
      <c r="T1021" s="939"/>
      <c r="U1021" s="939"/>
      <c r="V1021" s="939"/>
      <c r="W1021" s="939"/>
      <c r="X1021" s="930"/>
      <c r="Y1021" s="930"/>
    </row>
    <row r="1022" spans="1:25" s="931" customFormat="1" ht="16.5" thickBot="1" x14ac:dyDescent="0.3">
      <c r="A1022" s="1092" t="s">
        <v>927</v>
      </c>
      <c r="B1022" s="1093"/>
      <c r="C1022" s="1094"/>
      <c r="D1022" s="1095">
        <v>73828</v>
      </c>
      <c r="E1022" s="1095">
        <v>0</v>
      </c>
      <c r="F1022" s="1096">
        <v>66445.2</v>
      </c>
      <c r="G1022" s="1097">
        <v>0</v>
      </c>
      <c r="H1022" s="1098"/>
      <c r="I1022" s="1095">
        <v>7382.8000000000029</v>
      </c>
      <c r="J1022" s="938"/>
      <c r="K1022" s="939"/>
      <c r="L1022" s="1099"/>
      <c r="M1022" s="944"/>
      <c r="N1022" s="940"/>
      <c r="O1022" s="941"/>
      <c r="P1022" s="941"/>
      <c r="Q1022" s="941"/>
      <c r="R1022" s="941"/>
      <c r="S1022" s="939"/>
      <c r="T1022" s="939"/>
      <c r="U1022" s="939"/>
      <c r="V1022" s="939"/>
      <c r="W1022" s="939"/>
      <c r="X1022" s="930"/>
      <c r="Y1022" s="930"/>
    </row>
    <row r="1023" spans="1:25" s="931" customFormat="1" ht="15.75" x14ac:dyDescent="0.25">
      <c r="A1023" s="1076" t="s">
        <v>682</v>
      </c>
      <c r="B1023" s="1076" t="s">
        <v>683</v>
      </c>
      <c r="C1023" s="928" t="s">
        <v>314</v>
      </c>
      <c r="D1023" s="1077"/>
      <c r="E1023" s="1077"/>
      <c r="F1023" s="1078"/>
      <c r="G1023" s="1079"/>
      <c r="H1023" s="1080"/>
      <c r="I1023" s="1081">
        <v>0</v>
      </c>
      <c r="J1023" s="938"/>
      <c r="K1023" s="939"/>
      <c r="L1023" s="1083"/>
      <c r="M1023" s="1329"/>
      <c r="N1023" s="940"/>
      <c r="O1023" s="941"/>
      <c r="P1023" s="941"/>
      <c r="Q1023" s="941"/>
      <c r="R1023" s="941"/>
      <c r="S1023" s="939"/>
      <c r="T1023" s="939"/>
      <c r="U1023" s="939"/>
      <c r="V1023" s="939"/>
      <c r="W1023" s="939"/>
      <c r="X1023" s="930"/>
      <c r="Y1023" s="930"/>
    </row>
    <row r="1024" spans="1:25" s="931" customFormat="1" ht="15.75" x14ac:dyDescent="0.25">
      <c r="A1024" s="929"/>
      <c r="B1024" s="1085"/>
      <c r="C1024" s="942" t="s">
        <v>315</v>
      </c>
      <c r="D1024" s="1081">
        <v>211382.39999999999</v>
      </c>
      <c r="E1024" s="1081"/>
      <c r="F1024" s="1086">
        <v>42276</v>
      </c>
      <c r="G1024" s="1087">
        <v>42276</v>
      </c>
      <c r="H1024" s="1080"/>
      <c r="I1024" s="1081">
        <v>126830.39999999999</v>
      </c>
      <c r="J1024" s="938"/>
      <c r="K1024" s="939"/>
      <c r="L1024" s="1083"/>
      <c r="M1024" s="1329"/>
      <c r="N1024" s="940"/>
      <c r="O1024" s="941"/>
      <c r="P1024" s="941"/>
      <c r="Q1024" s="941"/>
      <c r="R1024" s="941"/>
      <c r="S1024" s="939"/>
      <c r="T1024" s="939"/>
      <c r="U1024" s="939"/>
      <c r="V1024" s="939"/>
      <c r="W1024" s="939"/>
      <c r="X1024" s="930"/>
      <c r="Y1024" s="930"/>
    </row>
    <row r="1025" spans="1:25" s="931" customFormat="1" ht="16.5" thickBot="1" x14ac:dyDescent="0.3">
      <c r="A1025" s="929"/>
      <c r="B1025" s="1085"/>
      <c r="C1025" s="1088" t="s">
        <v>317</v>
      </c>
      <c r="D1025" s="1089"/>
      <c r="E1025" s="1089"/>
      <c r="F1025" s="1090"/>
      <c r="G1025" s="1091"/>
      <c r="H1025" s="1080"/>
      <c r="I1025" s="1081">
        <v>0</v>
      </c>
      <c r="J1025" s="938"/>
      <c r="K1025" s="939"/>
      <c r="L1025" s="1083"/>
      <c r="M1025" s="1329"/>
      <c r="N1025" s="940"/>
      <c r="O1025" s="941"/>
      <c r="P1025" s="941"/>
      <c r="Q1025" s="941"/>
      <c r="R1025" s="941"/>
      <c r="S1025" s="939"/>
      <c r="T1025" s="939"/>
      <c r="U1025" s="939"/>
      <c r="V1025" s="939"/>
      <c r="W1025" s="939"/>
      <c r="X1025" s="930"/>
      <c r="Y1025" s="930"/>
    </row>
    <row r="1026" spans="1:25" s="931" customFormat="1" ht="16.5" thickBot="1" x14ac:dyDescent="0.3">
      <c r="A1026" s="1092" t="s">
        <v>928</v>
      </c>
      <c r="B1026" s="1093"/>
      <c r="C1026" s="1094"/>
      <c r="D1026" s="1095">
        <v>211382.39999999999</v>
      </c>
      <c r="E1026" s="1095">
        <v>0</v>
      </c>
      <c r="F1026" s="1096">
        <v>42276</v>
      </c>
      <c r="G1026" s="1097">
        <v>42276</v>
      </c>
      <c r="H1026" s="1098"/>
      <c r="I1026" s="1095">
        <v>126830.39999999999</v>
      </c>
      <c r="J1026" s="938"/>
      <c r="K1026" s="939"/>
      <c r="L1026" s="1099"/>
      <c r="M1026" s="944"/>
      <c r="N1026" s="940"/>
      <c r="O1026" s="941"/>
      <c r="P1026" s="941"/>
      <c r="Q1026" s="941"/>
      <c r="R1026" s="941"/>
      <c r="S1026" s="939"/>
      <c r="T1026" s="939"/>
      <c r="U1026" s="939"/>
      <c r="V1026" s="939"/>
      <c r="W1026" s="939"/>
      <c r="X1026" s="930"/>
      <c r="Y1026" s="930"/>
    </row>
    <row r="1027" spans="1:25" s="931" customFormat="1" ht="15.75" x14ac:dyDescent="0.25">
      <c r="A1027" s="1076" t="s">
        <v>684</v>
      </c>
      <c r="B1027" s="1076" t="s">
        <v>685</v>
      </c>
      <c r="C1027" s="928" t="s">
        <v>314</v>
      </c>
      <c r="D1027" s="1077"/>
      <c r="E1027" s="1077"/>
      <c r="F1027" s="1078"/>
      <c r="G1027" s="1079"/>
      <c r="H1027" s="1080"/>
      <c r="I1027" s="1081">
        <v>0</v>
      </c>
      <c r="J1027" s="938"/>
      <c r="K1027" s="939"/>
      <c r="L1027" s="1083"/>
      <c r="M1027" s="1329"/>
      <c r="N1027" s="940"/>
      <c r="O1027" s="941"/>
      <c r="P1027" s="941"/>
      <c r="Q1027" s="941"/>
      <c r="R1027" s="941"/>
      <c r="S1027" s="939"/>
      <c r="T1027" s="939"/>
      <c r="U1027" s="939"/>
      <c r="V1027" s="939"/>
      <c r="W1027" s="939"/>
      <c r="X1027" s="930"/>
      <c r="Y1027" s="930"/>
    </row>
    <row r="1028" spans="1:25" s="931" customFormat="1" ht="15.75" x14ac:dyDescent="0.25">
      <c r="A1028" s="929"/>
      <c r="B1028" s="1085"/>
      <c r="C1028" s="942" t="s">
        <v>315</v>
      </c>
      <c r="D1028" s="1081">
        <v>29808</v>
      </c>
      <c r="E1028" s="1081"/>
      <c r="F1028" s="1086">
        <v>13413.6</v>
      </c>
      <c r="G1028" s="1087">
        <v>6706.8</v>
      </c>
      <c r="H1028" s="1080"/>
      <c r="I1028" s="1081">
        <v>9687.6000000000022</v>
      </c>
      <c r="J1028" s="938"/>
      <c r="K1028" s="939"/>
      <c r="L1028" s="1083"/>
      <c r="M1028" s="1329"/>
      <c r="N1028" s="940"/>
      <c r="O1028" s="941"/>
      <c r="P1028" s="941"/>
      <c r="Q1028" s="941"/>
      <c r="R1028" s="941"/>
      <c r="S1028" s="939"/>
      <c r="T1028" s="939"/>
      <c r="U1028" s="939"/>
      <c r="V1028" s="939"/>
      <c r="W1028" s="939"/>
      <c r="X1028" s="930"/>
      <c r="Y1028" s="930"/>
    </row>
    <row r="1029" spans="1:25" s="931" customFormat="1" ht="16.5" thickBot="1" x14ac:dyDescent="0.3">
      <c r="A1029" s="929"/>
      <c r="B1029" s="1085"/>
      <c r="C1029" s="1088" t="s">
        <v>317</v>
      </c>
      <c r="D1029" s="1089"/>
      <c r="E1029" s="1089"/>
      <c r="F1029" s="1090"/>
      <c r="G1029" s="1091"/>
      <c r="H1029" s="1080"/>
      <c r="I1029" s="1081">
        <v>0</v>
      </c>
      <c r="J1029" s="938"/>
      <c r="K1029" s="939"/>
      <c r="L1029" s="1083"/>
      <c r="M1029" s="1329"/>
      <c r="N1029" s="940"/>
      <c r="O1029" s="941"/>
      <c r="P1029" s="941"/>
      <c r="Q1029" s="941"/>
      <c r="R1029" s="941"/>
      <c r="S1029" s="939"/>
      <c r="T1029" s="939"/>
      <c r="U1029" s="939"/>
      <c r="V1029" s="939"/>
      <c r="W1029" s="939"/>
      <c r="X1029" s="930"/>
      <c r="Y1029" s="930"/>
    </row>
    <row r="1030" spans="1:25" s="931" customFormat="1" ht="16.5" thickBot="1" x14ac:dyDescent="0.3">
      <c r="A1030" s="1092" t="s">
        <v>929</v>
      </c>
      <c r="B1030" s="1093"/>
      <c r="C1030" s="1094"/>
      <c r="D1030" s="1095">
        <v>29808</v>
      </c>
      <c r="E1030" s="1095">
        <v>0</v>
      </c>
      <c r="F1030" s="1096">
        <v>13413.6</v>
      </c>
      <c r="G1030" s="1097">
        <v>6706.8</v>
      </c>
      <c r="H1030" s="1098"/>
      <c r="I1030" s="1095">
        <v>9687.6000000000022</v>
      </c>
      <c r="J1030" s="938"/>
      <c r="K1030" s="939"/>
      <c r="L1030" s="1099"/>
      <c r="M1030" s="944"/>
      <c r="N1030" s="940"/>
      <c r="O1030" s="941"/>
      <c r="P1030" s="941"/>
      <c r="Q1030" s="941"/>
      <c r="R1030" s="941"/>
      <c r="S1030" s="939"/>
      <c r="T1030" s="939"/>
      <c r="U1030" s="939"/>
      <c r="V1030" s="939"/>
      <c r="W1030" s="939"/>
      <c r="X1030" s="930"/>
      <c r="Y1030" s="930"/>
    </row>
    <row r="1031" spans="1:25" s="931" customFormat="1" ht="15.75" x14ac:dyDescent="0.25">
      <c r="A1031" s="1076" t="s">
        <v>686</v>
      </c>
      <c r="B1031" s="1076" t="s">
        <v>687</v>
      </c>
      <c r="C1031" s="928" t="s">
        <v>314</v>
      </c>
      <c r="D1031" s="1077"/>
      <c r="E1031" s="1077"/>
      <c r="F1031" s="1078"/>
      <c r="G1031" s="1079"/>
      <c r="H1031" s="1080"/>
      <c r="I1031" s="1081">
        <v>0</v>
      </c>
      <c r="J1031" s="938"/>
      <c r="K1031" s="939"/>
      <c r="L1031" s="1083"/>
      <c r="M1031" s="1329"/>
      <c r="N1031" s="940"/>
      <c r="O1031" s="941"/>
      <c r="P1031" s="941"/>
      <c r="Q1031" s="941"/>
      <c r="R1031" s="941"/>
      <c r="S1031" s="939"/>
      <c r="T1031" s="939"/>
      <c r="U1031" s="939"/>
      <c r="V1031" s="939"/>
      <c r="W1031" s="939"/>
      <c r="X1031" s="930"/>
      <c r="Y1031" s="930"/>
    </row>
    <row r="1032" spans="1:25" s="931" customFormat="1" ht="15.75" x14ac:dyDescent="0.25">
      <c r="A1032" s="929"/>
      <c r="B1032" s="1085"/>
      <c r="C1032" s="942" t="s">
        <v>315</v>
      </c>
      <c r="D1032" s="1081">
        <v>40640</v>
      </c>
      <c r="E1032" s="1081"/>
      <c r="F1032" s="1086">
        <v>36576</v>
      </c>
      <c r="G1032" s="1087">
        <v>0</v>
      </c>
      <c r="H1032" s="1080"/>
      <c r="I1032" s="1081">
        <v>4064</v>
      </c>
      <c r="J1032" s="938"/>
      <c r="K1032" s="939"/>
      <c r="L1032" s="1083"/>
      <c r="M1032" s="1329"/>
      <c r="N1032" s="940"/>
      <c r="O1032" s="941"/>
      <c r="P1032" s="941"/>
      <c r="Q1032" s="941"/>
      <c r="R1032" s="941"/>
      <c r="S1032" s="939"/>
      <c r="T1032" s="939"/>
      <c r="U1032" s="939"/>
      <c r="V1032" s="939"/>
      <c r="W1032" s="939"/>
      <c r="X1032" s="930"/>
      <c r="Y1032" s="930"/>
    </row>
    <row r="1033" spans="1:25" s="931" customFormat="1" ht="16.5" thickBot="1" x14ac:dyDescent="0.3">
      <c r="A1033" s="929"/>
      <c r="B1033" s="1085"/>
      <c r="C1033" s="1088" t="s">
        <v>317</v>
      </c>
      <c r="D1033" s="1089"/>
      <c r="E1033" s="1089"/>
      <c r="F1033" s="1090"/>
      <c r="G1033" s="1091"/>
      <c r="H1033" s="1080"/>
      <c r="I1033" s="1081">
        <v>0</v>
      </c>
      <c r="J1033" s="938"/>
      <c r="K1033" s="939"/>
      <c r="L1033" s="1083"/>
      <c r="M1033" s="1329"/>
      <c r="N1033" s="940"/>
      <c r="O1033" s="941"/>
      <c r="P1033" s="941"/>
      <c r="Q1033" s="941"/>
      <c r="R1033" s="941"/>
      <c r="S1033" s="939"/>
      <c r="T1033" s="939"/>
      <c r="U1033" s="939"/>
      <c r="V1033" s="939"/>
      <c r="W1033" s="939"/>
      <c r="X1033" s="930"/>
      <c r="Y1033" s="930"/>
    </row>
    <row r="1034" spans="1:25" s="931" customFormat="1" ht="16.5" thickBot="1" x14ac:dyDescent="0.3">
      <c r="A1034" s="1092" t="s">
        <v>930</v>
      </c>
      <c r="B1034" s="1093"/>
      <c r="C1034" s="1094"/>
      <c r="D1034" s="1095">
        <v>40640</v>
      </c>
      <c r="E1034" s="1095">
        <v>0</v>
      </c>
      <c r="F1034" s="1096">
        <v>36576</v>
      </c>
      <c r="G1034" s="1097">
        <v>0</v>
      </c>
      <c r="H1034" s="1098"/>
      <c r="I1034" s="1095">
        <v>4064</v>
      </c>
      <c r="J1034" s="938"/>
      <c r="K1034" s="939"/>
      <c r="L1034" s="1099"/>
      <c r="M1034" s="944"/>
      <c r="N1034" s="940"/>
      <c r="O1034" s="941"/>
      <c r="P1034" s="941"/>
      <c r="Q1034" s="941"/>
      <c r="R1034" s="941"/>
      <c r="S1034" s="939"/>
      <c r="T1034" s="939"/>
      <c r="U1034" s="939"/>
      <c r="V1034" s="939"/>
      <c r="W1034" s="939"/>
      <c r="X1034" s="930"/>
      <c r="Y1034" s="930"/>
    </row>
    <row r="1035" spans="1:25" s="931" customFormat="1" ht="15.75" x14ac:dyDescent="0.25">
      <c r="A1035" s="1076" t="s">
        <v>688</v>
      </c>
      <c r="B1035" s="1076" t="s">
        <v>689</v>
      </c>
      <c r="C1035" s="928" t="s">
        <v>314</v>
      </c>
      <c r="D1035" s="1077"/>
      <c r="E1035" s="1077"/>
      <c r="F1035" s="1078"/>
      <c r="G1035" s="1079"/>
      <c r="H1035" s="1080"/>
      <c r="I1035" s="1081">
        <v>0</v>
      </c>
      <c r="J1035" s="938"/>
      <c r="K1035" s="939"/>
      <c r="L1035" s="1083"/>
      <c r="M1035" s="1329"/>
      <c r="N1035" s="940"/>
      <c r="O1035" s="941"/>
      <c r="P1035" s="941"/>
      <c r="Q1035" s="941"/>
      <c r="R1035" s="941"/>
      <c r="S1035" s="939"/>
      <c r="T1035" s="939"/>
      <c r="U1035" s="939"/>
      <c r="V1035" s="939"/>
      <c r="W1035" s="939"/>
      <c r="X1035" s="930"/>
      <c r="Y1035" s="930"/>
    </row>
    <row r="1036" spans="1:25" s="931" customFormat="1" ht="15.75" x14ac:dyDescent="0.25">
      <c r="A1036" s="929"/>
      <c r="B1036" s="1085"/>
      <c r="C1036" s="942" t="s">
        <v>315</v>
      </c>
      <c r="D1036" s="1081">
        <v>55000</v>
      </c>
      <c r="E1036" s="1081"/>
      <c r="F1036" s="1086">
        <v>0</v>
      </c>
      <c r="G1036" s="1087">
        <v>0</v>
      </c>
      <c r="H1036" s="1080"/>
      <c r="I1036" s="1081">
        <v>55000</v>
      </c>
      <c r="J1036" s="938"/>
      <c r="K1036" s="939"/>
      <c r="L1036" s="1083"/>
      <c r="M1036" s="1329"/>
      <c r="N1036" s="940"/>
      <c r="O1036" s="941"/>
      <c r="P1036" s="941"/>
      <c r="Q1036" s="941"/>
      <c r="R1036" s="941"/>
      <c r="S1036" s="939"/>
      <c r="T1036" s="939"/>
      <c r="U1036" s="939"/>
      <c r="V1036" s="939"/>
      <c r="W1036" s="939"/>
      <c r="X1036" s="930"/>
      <c r="Y1036" s="930"/>
    </row>
    <row r="1037" spans="1:25" s="931" customFormat="1" ht="16.5" thickBot="1" x14ac:dyDescent="0.3">
      <c r="A1037" s="929"/>
      <c r="B1037" s="1085"/>
      <c r="C1037" s="1088" t="s">
        <v>317</v>
      </c>
      <c r="D1037" s="1089"/>
      <c r="E1037" s="1089"/>
      <c r="F1037" s="1090"/>
      <c r="G1037" s="1091"/>
      <c r="H1037" s="1080"/>
      <c r="I1037" s="1081">
        <v>0</v>
      </c>
      <c r="J1037" s="938"/>
      <c r="K1037" s="939"/>
      <c r="L1037" s="1083"/>
      <c r="M1037" s="1329"/>
      <c r="N1037" s="940"/>
      <c r="O1037" s="941"/>
      <c r="P1037" s="941"/>
      <c r="Q1037" s="941"/>
      <c r="R1037" s="941"/>
      <c r="S1037" s="939"/>
      <c r="T1037" s="939"/>
      <c r="U1037" s="939"/>
      <c r="V1037" s="939"/>
      <c r="W1037" s="939"/>
      <c r="X1037" s="930"/>
      <c r="Y1037" s="930"/>
    </row>
    <row r="1038" spans="1:25" s="931" customFormat="1" ht="16.5" thickBot="1" x14ac:dyDescent="0.3">
      <c r="A1038" s="1092" t="s">
        <v>931</v>
      </c>
      <c r="B1038" s="1093"/>
      <c r="C1038" s="1094"/>
      <c r="D1038" s="1095">
        <v>55000</v>
      </c>
      <c r="E1038" s="1095">
        <v>0</v>
      </c>
      <c r="F1038" s="1096">
        <v>0</v>
      </c>
      <c r="G1038" s="1097">
        <v>0</v>
      </c>
      <c r="H1038" s="1098"/>
      <c r="I1038" s="1095">
        <v>55000</v>
      </c>
      <c r="J1038" s="938"/>
      <c r="K1038" s="939"/>
      <c r="L1038" s="1099"/>
      <c r="M1038" s="944"/>
      <c r="N1038" s="940"/>
      <c r="O1038" s="941"/>
      <c r="P1038" s="941"/>
      <c r="Q1038" s="941"/>
      <c r="R1038" s="941"/>
      <c r="S1038" s="939"/>
      <c r="T1038" s="939"/>
      <c r="U1038" s="939"/>
      <c r="V1038" s="939"/>
      <c r="W1038" s="939"/>
      <c r="X1038" s="930"/>
      <c r="Y1038" s="930"/>
    </row>
    <row r="1039" spans="1:25" s="931" customFormat="1" ht="15.75" x14ac:dyDescent="0.25">
      <c r="A1039" s="1076" t="s">
        <v>690</v>
      </c>
      <c r="B1039" s="1076" t="s">
        <v>691</v>
      </c>
      <c r="C1039" s="928" t="s">
        <v>314</v>
      </c>
      <c r="D1039" s="1077"/>
      <c r="E1039" s="1077"/>
      <c r="F1039" s="1078"/>
      <c r="G1039" s="1079"/>
      <c r="H1039" s="1080"/>
      <c r="I1039" s="1081">
        <v>0</v>
      </c>
      <c r="J1039" s="938"/>
      <c r="K1039" s="939"/>
      <c r="L1039" s="1083"/>
      <c r="M1039" s="1329"/>
      <c r="N1039" s="940"/>
      <c r="O1039" s="941"/>
      <c r="P1039" s="941"/>
      <c r="Q1039" s="941"/>
      <c r="R1039" s="941"/>
      <c r="S1039" s="939"/>
      <c r="T1039" s="939"/>
      <c r="U1039" s="939"/>
      <c r="V1039" s="939"/>
      <c r="W1039" s="939"/>
      <c r="X1039" s="930"/>
      <c r="Y1039" s="930"/>
    </row>
    <row r="1040" spans="1:25" s="931" customFormat="1" ht="15.75" x14ac:dyDescent="0.25">
      <c r="A1040" s="929"/>
      <c r="B1040" s="1085"/>
      <c r="C1040" s="942" t="s">
        <v>315</v>
      </c>
      <c r="D1040" s="1081">
        <v>55000</v>
      </c>
      <c r="E1040" s="1081"/>
      <c r="F1040" s="1086"/>
      <c r="G1040" s="1087">
        <v>16500</v>
      </c>
      <c r="H1040" s="1080"/>
      <c r="I1040" s="1081">
        <v>38500</v>
      </c>
      <c r="J1040" s="938"/>
      <c r="K1040" s="939"/>
      <c r="L1040" s="1083"/>
      <c r="M1040" s="1329"/>
      <c r="N1040" s="940"/>
      <c r="O1040" s="941"/>
      <c r="P1040" s="941"/>
      <c r="Q1040" s="941"/>
      <c r="R1040" s="941"/>
      <c r="S1040" s="939"/>
      <c r="T1040" s="939"/>
      <c r="U1040" s="939"/>
      <c r="V1040" s="939"/>
      <c r="W1040" s="939"/>
      <c r="X1040" s="930"/>
      <c r="Y1040" s="930"/>
    </row>
    <row r="1041" spans="1:25" s="931" customFormat="1" ht="16.5" thickBot="1" x14ac:dyDescent="0.3">
      <c r="A1041" s="929"/>
      <c r="B1041" s="1085"/>
      <c r="C1041" s="1088" t="s">
        <v>317</v>
      </c>
      <c r="D1041" s="1089"/>
      <c r="E1041" s="1089"/>
      <c r="F1041" s="1090"/>
      <c r="G1041" s="1091"/>
      <c r="H1041" s="1080"/>
      <c r="I1041" s="1081">
        <v>0</v>
      </c>
      <c r="J1041" s="938"/>
      <c r="K1041" s="939"/>
      <c r="L1041" s="1083"/>
      <c r="M1041" s="1329"/>
      <c r="N1041" s="940"/>
      <c r="O1041" s="941"/>
      <c r="P1041" s="941"/>
      <c r="Q1041" s="941"/>
      <c r="R1041" s="941"/>
      <c r="S1041" s="939"/>
      <c r="T1041" s="939"/>
      <c r="U1041" s="939"/>
      <c r="V1041" s="939"/>
      <c r="W1041" s="939"/>
      <c r="X1041" s="930"/>
      <c r="Y1041" s="930"/>
    </row>
    <row r="1042" spans="1:25" s="931" customFormat="1" ht="16.5" thickBot="1" x14ac:dyDescent="0.3">
      <c r="A1042" s="1092" t="s">
        <v>932</v>
      </c>
      <c r="B1042" s="1093"/>
      <c r="C1042" s="1094"/>
      <c r="D1042" s="1095">
        <v>55000</v>
      </c>
      <c r="E1042" s="1095">
        <v>0</v>
      </c>
      <c r="F1042" s="1096">
        <v>0</v>
      </c>
      <c r="G1042" s="1097">
        <v>16500</v>
      </c>
      <c r="H1042" s="1098"/>
      <c r="I1042" s="1095">
        <v>38500</v>
      </c>
      <c r="J1042" s="938"/>
      <c r="K1042" s="939"/>
      <c r="L1042" s="1099"/>
      <c r="M1042" s="944"/>
      <c r="N1042" s="940"/>
      <c r="O1042" s="941"/>
      <c r="P1042" s="941"/>
      <c r="Q1042" s="941"/>
      <c r="R1042" s="941"/>
      <c r="S1042" s="939"/>
      <c r="T1042" s="939"/>
      <c r="U1042" s="939"/>
      <c r="V1042" s="939"/>
      <c r="W1042" s="939"/>
      <c r="X1042" s="930"/>
      <c r="Y1042" s="930"/>
    </row>
    <row r="1043" spans="1:25" s="931" customFormat="1" ht="15.75" x14ac:dyDescent="0.25">
      <c r="A1043" s="1076" t="s">
        <v>692</v>
      </c>
      <c r="B1043" s="1076" t="s">
        <v>693</v>
      </c>
      <c r="C1043" s="928" t="s">
        <v>314</v>
      </c>
      <c r="D1043" s="1077"/>
      <c r="E1043" s="1077"/>
      <c r="F1043" s="1078"/>
      <c r="G1043" s="1079"/>
      <c r="H1043" s="1080"/>
      <c r="I1043" s="1081">
        <v>0</v>
      </c>
      <c r="J1043" s="938"/>
      <c r="K1043" s="939"/>
      <c r="L1043" s="1083"/>
      <c r="M1043" s="1329"/>
      <c r="N1043" s="940"/>
      <c r="O1043" s="941"/>
      <c r="P1043" s="941"/>
      <c r="Q1043" s="941"/>
      <c r="R1043" s="941"/>
      <c r="S1043" s="939"/>
      <c r="T1043" s="939"/>
      <c r="U1043" s="939"/>
      <c r="V1043" s="939"/>
      <c r="W1043" s="939"/>
      <c r="X1043" s="930"/>
      <c r="Y1043" s="930"/>
    </row>
    <row r="1044" spans="1:25" s="931" customFormat="1" ht="15.75" x14ac:dyDescent="0.25">
      <c r="A1044" s="929"/>
      <c r="B1044" s="1085"/>
      <c r="C1044" s="942" t="s">
        <v>315</v>
      </c>
      <c r="D1044" s="1081">
        <v>55000</v>
      </c>
      <c r="E1044" s="1081"/>
      <c r="F1044" s="1086"/>
      <c r="G1044" s="1087">
        <v>0</v>
      </c>
      <c r="H1044" s="1080"/>
      <c r="I1044" s="1081">
        <v>55000</v>
      </c>
      <c r="J1044" s="938"/>
      <c r="K1044" s="939"/>
      <c r="L1044" s="1083"/>
      <c r="M1044" s="1329"/>
      <c r="N1044" s="940"/>
      <c r="O1044" s="941"/>
      <c r="P1044" s="941"/>
      <c r="Q1044" s="941"/>
      <c r="R1044" s="941"/>
      <c r="S1044" s="939"/>
      <c r="T1044" s="939"/>
      <c r="U1044" s="939"/>
      <c r="V1044" s="939"/>
      <c r="W1044" s="939"/>
      <c r="X1044" s="930"/>
      <c r="Y1044" s="930"/>
    </row>
    <row r="1045" spans="1:25" s="931" customFormat="1" ht="16.5" thickBot="1" x14ac:dyDescent="0.3">
      <c r="A1045" s="929"/>
      <c r="B1045" s="1085"/>
      <c r="C1045" s="1088" t="s">
        <v>317</v>
      </c>
      <c r="D1045" s="1089"/>
      <c r="E1045" s="1089"/>
      <c r="F1045" s="1090"/>
      <c r="G1045" s="1091"/>
      <c r="H1045" s="1080"/>
      <c r="I1045" s="1081">
        <v>0</v>
      </c>
      <c r="J1045" s="938"/>
      <c r="K1045" s="939"/>
      <c r="L1045" s="1083"/>
      <c r="M1045" s="1329"/>
      <c r="N1045" s="940"/>
      <c r="O1045" s="941"/>
      <c r="P1045" s="941"/>
      <c r="Q1045" s="941"/>
      <c r="R1045" s="941"/>
      <c r="S1045" s="939"/>
      <c r="T1045" s="939"/>
      <c r="U1045" s="939"/>
      <c r="V1045" s="939"/>
      <c r="W1045" s="939"/>
      <c r="X1045" s="930"/>
      <c r="Y1045" s="930"/>
    </row>
    <row r="1046" spans="1:25" s="931" customFormat="1" ht="16.5" thickBot="1" x14ac:dyDescent="0.3">
      <c r="A1046" s="1092" t="s">
        <v>933</v>
      </c>
      <c r="B1046" s="1093"/>
      <c r="C1046" s="1094"/>
      <c r="D1046" s="1095">
        <v>55000</v>
      </c>
      <c r="E1046" s="1095">
        <v>0</v>
      </c>
      <c r="F1046" s="1096">
        <v>0</v>
      </c>
      <c r="G1046" s="1097">
        <v>0</v>
      </c>
      <c r="H1046" s="1098"/>
      <c r="I1046" s="1095">
        <v>55000</v>
      </c>
      <c r="J1046" s="938"/>
      <c r="K1046" s="939"/>
      <c r="L1046" s="1099"/>
      <c r="M1046" s="944"/>
      <c r="N1046" s="940"/>
      <c r="O1046" s="941"/>
      <c r="P1046" s="941"/>
      <c r="Q1046" s="941"/>
      <c r="R1046" s="941"/>
      <c r="S1046" s="939"/>
      <c r="T1046" s="939"/>
      <c r="U1046" s="939"/>
      <c r="V1046" s="939"/>
      <c r="W1046" s="939"/>
      <c r="X1046" s="930"/>
      <c r="Y1046" s="930"/>
    </row>
    <row r="1047" spans="1:25" s="931" customFormat="1" ht="15.75" x14ac:dyDescent="0.25">
      <c r="A1047" s="1076" t="s">
        <v>694</v>
      </c>
      <c r="B1047" s="1076" t="s">
        <v>695</v>
      </c>
      <c r="C1047" s="928" t="s">
        <v>314</v>
      </c>
      <c r="D1047" s="1077"/>
      <c r="E1047" s="1077"/>
      <c r="F1047" s="1078"/>
      <c r="G1047" s="1079"/>
      <c r="H1047" s="1080"/>
      <c r="I1047" s="1081">
        <v>0</v>
      </c>
      <c r="J1047" s="938"/>
      <c r="K1047" s="939"/>
      <c r="L1047" s="1083"/>
      <c r="M1047" s="1329"/>
      <c r="N1047" s="940"/>
      <c r="O1047" s="941"/>
      <c r="P1047" s="941"/>
      <c r="Q1047" s="941"/>
      <c r="R1047" s="941"/>
      <c r="S1047" s="939"/>
      <c r="T1047" s="939"/>
      <c r="U1047" s="939"/>
      <c r="V1047" s="939"/>
      <c r="W1047" s="939"/>
      <c r="X1047" s="930"/>
      <c r="Y1047" s="930"/>
    </row>
    <row r="1048" spans="1:25" s="931" customFormat="1" ht="15.75" x14ac:dyDescent="0.25">
      <c r="A1048" s="929"/>
      <c r="B1048" s="1085"/>
      <c r="C1048" s="942" t="s">
        <v>315</v>
      </c>
      <c r="D1048" s="1081">
        <v>55000</v>
      </c>
      <c r="E1048" s="1081"/>
      <c r="F1048" s="1086"/>
      <c r="G1048" s="1087">
        <v>16500</v>
      </c>
      <c r="H1048" s="1080"/>
      <c r="I1048" s="1081">
        <v>38500</v>
      </c>
      <c r="J1048" s="938"/>
      <c r="K1048" s="939"/>
      <c r="L1048" s="1083"/>
      <c r="M1048" s="1329"/>
      <c r="N1048" s="940"/>
      <c r="O1048" s="941"/>
      <c r="P1048" s="941"/>
      <c r="Q1048" s="941"/>
      <c r="R1048" s="941"/>
      <c r="S1048" s="939"/>
      <c r="T1048" s="939"/>
      <c r="U1048" s="939"/>
      <c r="V1048" s="939"/>
      <c r="W1048" s="939"/>
      <c r="X1048" s="930"/>
      <c r="Y1048" s="930"/>
    </row>
    <row r="1049" spans="1:25" s="931" customFormat="1" ht="16.5" thickBot="1" x14ac:dyDescent="0.3">
      <c r="A1049" s="929"/>
      <c r="B1049" s="1085"/>
      <c r="C1049" s="1088" t="s">
        <v>317</v>
      </c>
      <c r="D1049" s="1089"/>
      <c r="E1049" s="1089"/>
      <c r="F1049" s="1090"/>
      <c r="G1049" s="1091"/>
      <c r="H1049" s="1080"/>
      <c r="I1049" s="1081">
        <v>0</v>
      </c>
      <c r="J1049" s="938"/>
      <c r="K1049" s="939"/>
      <c r="L1049" s="1083"/>
      <c r="M1049" s="1329"/>
      <c r="N1049" s="940"/>
      <c r="O1049" s="941"/>
      <c r="P1049" s="941"/>
      <c r="Q1049" s="941"/>
      <c r="R1049" s="941"/>
      <c r="S1049" s="939"/>
      <c r="T1049" s="939"/>
      <c r="U1049" s="939"/>
      <c r="V1049" s="939"/>
      <c r="W1049" s="939"/>
      <c r="X1049" s="930"/>
      <c r="Y1049" s="930"/>
    </row>
    <row r="1050" spans="1:25" s="931" customFormat="1" ht="16.5" thickBot="1" x14ac:dyDescent="0.3">
      <c r="A1050" s="1092" t="s">
        <v>934</v>
      </c>
      <c r="B1050" s="1093"/>
      <c r="C1050" s="1094"/>
      <c r="D1050" s="1095">
        <v>55000</v>
      </c>
      <c r="E1050" s="1095">
        <v>0</v>
      </c>
      <c r="F1050" s="1096">
        <v>0</v>
      </c>
      <c r="G1050" s="1097">
        <v>16500</v>
      </c>
      <c r="H1050" s="1098"/>
      <c r="I1050" s="1095">
        <v>38500</v>
      </c>
      <c r="J1050" s="938"/>
      <c r="K1050" s="939"/>
      <c r="L1050" s="1099"/>
      <c r="M1050" s="944"/>
      <c r="N1050" s="940"/>
      <c r="O1050" s="941"/>
      <c r="P1050" s="941"/>
      <c r="Q1050" s="941"/>
      <c r="R1050" s="941"/>
      <c r="S1050" s="939"/>
      <c r="T1050" s="939"/>
      <c r="U1050" s="939"/>
      <c r="V1050" s="939"/>
      <c r="W1050" s="939"/>
      <c r="X1050" s="930"/>
      <c r="Y1050" s="930"/>
    </row>
    <row r="1051" spans="1:25" s="931" customFormat="1" ht="15.75" x14ac:dyDescent="0.25">
      <c r="A1051" s="1076" t="s">
        <v>696</v>
      </c>
      <c r="B1051" s="1076" t="s">
        <v>697</v>
      </c>
      <c r="C1051" s="928" t="s">
        <v>314</v>
      </c>
      <c r="D1051" s="1077"/>
      <c r="E1051" s="1077"/>
      <c r="F1051" s="1078"/>
      <c r="G1051" s="1079"/>
      <c r="H1051" s="1080"/>
      <c r="I1051" s="1081">
        <v>0</v>
      </c>
      <c r="J1051" s="938"/>
      <c r="K1051" s="939"/>
      <c r="L1051" s="1083"/>
      <c r="M1051" s="1329"/>
      <c r="N1051" s="940"/>
      <c r="O1051" s="941"/>
      <c r="P1051" s="941"/>
      <c r="Q1051" s="941"/>
      <c r="R1051" s="941"/>
      <c r="S1051" s="939"/>
      <c r="T1051" s="939"/>
      <c r="U1051" s="939"/>
      <c r="V1051" s="939"/>
      <c r="W1051" s="939"/>
      <c r="X1051" s="930"/>
      <c r="Y1051" s="930"/>
    </row>
    <row r="1052" spans="1:25" s="931" customFormat="1" ht="15.75" x14ac:dyDescent="0.25">
      <c r="A1052" s="929"/>
      <c r="B1052" s="1085"/>
      <c r="C1052" s="942" t="s">
        <v>315</v>
      </c>
      <c r="D1052" s="1081">
        <v>55000</v>
      </c>
      <c r="E1052" s="1081"/>
      <c r="F1052" s="1086"/>
      <c r="G1052" s="1087">
        <v>16500</v>
      </c>
      <c r="H1052" s="1080"/>
      <c r="I1052" s="1081">
        <v>38500</v>
      </c>
      <c r="J1052" s="938"/>
      <c r="K1052" s="939"/>
      <c r="L1052" s="1083"/>
      <c r="M1052" s="1329"/>
      <c r="N1052" s="940"/>
      <c r="O1052" s="941"/>
      <c r="P1052" s="941"/>
      <c r="Q1052" s="941"/>
      <c r="R1052" s="941"/>
      <c r="S1052" s="939"/>
      <c r="T1052" s="939"/>
      <c r="U1052" s="939"/>
      <c r="V1052" s="939"/>
      <c r="W1052" s="939"/>
      <c r="X1052" s="930"/>
      <c r="Y1052" s="930"/>
    </row>
    <row r="1053" spans="1:25" s="931" customFormat="1" ht="16.5" thickBot="1" x14ac:dyDescent="0.3">
      <c r="A1053" s="929"/>
      <c r="B1053" s="1085"/>
      <c r="C1053" s="1088" t="s">
        <v>317</v>
      </c>
      <c r="D1053" s="1089"/>
      <c r="E1053" s="1089"/>
      <c r="F1053" s="1090"/>
      <c r="G1053" s="1091"/>
      <c r="H1053" s="1080"/>
      <c r="I1053" s="1081">
        <v>0</v>
      </c>
      <c r="J1053" s="938"/>
      <c r="K1053" s="939"/>
      <c r="L1053" s="1083"/>
      <c r="M1053" s="1329"/>
      <c r="N1053" s="940"/>
      <c r="O1053" s="941"/>
      <c r="P1053" s="941"/>
      <c r="Q1053" s="941"/>
      <c r="R1053" s="941"/>
      <c r="S1053" s="939"/>
      <c r="T1053" s="939"/>
      <c r="U1053" s="939"/>
      <c r="V1053" s="939"/>
      <c r="W1053" s="939"/>
      <c r="X1053" s="930"/>
      <c r="Y1053" s="930"/>
    </row>
    <row r="1054" spans="1:25" s="931" customFormat="1" ht="16.5" thickBot="1" x14ac:dyDescent="0.3">
      <c r="A1054" s="1092" t="s">
        <v>935</v>
      </c>
      <c r="B1054" s="1093"/>
      <c r="C1054" s="1094"/>
      <c r="D1054" s="1095">
        <v>55000</v>
      </c>
      <c r="E1054" s="1095">
        <v>0</v>
      </c>
      <c r="F1054" s="1096">
        <v>0</v>
      </c>
      <c r="G1054" s="1097">
        <v>16500</v>
      </c>
      <c r="H1054" s="1098"/>
      <c r="I1054" s="1095">
        <v>38500</v>
      </c>
      <c r="J1054" s="938"/>
      <c r="K1054" s="939"/>
      <c r="L1054" s="1099"/>
      <c r="M1054" s="944"/>
      <c r="N1054" s="940"/>
      <c r="O1054" s="941"/>
      <c r="P1054" s="941"/>
      <c r="Q1054" s="941"/>
      <c r="R1054" s="941"/>
      <c r="S1054" s="939"/>
      <c r="T1054" s="939"/>
      <c r="U1054" s="939"/>
      <c r="V1054" s="939"/>
      <c r="W1054" s="939"/>
      <c r="X1054" s="930"/>
      <c r="Y1054" s="930"/>
    </row>
    <row r="1055" spans="1:25" s="931" customFormat="1" ht="15.75" x14ac:dyDescent="0.25">
      <c r="A1055" s="1076" t="s">
        <v>698</v>
      </c>
      <c r="B1055" s="1076" t="s">
        <v>699</v>
      </c>
      <c r="C1055" s="928" t="s">
        <v>314</v>
      </c>
      <c r="D1055" s="1077"/>
      <c r="E1055" s="1077"/>
      <c r="F1055" s="1078"/>
      <c r="G1055" s="1079"/>
      <c r="H1055" s="1080"/>
      <c r="I1055" s="1081">
        <v>0</v>
      </c>
      <c r="J1055" s="938"/>
      <c r="K1055" s="939"/>
      <c r="L1055" s="1083"/>
      <c r="M1055" s="1329"/>
      <c r="N1055" s="940"/>
      <c r="O1055" s="941"/>
      <c r="P1055" s="941"/>
      <c r="Q1055" s="941"/>
      <c r="R1055" s="941"/>
      <c r="S1055" s="939"/>
      <c r="T1055" s="939"/>
      <c r="U1055" s="939"/>
      <c r="V1055" s="939"/>
      <c r="W1055" s="939"/>
      <c r="X1055" s="930"/>
      <c r="Y1055" s="930"/>
    </row>
    <row r="1056" spans="1:25" s="931" customFormat="1" ht="15.75" x14ac:dyDescent="0.25">
      <c r="A1056" s="929"/>
      <c r="B1056" s="1085"/>
      <c r="C1056" s="942" t="s">
        <v>315</v>
      </c>
      <c r="D1056" s="1081">
        <v>55000</v>
      </c>
      <c r="E1056" s="1081"/>
      <c r="F1056" s="1086"/>
      <c r="G1056" s="1087">
        <v>0</v>
      </c>
      <c r="H1056" s="1080"/>
      <c r="I1056" s="1081">
        <v>55000</v>
      </c>
      <c r="J1056" s="938"/>
      <c r="K1056" s="939"/>
      <c r="L1056" s="1083"/>
      <c r="M1056" s="1329"/>
      <c r="N1056" s="940"/>
      <c r="O1056" s="941"/>
      <c r="P1056" s="941"/>
      <c r="Q1056" s="941"/>
      <c r="R1056" s="941"/>
      <c r="S1056" s="939"/>
      <c r="T1056" s="939"/>
      <c r="U1056" s="939"/>
      <c r="V1056" s="939"/>
      <c r="W1056" s="939"/>
      <c r="X1056" s="930"/>
      <c r="Y1056" s="930"/>
    </row>
    <row r="1057" spans="1:25" s="931" customFormat="1" ht="16.5" thickBot="1" x14ac:dyDescent="0.3">
      <c r="A1057" s="929"/>
      <c r="B1057" s="1085"/>
      <c r="C1057" s="1088" t="s">
        <v>317</v>
      </c>
      <c r="D1057" s="1089"/>
      <c r="E1057" s="1089"/>
      <c r="F1057" s="1090"/>
      <c r="G1057" s="1091"/>
      <c r="H1057" s="1080"/>
      <c r="I1057" s="1081">
        <v>0</v>
      </c>
      <c r="J1057" s="938"/>
      <c r="K1057" s="939"/>
      <c r="L1057" s="1083"/>
      <c r="M1057" s="1329"/>
      <c r="N1057" s="940"/>
      <c r="O1057" s="941"/>
      <c r="P1057" s="941"/>
      <c r="Q1057" s="941"/>
      <c r="R1057" s="941"/>
      <c r="S1057" s="939"/>
      <c r="T1057" s="939"/>
      <c r="U1057" s="939"/>
      <c r="V1057" s="939"/>
      <c r="W1057" s="939"/>
      <c r="X1057" s="930"/>
      <c r="Y1057" s="930"/>
    </row>
    <row r="1058" spans="1:25" s="931" customFormat="1" ht="16.5" thickBot="1" x14ac:dyDescent="0.3">
      <c r="A1058" s="1092" t="s">
        <v>936</v>
      </c>
      <c r="B1058" s="1093"/>
      <c r="C1058" s="1094"/>
      <c r="D1058" s="1095">
        <v>55000</v>
      </c>
      <c r="E1058" s="1095">
        <v>0</v>
      </c>
      <c r="F1058" s="1096">
        <v>0</v>
      </c>
      <c r="G1058" s="1097">
        <v>0</v>
      </c>
      <c r="H1058" s="1098"/>
      <c r="I1058" s="1095">
        <v>55000</v>
      </c>
      <c r="J1058" s="938"/>
      <c r="K1058" s="939"/>
      <c r="L1058" s="1099"/>
      <c r="M1058" s="944"/>
      <c r="N1058" s="940"/>
      <c r="O1058" s="941"/>
      <c r="P1058" s="941"/>
      <c r="Q1058" s="941"/>
      <c r="R1058" s="941"/>
      <c r="S1058" s="939"/>
      <c r="T1058" s="939"/>
      <c r="U1058" s="939"/>
      <c r="V1058" s="939"/>
      <c r="W1058" s="939"/>
      <c r="X1058" s="930"/>
      <c r="Y1058" s="930"/>
    </row>
    <row r="1059" spans="1:25" s="931" customFormat="1" ht="15.75" x14ac:dyDescent="0.25">
      <c r="A1059" s="1076" t="s">
        <v>700</v>
      </c>
      <c r="B1059" s="1076" t="s">
        <v>701</v>
      </c>
      <c r="C1059" s="928" t="s">
        <v>314</v>
      </c>
      <c r="D1059" s="1077"/>
      <c r="E1059" s="1077"/>
      <c r="F1059" s="1078"/>
      <c r="G1059" s="1079"/>
      <c r="H1059" s="1080"/>
      <c r="I1059" s="1081">
        <v>0</v>
      </c>
      <c r="J1059" s="938"/>
      <c r="K1059" s="939"/>
      <c r="L1059" s="1083"/>
      <c r="M1059" s="1329"/>
      <c r="N1059" s="940"/>
      <c r="O1059" s="941"/>
      <c r="P1059" s="941"/>
      <c r="Q1059" s="941"/>
      <c r="R1059" s="941"/>
      <c r="S1059" s="939"/>
      <c r="T1059" s="939"/>
      <c r="U1059" s="939"/>
      <c r="V1059" s="939"/>
      <c r="W1059" s="939"/>
      <c r="X1059" s="930"/>
      <c r="Y1059" s="930"/>
    </row>
    <row r="1060" spans="1:25" s="931" customFormat="1" ht="15.75" x14ac:dyDescent="0.25">
      <c r="A1060" s="929"/>
      <c r="B1060" s="1085"/>
      <c r="C1060" s="942" t="s">
        <v>315</v>
      </c>
      <c r="D1060" s="1081">
        <v>55000</v>
      </c>
      <c r="E1060" s="1081"/>
      <c r="F1060" s="1086"/>
      <c r="G1060" s="1087">
        <v>16500</v>
      </c>
      <c r="H1060" s="1080"/>
      <c r="I1060" s="1081">
        <v>38500</v>
      </c>
      <c r="J1060" s="938"/>
      <c r="K1060" s="939"/>
      <c r="L1060" s="1083"/>
      <c r="M1060" s="1329"/>
      <c r="N1060" s="940"/>
      <c r="O1060" s="941"/>
      <c r="P1060" s="941"/>
      <c r="Q1060" s="941"/>
      <c r="R1060" s="941"/>
      <c r="S1060" s="939"/>
      <c r="T1060" s="939"/>
      <c r="U1060" s="939"/>
      <c r="V1060" s="939"/>
      <c r="W1060" s="939"/>
      <c r="X1060" s="930"/>
      <c r="Y1060" s="930"/>
    </row>
    <row r="1061" spans="1:25" s="931" customFormat="1" ht="16.5" thickBot="1" x14ac:dyDescent="0.3">
      <c r="A1061" s="929"/>
      <c r="B1061" s="1085"/>
      <c r="C1061" s="1088" t="s">
        <v>317</v>
      </c>
      <c r="D1061" s="1089"/>
      <c r="E1061" s="1089"/>
      <c r="F1061" s="1090"/>
      <c r="G1061" s="1091"/>
      <c r="H1061" s="1080"/>
      <c r="I1061" s="1081">
        <v>0</v>
      </c>
      <c r="J1061" s="938"/>
      <c r="K1061" s="939"/>
      <c r="L1061" s="1083"/>
      <c r="M1061" s="1329"/>
      <c r="N1061" s="940"/>
      <c r="O1061" s="941"/>
      <c r="P1061" s="941"/>
      <c r="Q1061" s="941"/>
      <c r="R1061" s="941"/>
      <c r="S1061" s="939"/>
      <c r="T1061" s="939"/>
      <c r="U1061" s="939"/>
      <c r="V1061" s="939"/>
      <c r="W1061" s="939"/>
      <c r="X1061" s="930"/>
      <c r="Y1061" s="930"/>
    </row>
    <row r="1062" spans="1:25" s="931" customFormat="1" ht="16.5" thickBot="1" x14ac:dyDescent="0.3">
      <c r="A1062" s="1092" t="s">
        <v>937</v>
      </c>
      <c r="B1062" s="1093"/>
      <c r="C1062" s="1094"/>
      <c r="D1062" s="1095">
        <v>55000</v>
      </c>
      <c r="E1062" s="1095">
        <v>0</v>
      </c>
      <c r="F1062" s="1096">
        <v>0</v>
      </c>
      <c r="G1062" s="1097">
        <v>16500</v>
      </c>
      <c r="H1062" s="1098"/>
      <c r="I1062" s="1095">
        <v>38500</v>
      </c>
      <c r="J1062" s="938"/>
      <c r="K1062" s="939"/>
      <c r="L1062" s="1099"/>
      <c r="M1062" s="944"/>
      <c r="N1062" s="940"/>
      <c r="O1062" s="941"/>
      <c r="P1062" s="941"/>
      <c r="Q1062" s="941"/>
      <c r="R1062" s="941"/>
      <c r="S1062" s="939"/>
      <c r="T1062" s="939"/>
      <c r="U1062" s="939"/>
      <c r="V1062" s="939"/>
      <c r="W1062" s="939"/>
      <c r="X1062" s="930"/>
      <c r="Y1062" s="930"/>
    </row>
    <row r="1063" spans="1:25" s="931" customFormat="1" ht="15.75" x14ac:dyDescent="0.25">
      <c r="A1063" s="1076" t="s">
        <v>702</v>
      </c>
      <c r="B1063" s="1076" t="s">
        <v>703</v>
      </c>
      <c r="C1063" s="928" t="s">
        <v>314</v>
      </c>
      <c r="D1063" s="1077"/>
      <c r="E1063" s="1077"/>
      <c r="F1063" s="1078"/>
      <c r="G1063" s="1079"/>
      <c r="H1063" s="1080"/>
      <c r="I1063" s="1081">
        <v>0</v>
      </c>
      <c r="J1063" s="938"/>
      <c r="K1063" s="939"/>
      <c r="L1063" s="1083"/>
      <c r="M1063" s="1329"/>
      <c r="N1063" s="940"/>
      <c r="O1063" s="941"/>
      <c r="P1063" s="941"/>
      <c r="Q1063" s="941"/>
      <c r="R1063" s="941"/>
      <c r="S1063" s="939"/>
      <c r="T1063" s="939"/>
      <c r="U1063" s="939"/>
      <c r="V1063" s="939"/>
      <c r="W1063" s="939"/>
      <c r="X1063" s="930"/>
      <c r="Y1063" s="930"/>
    </row>
    <row r="1064" spans="1:25" s="931" customFormat="1" ht="15.75" x14ac:dyDescent="0.25">
      <c r="A1064" s="929"/>
      <c r="B1064" s="1085"/>
      <c r="C1064" s="942" t="s">
        <v>315</v>
      </c>
      <c r="D1064" s="1081">
        <v>55000</v>
      </c>
      <c r="E1064" s="1081"/>
      <c r="F1064" s="1086"/>
      <c r="G1064" s="1087">
        <v>0</v>
      </c>
      <c r="H1064" s="1080"/>
      <c r="I1064" s="1081">
        <v>55000</v>
      </c>
      <c r="J1064" s="938"/>
      <c r="K1064" s="939"/>
      <c r="L1064" s="1083"/>
      <c r="M1064" s="1329"/>
      <c r="N1064" s="940"/>
      <c r="O1064" s="941"/>
      <c r="P1064" s="941"/>
      <c r="Q1064" s="941"/>
      <c r="R1064" s="941"/>
      <c r="S1064" s="939"/>
      <c r="T1064" s="939"/>
      <c r="U1064" s="939"/>
      <c r="V1064" s="939"/>
      <c r="W1064" s="939"/>
      <c r="X1064" s="930"/>
      <c r="Y1064" s="930"/>
    </row>
    <row r="1065" spans="1:25" s="931" customFormat="1" ht="16.5" thickBot="1" x14ac:dyDescent="0.3">
      <c r="A1065" s="929"/>
      <c r="B1065" s="1085"/>
      <c r="C1065" s="1088" t="s">
        <v>317</v>
      </c>
      <c r="D1065" s="1089"/>
      <c r="E1065" s="1089"/>
      <c r="F1065" s="1090"/>
      <c r="G1065" s="1091"/>
      <c r="H1065" s="1080"/>
      <c r="I1065" s="1081">
        <v>0</v>
      </c>
      <c r="J1065" s="938"/>
      <c r="K1065" s="939"/>
      <c r="L1065" s="1083"/>
      <c r="M1065" s="1329"/>
      <c r="N1065" s="940"/>
      <c r="O1065" s="941"/>
      <c r="P1065" s="941"/>
      <c r="Q1065" s="941"/>
      <c r="R1065" s="941"/>
      <c r="S1065" s="939"/>
      <c r="T1065" s="939"/>
      <c r="U1065" s="939"/>
      <c r="V1065" s="939"/>
      <c r="W1065" s="939"/>
      <c r="X1065" s="930"/>
      <c r="Y1065" s="930"/>
    </row>
    <row r="1066" spans="1:25" s="931" customFormat="1" ht="16.5" thickBot="1" x14ac:dyDescent="0.3">
      <c r="A1066" s="1092" t="s">
        <v>938</v>
      </c>
      <c r="B1066" s="1093"/>
      <c r="C1066" s="1094"/>
      <c r="D1066" s="1095">
        <v>55000</v>
      </c>
      <c r="E1066" s="1095">
        <v>0</v>
      </c>
      <c r="F1066" s="1096">
        <v>0</v>
      </c>
      <c r="G1066" s="1097">
        <v>0</v>
      </c>
      <c r="H1066" s="1098"/>
      <c r="I1066" s="1095">
        <v>55000</v>
      </c>
      <c r="J1066" s="938"/>
      <c r="K1066" s="939"/>
      <c r="L1066" s="1099"/>
      <c r="M1066" s="944"/>
      <c r="N1066" s="940"/>
      <c r="O1066" s="941"/>
      <c r="P1066" s="941"/>
      <c r="Q1066" s="941"/>
      <c r="R1066" s="941"/>
      <c r="S1066" s="939"/>
      <c r="T1066" s="939"/>
      <c r="U1066" s="939"/>
      <c r="V1066" s="939"/>
      <c r="W1066" s="939"/>
      <c r="X1066" s="930"/>
      <c r="Y1066" s="930"/>
    </row>
    <row r="1067" spans="1:25" s="931" customFormat="1" ht="15.75" x14ac:dyDescent="0.25">
      <c r="A1067" s="1076" t="s">
        <v>704</v>
      </c>
      <c r="B1067" s="1076" t="s">
        <v>705</v>
      </c>
      <c r="C1067" s="928" t="s">
        <v>314</v>
      </c>
      <c r="D1067" s="1077"/>
      <c r="E1067" s="1077"/>
      <c r="F1067" s="1078"/>
      <c r="G1067" s="1079"/>
      <c r="H1067" s="1080"/>
      <c r="I1067" s="1081">
        <v>0</v>
      </c>
      <c r="J1067" s="938"/>
      <c r="K1067" s="939"/>
      <c r="L1067" s="1083"/>
      <c r="M1067" s="1329"/>
      <c r="N1067" s="940"/>
      <c r="O1067" s="941"/>
      <c r="P1067" s="941"/>
      <c r="Q1067" s="941"/>
      <c r="R1067" s="941"/>
      <c r="S1067" s="939"/>
      <c r="T1067" s="939"/>
      <c r="U1067" s="939"/>
      <c r="V1067" s="939"/>
      <c r="W1067" s="939"/>
      <c r="X1067" s="930"/>
      <c r="Y1067" s="930"/>
    </row>
    <row r="1068" spans="1:25" s="931" customFormat="1" ht="15.75" x14ac:dyDescent="0.25">
      <c r="A1068" s="929"/>
      <c r="B1068" s="1085"/>
      <c r="C1068" s="942" t="s">
        <v>315</v>
      </c>
      <c r="D1068" s="1081">
        <v>55000</v>
      </c>
      <c r="E1068" s="1081"/>
      <c r="F1068" s="1086"/>
      <c r="G1068" s="1087">
        <v>0</v>
      </c>
      <c r="H1068" s="1080"/>
      <c r="I1068" s="1081">
        <v>55000</v>
      </c>
      <c r="J1068" s="938"/>
      <c r="K1068" s="939"/>
      <c r="L1068" s="1083"/>
      <c r="M1068" s="1329"/>
      <c r="N1068" s="940"/>
      <c r="O1068" s="941"/>
      <c r="P1068" s="941"/>
      <c r="Q1068" s="941"/>
      <c r="R1068" s="941"/>
      <c r="S1068" s="939"/>
      <c r="T1068" s="939"/>
      <c r="U1068" s="939"/>
      <c r="V1068" s="939"/>
      <c r="W1068" s="939"/>
      <c r="X1068" s="930"/>
      <c r="Y1068" s="930"/>
    </row>
    <row r="1069" spans="1:25" s="931" customFormat="1" ht="16.5" thickBot="1" x14ac:dyDescent="0.3">
      <c r="A1069" s="929"/>
      <c r="B1069" s="1085"/>
      <c r="C1069" s="1088" t="s">
        <v>317</v>
      </c>
      <c r="D1069" s="1089"/>
      <c r="E1069" s="1089"/>
      <c r="F1069" s="1090"/>
      <c r="G1069" s="1091"/>
      <c r="H1069" s="1080"/>
      <c r="I1069" s="1081">
        <v>0</v>
      </c>
      <c r="J1069" s="938"/>
      <c r="K1069" s="939"/>
      <c r="L1069" s="1083"/>
      <c r="M1069" s="1329"/>
      <c r="N1069" s="940"/>
      <c r="O1069" s="941"/>
      <c r="P1069" s="941"/>
      <c r="Q1069" s="941"/>
      <c r="R1069" s="941"/>
      <c r="S1069" s="939"/>
      <c r="T1069" s="939"/>
      <c r="U1069" s="939"/>
      <c r="V1069" s="939"/>
      <c r="W1069" s="939"/>
      <c r="X1069" s="930"/>
      <c r="Y1069" s="930"/>
    </row>
    <row r="1070" spans="1:25" s="931" customFormat="1" ht="16.5" thickBot="1" x14ac:dyDescent="0.3">
      <c r="A1070" s="1092" t="s">
        <v>939</v>
      </c>
      <c r="B1070" s="1093"/>
      <c r="C1070" s="1094"/>
      <c r="D1070" s="1095">
        <v>55000</v>
      </c>
      <c r="E1070" s="1095">
        <v>0</v>
      </c>
      <c r="F1070" s="1096">
        <v>0</v>
      </c>
      <c r="G1070" s="1097">
        <v>0</v>
      </c>
      <c r="H1070" s="1098"/>
      <c r="I1070" s="1095">
        <v>55000</v>
      </c>
      <c r="J1070" s="938"/>
      <c r="K1070" s="939"/>
      <c r="L1070" s="1099"/>
      <c r="M1070" s="944"/>
      <c r="N1070" s="940"/>
      <c r="O1070" s="941"/>
      <c r="P1070" s="941"/>
      <c r="Q1070" s="941"/>
      <c r="R1070" s="941"/>
      <c r="S1070" s="939"/>
      <c r="T1070" s="939"/>
      <c r="U1070" s="939"/>
      <c r="V1070" s="939"/>
      <c r="W1070" s="939"/>
      <c r="X1070" s="930"/>
      <c r="Y1070" s="930"/>
    </row>
    <row r="1071" spans="1:25" s="931" customFormat="1" ht="15.75" x14ac:dyDescent="0.25">
      <c r="A1071" s="1076" t="s">
        <v>706</v>
      </c>
      <c r="B1071" s="1076" t="s">
        <v>707</v>
      </c>
      <c r="C1071" s="928" t="s">
        <v>314</v>
      </c>
      <c r="D1071" s="1077"/>
      <c r="E1071" s="1077"/>
      <c r="F1071" s="1078"/>
      <c r="G1071" s="1079"/>
      <c r="H1071" s="1080"/>
      <c r="I1071" s="1081">
        <v>0</v>
      </c>
      <c r="J1071" s="938"/>
      <c r="K1071" s="939"/>
      <c r="L1071" s="1083"/>
      <c r="M1071" s="1329"/>
      <c r="N1071" s="940"/>
      <c r="O1071" s="941"/>
      <c r="P1071" s="941"/>
      <c r="Q1071" s="941"/>
      <c r="R1071" s="941"/>
      <c r="S1071" s="939"/>
      <c r="T1071" s="939"/>
      <c r="U1071" s="939"/>
      <c r="V1071" s="939"/>
      <c r="W1071" s="939"/>
      <c r="X1071" s="930"/>
      <c r="Y1071" s="930"/>
    </row>
    <row r="1072" spans="1:25" s="931" customFormat="1" ht="15.75" x14ac:dyDescent="0.25">
      <c r="A1072" s="929"/>
      <c r="B1072" s="1085"/>
      <c r="C1072" s="942" t="s">
        <v>315</v>
      </c>
      <c r="D1072" s="1081"/>
      <c r="E1072" s="1081"/>
      <c r="F1072" s="1086"/>
      <c r="G1072" s="1087"/>
      <c r="H1072" s="1080"/>
      <c r="I1072" s="1081">
        <v>0</v>
      </c>
      <c r="J1072" s="938"/>
      <c r="K1072" s="939"/>
      <c r="L1072" s="1083"/>
      <c r="M1072" s="1329"/>
      <c r="N1072" s="940"/>
      <c r="O1072" s="941"/>
      <c r="P1072" s="941"/>
      <c r="Q1072" s="941"/>
      <c r="R1072" s="941"/>
      <c r="S1072" s="939"/>
      <c r="T1072" s="939"/>
      <c r="U1072" s="939"/>
      <c r="V1072" s="939"/>
      <c r="W1072" s="939"/>
      <c r="X1072" s="930"/>
      <c r="Y1072" s="930"/>
    </row>
    <row r="1073" spans="1:25" s="931" customFormat="1" ht="16.5" thickBot="1" x14ac:dyDescent="0.3">
      <c r="A1073" s="929"/>
      <c r="B1073" s="1085"/>
      <c r="C1073" s="1088" t="s">
        <v>317</v>
      </c>
      <c r="D1073" s="1089">
        <v>15000</v>
      </c>
      <c r="E1073" s="1089"/>
      <c r="F1073" s="1090">
        <v>5000</v>
      </c>
      <c r="G1073" s="1091">
        <v>0</v>
      </c>
      <c r="H1073" s="1080"/>
      <c r="I1073" s="1081">
        <v>10000</v>
      </c>
      <c r="J1073" s="938"/>
      <c r="K1073" s="939"/>
      <c r="L1073" s="1083"/>
      <c r="M1073" s="1329"/>
      <c r="N1073" s="940"/>
      <c r="O1073" s="941"/>
      <c r="P1073" s="941"/>
      <c r="Q1073" s="941"/>
      <c r="R1073" s="941"/>
      <c r="S1073" s="939"/>
      <c r="T1073" s="939"/>
      <c r="U1073" s="939"/>
      <c r="V1073" s="939"/>
      <c r="W1073" s="939"/>
      <c r="X1073" s="930"/>
      <c r="Y1073" s="930"/>
    </row>
    <row r="1074" spans="1:25" s="931" customFormat="1" ht="16.5" thickBot="1" x14ac:dyDescent="0.3">
      <c r="A1074" s="1092" t="s">
        <v>940</v>
      </c>
      <c r="B1074" s="1093"/>
      <c r="C1074" s="1094"/>
      <c r="D1074" s="1095">
        <v>15000</v>
      </c>
      <c r="E1074" s="1095">
        <v>0</v>
      </c>
      <c r="F1074" s="1096">
        <v>5000</v>
      </c>
      <c r="G1074" s="1097">
        <v>0</v>
      </c>
      <c r="H1074" s="1098"/>
      <c r="I1074" s="1095">
        <v>10000</v>
      </c>
      <c r="J1074" s="938"/>
      <c r="K1074" s="939"/>
      <c r="L1074" s="1099"/>
      <c r="M1074" s="944"/>
      <c r="N1074" s="940"/>
      <c r="O1074" s="941"/>
      <c r="P1074" s="941"/>
      <c r="Q1074" s="941"/>
      <c r="R1074" s="941"/>
      <c r="S1074" s="939"/>
      <c r="T1074" s="939"/>
      <c r="U1074" s="939"/>
      <c r="V1074" s="939"/>
      <c r="W1074" s="939"/>
      <c r="X1074" s="930"/>
      <c r="Y1074" s="930"/>
    </row>
    <row r="1075" spans="1:25" s="931" customFormat="1" ht="15.75" x14ac:dyDescent="0.25">
      <c r="A1075" s="1076" t="s">
        <v>708</v>
      </c>
      <c r="B1075" s="1076" t="s">
        <v>709</v>
      </c>
      <c r="C1075" s="928" t="s">
        <v>314</v>
      </c>
      <c r="D1075" s="1077"/>
      <c r="E1075" s="1077"/>
      <c r="F1075" s="1078"/>
      <c r="G1075" s="1079"/>
      <c r="H1075" s="1080"/>
      <c r="I1075" s="1081">
        <v>0</v>
      </c>
      <c r="J1075" s="938"/>
      <c r="K1075" s="939"/>
      <c r="L1075" s="1083"/>
      <c r="M1075" s="1329"/>
      <c r="N1075" s="940"/>
      <c r="O1075" s="941"/>
      <c r="P1075" s="941"/>
      <c r="Q1075" s="941"/>
      <c r="R1075" s="941"/>
      <c r="S1075" s="939"/>
      <c r="T1075" s="939"/>
      <c r="U1075" s="939"/>
      <c r="V1075" s="939"/>
      <c r="W1075" s="939"/>
      <c r="X1075" s="930"/>
      <c r="Y1075" s="930"/>
    </row>
    <row r="1076" spans="1:25" s="931" customFormat="1" ht="15.75" x14ac:dyDescent="0.25">
      <c r="A1076" s="929"/>
      <c r="B1076" s="1085"/>
      <c r="C1076" s="942" t="s">
        <v>315</v>
      </c>
      <c r="D1076" s="1081">
        <v>178422</v>
      </c>
      <c r="E1076" s="1081"/>
      <c r="F1076" s="1086">
        <v>35684</v>
      </c>
      <c r="G1076" s="1087">
        <v>35684</v>
      </c>
      <c r="H1076" s="1080"/>
      <c r="I1076" s="1081">
        <v>107054</v>
      </c>
      <c r="J1076" s="938"/>
      <c r="K1076" s="939"/>
      <c r="L1076" s="1083"/>
      <c r="M1076" s="1329"/>
      <c r="N1076" s="940"/>
      <c r="O1076" s="941"/>
      <c r="P1076" s="941"/>
      <c r="Q1076" s="941"/>
      <c r="R1076" s="941"/>
      <c r="S1076" s="939"/>
      <c r="T1076" s="939"/>
      <c r="U1076" s="939"/>
      <c r="V1076" s="939"/>
      <c r="W1076" s="939"/>
      <c r="X1076" s="930"/>
      <c r="Y1076" s="930"/>
    </row>
    <row r="1077" spans="1:25" s="931" customFormat="1" ht="16.5" thickBot="1" x14ac:dyDescent="0.3">
      <c r="A1077" s="929"/>
      <c r="B1077" s="1085"/>
      <c r="C1077" s="1088" t="s">
        <v>317</v>
      </c>
      <c r="D1077" s="1089"/>
      <c r="E1077" s="1089"/>
      <c r="F1077" s="1090"/>
      <c r="G1077" s="1091"/>
      <c r="H1077" s="1080"/>
      <c r="I1077" s="1081">
        <v>0</v>
      </c>
      <c r="J1077" s="938"/>
      <c r="K1077" s="939"/>
      <c r="L1077" s="1083"/>
      <c r="M1077" s="1329"/>
      <c r="N1077" s="940"/>
      <c r="O1077" s="941"/>
      <c r="P1077" s="941"/>
      <c r="Q1077" s="941"/>
      <c r="R1077" s="941"/>
      <c r="S1077" s="939"/>
      <c r="T1077" s="939"/>
      <c r="U1077" s="939"/>
      <c r="V1077" s="939"/>
      <c r="W1077" s="939"/>
      <c r="X1077" s="930"/>
      <c r="Y1077" s="930"/>
    </row>
    <row r="1078" spans="1:25" s="931" customFormat="1" ht="16.5" thickBot="1" x14ac:dyDescent="0.3">
      <c r="A1078" s="1092" t="s">
        <v>941</v>
      </c>
      <c r="B1078" s="1093"/>
      <c r="C1078" s="1094"/>
      <c r="D1078" s="1095">
        <v>178422</v>
      </c>
      <c r="E1078" s="1095">
        <v>0</v>
      </c>
      <c r="F1078" s="1096">
        <v>35684</v>
      </c>
      <c r="G1078" s="1097">
        <v>35684</v>
      </c>
      <c r="H1078" s="1098"/>
      <c r="I1078" s="1095">
        <v>107054</v>
      </c>
      <c r="J1078" s="938"/>
      <c r="K1078" s="939"/>
      <c r="L1078" s="1099"/>
      <c r="M1078" s="944"/>
      <c r="N1078" s="940"/>
      <c r="O1078" s="941"/>
      <c r="P1078" s="941"/>
      <c r="Q1078" s="941"/>
      <c r="R1078" s="941"/>
      <c r="S1078" s="939"/>
      <c r="T1078" s="939"/>
      <c r="U1078" s="939"/>
      <c r="V1078" s="939"/>
      <c r="W1078" s="939"/>
      <c r="X1078" s="930"/>
      <c r="Y1078" s="930"/>
    </row>
    <row r="1079" spans="1:25" s="931" customFormat="1" ht="15.75" x14ac:dyDescent="0.25">
      <c r="A1079" s="1076" t="s">
        <v>710</v>
      </c>
      <c r="B1079" s="1076" t="s">
        <v>711</v>
      </c>
      <c r="C1079" s="928" t="s">
        <v>314</v>
      </c>
      <c r="D1079" s="1077"/>
      <c r="E1079" s="1077"/>
      <c r="F1079" s="1078"/>
      <c r="G1079" s="1079"/>
      <c r="H1079" s="1080"/>
      <c r="I1079" s="1081">
        <v>0</v>
      </c>
      <c r="J1079" s="938"/>
      <c r="K1079" s="939"/>
      <c r="L1079" s="1083"/>
      <c r="M1079" s="1329"/>
      <c r="N1079" s="940"/>
      <c r="O1079" s="941"/>
      <c r="P1079" s="941"/>
      <c r="Q1079" s="941"/>
      <c r="R1079" s="941"/>
      <c r="S1079" s="939"/>
      <c r="T1079" s="939"/>
      <c r="U1079" s="939"/>
      <c r="V1079" s="939"/>
      <c r="W1079" s="939"/>
      <c r="X1079" s="930"/>
      <c r="Y1079" s="930"/>
    </row>
    <row r="1080" spans="1:25" s="931" customFormat="1" ht="15.75" x14ac:dyDescent="0.25">
      <c r="A1080" s="929"/>
      <c r="B1080" s="1085"/>
      <c r="C1080" s="942" t="s">
        <v>315</v>
      </c>
      <c r="D1080" s="1081">
        <v>128822.5</v>
      </c>
      <c r="E1080" s="1081"/>
      <c r="F1080" s="1086">
        <v>25764</v>
      </c>
      <c r="G1080" s="1087">
        <v>25764</v>
      </c>
      <c r="H1080" s="1080"/>
      <c r="I1080" s="1081">
        <v>77294.5</v>
      </c>
      <c r="J1080" s="938"/>
      <c r="K1080" s="939"/>
      <c r="L1080" s="1083"/>
      <c r="M1080" s="1329"/>
      <c r="N1080" s="940"/>
      <c r="O1080" s="941"/>
      <c r="P1080" s="941"/>
      <c r="Q1080" s="941"/>
      <c r="R1080" s="941"/>
      <c r="S1080" s="939"/>
      <c r="T1080" s="939"/>
      <c r="U1080" s="939"/>
      <c r="V1080" s="939"/>
      <c r="W1080" s="939"/>
      <c r="X1080" s="930"/>
      <c r="Y1080" s="930"/>
    </row>
    <row r="1081" spans="1:25" s="931" customFormat="1" ht="16.5" thickBot="1" x14ac:dyDescent="0.3">
      <c r="A1081" s="929"/>
      <c r="B1081" s="1085"/>
      <c r="C1081" s="1088" t="s">
        <v>317</v>
      </c>
      <c r="D1081" s="1089"/>
      <c r="E1081" s="1089"/>
      <c r="F1081" s="1090"/>
      <c r="G1081" s="1091"/>
      <c r="H1081" s="1080"/>
      <c r="I1081" s="1081">
        <v>0</v>
      </c>
      <c r="J1081" s="938"/>
      <c r="K1081" s="939"/>
      <c r="L1081" s="1083"/>
      <c r="M1081" s="1329"/>
      <c r="N1081" s="940"/>
      <c r="O1081" s="941"/>
      <c r="P1081" s="941"/>
      <c r="Q1081" s="941"/>
      <c r="R1081" s="941"/>
      <c r="S1081" s="939"/>
      <c r="T1081" s="939"/>
      <c r="U1081" s="939"/>
      <c r="V1081" s="939"/>
      <c r="W1081" s="939"/>
      <c r="X1081" s="930"/>
      <c r="Y1081" s="930"/>
    </row>
    <row r="1082" spans="1:25" s="931" customFormat="1" ht="16.5" thickBot="1" x14ac:dyDescent="0.3">
      <c r="A1082" s="1092" t="s">
        <v>942</v>
      </c>
      <c r="B1082" s="1093"/>
      <c r="C1082" s="1094"/>
      <c r="D1082" s="1095">
        <v>128822.5</v>
      </c>
      <c r="E1082" s="1095">
        <v>0</v>
      </c>
      <c r="F1082" s="1096">
        <v>25764</v>
      </c>
      <c r="G1082" s="1097">
        <v>25764</v>
      </c>
      <c r="H1082" s="1098"/>
      <c r="I1082" s="1095">
        <v>77294.5</v>
      </c>
      <c r="J1082" s="938"/>
      <c r="K1082" s="939"/>
      <c r="L1082" s="1099"/>
      <c r="M1082" s="944"/>
      <c r="N1082" s="940"/>
      <c r="O1082" s="941"/>
      <c r="P1082" s="941"/>
      <c r="Q1082" s="941"/>
      <c r="R1082" s="941"/>
      <c r="S1082" s="939"/>
      <c r="T1082" s="939"/>
      <c r="U1082" s="939"/>
      <c r="V1082" s="939"/>
      <c r="W1082" s="939"/>
      <c r="X1082" s="930"/>
      <c r="Y1082" s="930"/>
    </row>
    <row r="1083" spans="1:25" s="931" customFormat="1" ht="15.75" x14ac:dyDescent="0.25">
      <c r="A1083" s="1076" t="s">
        <v>712</v>
      </c>
      <c r="B1083" s="1076" t="s">
        <v>713</v>
      </c>
      <c r="C1083" s="928" t="s">
        <v>314</v>
      </c>
      <c r="D1083" s="1077"/>
      <c r="E1083" s="1077"/>
      <c r="F1083" s="1078"/>
      <c r="G1083" s="1079"/>
      <c r="H1083" s="1080"/>
      <c r="I1083" s="1081">
        <v>0</v>
      </c>
      <c r="J1083" s="938"/>
      <c r="K1083" s="939"/>
      <c r="L1083" s="1083"/>
      <c r="M1083" s="1329"/>
      <c r="N1083" s="940"/>
      <c r="O1083" s="941"/>
      <c r="P1083" s="941"/>
      <c r="Q1083" s="941"/>
      <c r="R1083" s="941"/>
      <c r="S1083" s="939"/>
      <c r="T1083" s="939"/>
      <c r="U1083" s="939"/>
      <c r="V1083" s="939"/>
      <c r="W1083" s="939"/>
      <c r="X1083" s="930"/>
      <c r="Y1083" s="930"/>
    </row>
    <row r="1084" spans="1:25" s="931" customFormat="1" ht="15.75" x14ac:dyDescent="0.25">
      <c r="A1084" s="929"/>
      <c r="B1084" s="1085"/>
      <c r="C1084" s="942" t="s">
        <v>315</v>
      </c>
      <c r="D1084" s="1081">
        <v>149731</v>
      </c>
      <c r="E1084" s="1081"/>
      <c r="F1084" s="1086">
        <v>0</v>
      </c>
      <c r="G1084" s="1087">
        <v>67379.039999999994</v>
      </c>
      <c r="H1084" s="1080"/>
      <c r="I1084" s="1081">
        <v>82351.960000000006</v>
      </c>
      <c r="J1084" s="938"/>
      <c r="K1084" s="939"/>
      <c r="L1084" s="1083"/>
      <c r="M1084" s="1329"/>
      <c r="N1084" s="940"/>
      <c r="O1084" s="941"/>
      <c r="P1084" s="941"/>
      <c r="Q1084" s="941"/>
      <c r="R1084" s="941"/>
      <c r="S1084" s="939"/>
      <c r="T1084" s="939"/>
      <c r="U1084" s="939"/>
      <c r="V1084" s="939"/>
      <c r="W1084" s="939"/>
      <c r="X1084" s="930"/>
      <c r="Y1084" s="930"/>
    </row>
    <row r="1085" spans="1:25" s="931" customFormat="1" ht="16.5" thickBot="1" x14ac:dyDescent="0.3">
      <c r="A1085" s="929"/>
      <c r="B1085" s="1085"/>
      <c r="C1085" s="1088" t="s">
        <v>317</v>
      </c>
      <c r="D1085" s="1089"/>
      <c r="E1085" s="1089"/>
      <c r="F1085" s="1090"/>
      <c r="G1085" s="1091"/>
      <c r="H1085" s="1080"/>
      <c r="I1085" s="1081">
        <v>0</v>
      </c>
      <c r="J1085" s="938"/>
      <c r="K1085" s="939"/>
      <c r="L1085" s="1083"/>
      <c r="M1085" s="1329"/>
      <c r="N1085" s="940"/>
      <c r="O1085" s="941"/>
      <c r="P1085" s="941"/>
      <c r="Q1085" s="941"/>
      <c r="R1085" s="941"/>
      <c r="S1085" s="939"/>
      <c r="T1085" s="939"/>
      <c r="U1085" s="939"/>
      <c r="V1085" s="939"/>
      <c r="W1085" s="939"/>
      <c r="X1085" s="930"/>
      <c r="Y1085" s="930"/>
    </row>
    <row r="1086" spans="1:25" s="931" customFormat="1" ht="16.5" thickBot="1" x14ac:dyDescent="0.3">
      <c r="A1086" s="1092" t="s">
        <v>943</v>
      </c>
      <c r="B1086" s="1093"/>
      <c r="C1086" s="1094"/>
      <c r="D1086" s="1095">
        <v>149731</v>
      </c>
      <c r="E1086" s="1095">
        <v>0</v>
      </c>
      <c r="F1086" s="1096">
        <v>0</v>
      </c>
      <c r="G1086" s="1097">
        <v>67379.039999999994</v>
      </c>
      <c r="H1086" s="1098"/>
      <c r="I1086" s="1095">
        <v>82351.960000000006</v>
      </c>
      <c r="J1086" s="938"/>
      <c r="K1086" s="939"/>
      <c r="L1086" s="1099"/>
      <c r="M1086" s="944"/>
      <c r="N1086" s="940"/>
      <c r="O1086" s="941"/>
      <c r="P1086" s="941"/>
      <c r="Q1086" s="941"/>
      <c r="R1086" s="941"/>
      <c r="S1086" s="939"/>
      <c r="T1086" s="939"/>
      <c r="U1086" s="939"/>
      <c r="V1086" s="939"/>
      <c r="W1086" s="939"/>
      <c r="X1086" s="930"/>
      <c r="Y1086" s="930"/>
    </row>
    <row r="1087" spans="1:25" s="931" customFormat="1" ht="15.75" x14ac:dyDescent="0.25">
      <c r="A1087" s="1076" t="s">
        <v>714</v>
      </c>
      <c r="B1087" s="1076" t="s">
        <v>715</v>
      </c>
      <c r="C1087" s="928" t="s">
        <v>314</v>
      </c>
      <c r="D1087" s="1077"/>
      <c r="E1087" s="1077"/>
      <c r="F1087" s="1078"/>
      <c r="G1087" s="1079"/>
      <c r="H1087" s="1080"/>
      <c r="I1087" s="1081">
        <v>0</v>
      </c>
      <c r="J1087" s="938"/>
      <c r="K1087" s="939"/>
      <c r="L1087" s="1083"/>
      <c r="M1087" s="1329"/>
      <c r="N1087" s="940"/>
      <c r="O1087" s="941"/>
      <c r="P1087" s="941"/>
      <c r="Q1087" s="941"/>
      <c r="R1087" s="941"/>
      <c r="S1087" s="939"/>
      <c r="T1087" s="939"/>
      <c r="U1087" s="939"/>
      <c r="V1087" s="939"/>
      <c r="W1087" s="939"/>
      <c r="X1087" s="930"/>
      <c r="Y1087" s="930"/>
    </row>
    <row r="1088" spans="1:25" s="931" customFormat="1" ht="15.75" x14ac:dyDescent="0.25">
      <c r="A1088" s="929"/>
      <c r="B1088" s="1085"/>
      <c r="C1088" s="942" t="s">
        <v>315</v>
      </c>
      <c r="D1088" s="1081">
        <v>55000</v>
      </c>
      <c r="E1088" s="1081"/>
      <c r="F1088" s="1086">
        <v>8000</v>
      </c>
      <c r="G1088" s="1087">
        <v>12000</v>
      </c>
      <c r="H1088" s="1080"/>
      <c r="I1088" s="1081">
        <v>35000</v>
      </c>
      <c r="J1088" s="938"/>
      <c r="K1088" s="939"/>
      <c r="L1088" s="1083"/>
      <c r="M1088" s="1329"/>
      <c r="N1088" s="940"/>
      <c r="O1088" s="941"/>
      <c r="P1088" s="941"/>
      <c r="Q1088" s="941"/>
      <c r="R1088" s="941"/>
      <c r="S1088" s="939"/>
      <c r="T1088" s="939"/>
      <c r="U1088" s="939"/>
      <c r="V1088" s="939"/>
      <c r="W1088" s="939"/>
      <c r="X1088" s="930"/>
      <c r="Y1088" s="930"/>
    </row>
    <row r="1089" spans="1:25" s="931" customFormat="1" ht="16.5" thickBot="1" x14ac:dyDescent="0.3">
      <c r="A1089" s="929"/>
      <c r="B1089" s="1085"/>
      <c r="C1089" s="1088" t="s">
        <v>317</v>
      </c>
      <c r="D1089" s="1089"/>
      <c r="E1089" s="1089"/>
      <c r="F1089" s="1090"/>
      <c r="G1089" s="1091"/>
      <c r="H1089" s="1080"/>
      <c r="I1089" s="1081">
        <v>0</v>
      </c>
      <c r="J1089" s="938"/>
      <c r="K1089" s="939"/>
      <c r="L1089" s="1083"/>
      <c r="M1089" s="1329"/>
      <c r="N1089" s="940"/>
      <c r="O1089" s="941"/>
      <c r="P1089" s="941"/>
      <c r="Q1089" s="941"/>
      <c r="R1089" s="941"/>
      <c r="S1089" s="939"/>
      <c r="T1089" s="939"/>
      <c r="U1089" s="939"/>
      <c r="V1089" s="939"/>
      <c r="W1089" s="939"/>
      <c r="X1089" s="930"/>
      <c r="Y1089" s="930"/>
    </row>
    <row r="1090" spans="1:25" s="931" customFormat="1" ht="16.5" thickBot="1" x14ac:dyDescent="0.3">
      <c r="A1090" s="1092" t="s">
        <v>944</v>
      </c>
      <c r="B1090" s="1093"/>
      <c r="C1090" s="1094"/>
      <c r="D1090" s="1095">
        <v>55000</v>
      </c>
      <c r="E1090" s="1095">
        <v>0</v>
      </c>
      <c r="F1090" s="1096">
        <v>8000</v>
      </c>
      <c r="G1090" s="1097">
        <v>12000</v>
      </c>
      <c r="H1090" s="1098"/>
      <c r="I1090" s="1095">
        <v>35000</v>
      </c>
      <c r="J1090" s="938"/>
      <c r="K1090" s="939"/>
      <c r="L1090" s="1099"/>
      <c r="M1090" s="944"/>
      <c r="N1090" s="940"/>
      <c r="O1090" s="941"/>
      <c r="P1090" s="941"/>
      <c r="Q1090" s="941"/>
      <c r="R1090" s="941"/>
      <c r="S1090" s="939"/>
      <c r="T1090" s="939"/>
      <c r="U1090" s="939"/>
      <c r="V1090" s="939"/>
      <c r="W1090" s="939"/>
      <c r="X1090" s="930"/>
      <c r="Y1090" s="930"/>
    </row>
    <row r="1091" spans="1:25" s="931" customFormat="1" ht="15.75" x14ac:dyDescent="0.25">
      <c r="A1091" s="1076" t="s">
        <v>716</v>
      </c>
      <c r="B1091" s="1076" t="s">
        <v>717</v>
      </c>
      <c r="C1091" s="928" t="s">
        <v>314</v>
      </c>
      <c r="D1091" s="1077"/>
      <c r="E1091" s="1077"/>
      <c r="F1091" s="1078"/>
      <c r="G1091" s="1079"/>
      <c r="H1091" s="1080"/>
      <c r="I1091" s="1081">
        <v>0</v>
      </c>
      <c r="J1091" s="938"/>
      <c r="K1091" s="939"/>
      <c r="L1091" s="1083"/>
      <c r="M1091" s="1329"/>
      <c r="N1091" s="940"/>
      <c r="O1091" s="941"/>
      <c r="P1091" s="941"/>
      <c r="Q1091" s="941"/>
      <c r="R1091" s="941"/>
      <c r="S1091" s="939"/>
      <c r="T1091" s="939"/>
      <c r="U1091" s="939"/>
      <c r="V1091" s="939"/>
      <c r="W1091" s="939"/>
      <c r="X1091" s="930"/>
      <c r="Y1091" s="930"/>
    </row>
    <row r="1092" spans="1:25" s="931" customFormat="1" ht="15.75" x14ac:dyDescent="0.25">
      <c r="A1092" s="929"/>
      <c r="B1092" s="1085"/>
      <c r="C1092" s="942" t="s">
        <v>315</v>
      </c>
      <c r="D1092" s="1081">
        <v>187275</v>
      </c>
      <c r="E1092" s="1081"/>
      <c r="F1092" s="1086">
        <v>37455</v>
      </c>
      <c r="G1092" s="1087">
        <v>37455</v>
      </c>
      <c r="H1092" s="1080"/>
      <c r="I1092" s="1081">
        <v>112365</v>
      </c>
      <c r="J1092" s="938"/>
      <c r="K1092" s="939"/>
      <c r="L1092" s="1083"/>
      <c r="M1092" s="1329"/>
      <c r="N1092" s="940"/>
      <c r="O1092" s="941"/>
      <c r="P1092" s="941"/>
      <c r="Q1092" s="941"/>
      <c r="R1092" s="941"/>
      <c r="S1092" s="939"/>
      <c r="T1092" s="939"/>
      <c r="U1092" s="939"/>
      <c r="V1092" s="939"/>
      <c r="W1092" s="939"/>
      <c r="X1092" s="930"/>
      <c r="Y1092" s="930"/>
    </row>
    <row r="1093" spans="1:25" s="931" customFormat="1" ht="16.5" thickBot="1" x14ac:dyDescent="0.3">
      <c r="A1093" s="929"/>
      <c r="B1093" s="1085"/>
      <c r="C1093" s="1088" t="s">
        <v>317</v>
      </c>
      <c r="D1093" s="1089"/>
      <c r="E1093" s="1089"/>
      <c r="F1093" s="1090"/>
      <c r="G1093" s="1091"/>
      <c r="H1093" s="1080"/>
      <c r="I1093" s="1081">
        <v>0</v>
      </c>
      <c r="J1093" s="938"/>
      <c r="K1093" s="939"/>
      <c r="L1093" s="1083"/>
      <c r="M1093" s="1329"/>
      <c r="N1093" s="940"/>
      <c r="O1093" s="941"/>
      <c r="P1093" s="941"/>
      <c r="Q1093" s="941"/>
      <c r="R1093" s="941"/>
      <c r="S1093" s="939"/>
      <c r="T1093" s="939"/>
      <c r="U1093" s="939"/>
      <c r="V1093" s="939"/>
      <c r="W1093" s="939"/>
      <c r="X1093" s="930"/>
      <c r="Y1093" s="930"/>
    </row>
    <row r="1094" spans="1:25" s="931" customFormat="1" ht="16.5" thickBot="1" x14ac:dyDescent="0.3">
      <c r="A1094" s="1092" t="s">
        <v>945</v>
      </c>
      <c r="B1094" s="1093"/>
      <c r="C1094" s="1094"/>
      <c r="D1094" s="1095">
        <v>187275</v>
      </c>
      <c r="E1094" s="1095">
        <v>0</v>
      </c>
      <c r="F1094" s="1096">
        <v>37455</v>
      </c>
      <c r="G1094" s="1097">
        <v>37455</v>
      </c>
      <c r="H1094" s="1098"/>
      <c r="I1094" s="1095">
        <v>112365</v>
      </c>
      <c r="J1094" s="938"/>
      <c r="K1094" s="939"/>
      <c r="L1094" s="1099"/>
      <c r="M1094" s="944"/>
      <c r="N1094" s="940"/>
      <c r="O1094" s="941"/>
      <c r="P1094" s="941"/>
      <c r="Q1094" s="941"/>
      <c r="R1094" s="941"/>
      <c r="S1094" s="939"/>
      <c r="T1094" s="939"/>
      <c r="U1094" s="939"/>
      <c r="V1094" s="939"/>
      <c r="W1094" s="939"/>
      <c r="X1094" s="930"/>
      <c r="Y1094" s="930"/>
    </row>
    <row r="1095" spans="1:25" s="931" customFormat="1" ht="15.75" x14ac:dyDescent="0.25">
      <c r="A1095" s="1076" t="s">
        <v>718</v>
      </c>
      <c r="B1095" s="1076" t="s">
        <v>719</v>
      </c>
      <c r="C1095" s="928" t="s">
        <v>314</v>
      </c>
      <c r="D1095" s="1077"/>
      <c r="E1095" s="1077"/>
      <c r="F1095" s="1078"/>
      <c r="G1095" s="1079"/>
      <c r="H1095" s="1080"/>
      <c r="I1095" s="1081">
        <v>0</v>
      </c>
      <c r="J1095" s="938"/>
      <c r="K1095" s="939"/>
      <c r="L1095" s="1083"/>
      <c r="M1095" s="1329"/>
      <c r="N1095" s="940"/>
      <c r="O1095" s="941"/>
      <c r="P1095" s="941"/>
      <c r="Q1095" s="941"/>
      <c r="R1095" s="941"/>
      <c r="S1095" s="939"/>
      <c r="T1095" s="939"/>
      <c r="U1095" s="939"/>
      <c r="V1095" s="939"/>
      <c r="W1095" s="939"/>
      <c r="X1095" s="930"/>
      <c r="Y1095" s="930"/>
    </row>
    <row r="1096" spans="1:25" s="931" customFormat="1" ht="15.75" x14ac:dyDescent="0.25">
      <c r="A1096" s="929"/>
      <c r="B1096" s="1085"/>
      <c r="C1096" s="942" t="s">
        <v>315</v>
      </c>
      <c r="D1096" s="1081">
        <v>150841.5</v>
      </c>
      <c r="E1096" s="1081"/>
      <c r="F1096" s="1086">
        <v>30168</v>
      </c>
      <c r="G1096" s="1087">
        <v>30168</v>
      </c>
      <c r="H1096" s="1080"/>
      <c r="I1096" s="1081">
        <v>90505.5</v>
      </c>
      <c r="J1096" s="938"/>
      <c r="K1096" s="939"/>
      <c r="L1096" s="1083"/>
      <c r="M1096" s="1329"/>
      <c r="N1096" s="940"/>
      <c r="O1096" s="941"/>
      <c r="P1096" s="941"/>
      <c r="Q1096" s="941"/>
      <c r="R1096" s="941"/>
      <c r="S1096" s="939"/>
      <c r="T1096" s="939"/>
      <c r="U1096" s="939"/>
      <c r="V1096" s="939"/>
      <c r="W1096" s="939"/>
      <c r="X1096" s="930"/>
      <c r="Y1096" s="930"/>
    </row>
    <row r="1097" spans="1:25" s="931" customFormat="1" ht="16.5" thickBot="1" x14ac:dyDescent="0.3">
      <c r="A1097" s="929"/>
      <c r="B1097" s="1085"/>
      <c r="C1097" s="1088" t="s">
        <v>317</v>
      </c>
      <c r="D1097" s="1089"/>
      <c r="E1097" s="1089"/>
      <c r="F1097" s="1090"/>
      <c r="G1097" s="1091"/>
      <c r="H1097" s="1080"/>
      <c r="I1097" s="1081">
        <v>0</v>
      </c>
      <c r="J1097" s="938"/>
      <c r="K1097" s="939"/>
      <c r="L1097" s="1083"/>
      <c r="M1097" s="1329"/>
      <c r="N1097" s="940"/>
      <c r="O1097" s="941"/>
      <c r="P1097" s="941"/>
      <c r="Q1097" s="941"/>
      <c r="R1097" s="941"/>
      <c r="S1097" s="939"/>
      <c r="T1097" s="939"/>
      <c r="U1097" s="939"/>
      <c r="V1097" s="939"/>
      <c r="W1097" s="939"/>
      <c r="X1097" s="930"/>
      <c r="Y1097" s="930"/>
    </row>
    <row r="1098" spans="1:25" s="931" customFormat="1" ht="16.5" thickBot="1" x14ac:dyDescent="0.3">
      <c r="A1098" s="1092" t="s">
        <v>946</v>
      </c>
      <c r="B1098" s="1093"/>
      <c r="C1098" s="1094"/>
      <c r="D1098" s="1095">
        <v>150841.5</v>
      </c>
      <c r="E1098" s="1095">
        <v>0</v>
      </c>
      <c r="F1098" s="1096">
        <v>30168</v>
      </c>
      <c r="G1098" s="1097">
        <v>30168</v>
      </c>
      <c r="H1098" s="1098"/>
      <c r="I1098" s="1095">
        <v>90505.5</v>
      </c>
      <c r="J1098" s="938"/>
      <c r="K1098" s="939"/>
      <c r="L1098" s="1099"/>
      <c r="M1098" s="944"/>
      <c r="N1098" s="940"/>
      <c r="O1098" s="941"/>
      <c r="P1098" s="941"/>
      <c r="Q1098" s="941"/>
      <c r="R1098" s="941"/>
      <c r="S1098" s="939"/>
      <c r="T1098" s="939"/>
      <c r="U1098" s="939"/>
      <c r="V1098" s="939"/>
      <c r="W1098" s="939"/>
      <c r="X1098" s="930"/>
      <c r="Y1098" s="930"/>
    </row>
    <row r="1099" spans="1:25" s="931" customFormat="1" ht="15.75" x14ac:dyDescent="0.25">
      <c r="A1099" s="1076" t="s">
        <v>720</v>
      </c>
      <c r="B1099" s="1076" t="s">
        <v>721</v>
      </c>
      <c r="C1099" s="928" t="s">
        <v>314</v>
      </c>
      <c r="D1099" s="1077"/>
      <c r="E1099" s="1077"/>
      <c r="F1099" s="1078"/>
      <c r="G1099" s="1079"/>
      <c r="H1099" s="1080"/>
      <c r="I1099" s="1081">
        <v>0</v>
      </c>
      <c r="J1099" s="938"/>
      <c r="K1099" s="939"/>
      <c r="L1099" s="1083"/>
      <c r="M1099" s="1329"/>
      <c r="N1099" s="940"/>
      <c r="O1099" s="941"/>
      <c r="P1099" s="941"/>
      <c r="Q1099" s="941"/>
      <c r="R1099" s="941"/>
      <c r="S1099" s="939"/>
      <c r="T1099" s="939"/>
      <c r="U1099" s="939"/>
      <c r="V1099" s="939"/>
      <c r="W1099" s="939"/>
      <c r="X1099" s="930"/>
      <c r="Y1099" s="930"/>
    </row>
    <row r="1100" spans="1:25" s="931" customFormat="1" ht="15.75" x14ac:dyDescent="0.25">
      <c r="A1100" s="929"/>
      <c r="B1100" s="1085"/>
      <c r="C1100" s="942" t="s">
        <v>315</v>
      </c>
      <c r="D1100" s="1081">
        <v>216711.23</v>
      </c>
      <c r="E1100" s="1081"/>
      <c r="F1100" s="1086">
        <v>43342</v>
      </c>
      <c r="G1100" s="1087">
        <v>43342</v>
      </c>
      <c r="H1100" s="1080"/>
      <c r="I1100" s="1081">
        <v>130027.23000000001</v>
      </c>
      <c r="J1100" s="938"/>
      <c r="K1100" s="939"/>
      <c r="L1100" s="1083"/>
      <c r="M1100" s="1329"/>
      <c r="N1100" s="940"/>
      <c r="O1100" s="941"/>
      <c r="P1100" s="941"/>
      <c r="Q1100" s="941"/>
      <c r="R1100" s="941"/>
      <c r="S1100" s="939"/>
      <c r="T1100" s="939"/>
      <c r="U1100" s="939"/>
      <c r="V1100" s="939"/>
      <c r="W1100" s="939"/>
      <c r="X1100" s="930"/>
      <c r="Y1100" s="930"/>
    </row>
    <row r="1101" spans="1:25" s="931" customFormat="1" ht="16.5" thickBot="1" x14ac:dyDescent="0.3">
      <c r="A1101" s="929"/>
      <c r="B1101" s="1085"/>
      <c r="C1101" s="1088" t="s">
        <v>317</v>
      </c>
      <c r="D1101" s="1089"/>
      <c r="E1101" s="1089"/>
      <c r="F1101" s="1090"/>
      <c r="G1101" s="1091"/>
      <c r="H1101" s="1080"/>
      <c r="I1101" s="1081">
        <v>0</v>
      </c>
      <c r="J1101" s="938"/>
      <c r="K1101" s="939"/>
      <c r="L1101" s="1083"/>
      <c r="M1101" s="1329"/>
      <c r="N1101" s="940"/>
      <c r="O1101" s="941"/>
      <c r="P1101" s="941"/>
      <c r="Q1101" s="941"/>
      <c r="R1101" s="941"/>
      <c r="S1101" s="939"/>
      <c r="T1101" s="939"/>
      <c r="U1101" s="939"/>
      <c r="V1101" s="939"/>
      <c r="W1101" s="939"/>
      <c r="X1101" s="930"/>
      <c r="Y1101" s="930"/>
    </row>
    <row r="1102" spans="1:25" s="931" customFormat="1" ht="16.5" thickBot="1" x14ac:dyDescent="0.3">
      <c r="A1102" s="1092" t="s">
        <v>947</v>
      </c>
      <c r="B1102" s="1093"/>
      <c r="C1102" s="1094"/>
      <c r="D1102" s="1095">
        <v>216711.23</v>
      </c>
      <c r="E1102" s="1095">
        <v>0</v>
      </c>
      <c r="F1102" s="1096">
        <v>43342</v>
      </c>
      <c r="G1102" s="1097">
        <v>43342</v>
      </c>
      <c r="H1102" s="1098"/>
      <c r="I1102" s="1095">
        <v>130027.23000000001</v>
      </c>
      <c r="J1102" s="938"/>
      <c r="K1102" s="939"/>
      <c r="L1102" s="1099"/>
      <c r="M1102" s="944"/>
      <c r="N1102" s="940"/>
      <c r="O1102" s="941"/>
      <c r="P1102" s="941"/>
      <c r="Q1102" s="941"/>
      <c r="R1102" s="941"/>
      <c r="S1102" s="939"/>
      <c r="T1102" s="939"/>
      <c r="U1102" s="939"/>
      <c r="V1102" s="939"/>
      <c r="W1102" s="939"/>
      <c r="X1102" s="930"/>
      <c r="Y1102" s="930"/>
    </row>
    <row r="1103" spans="1:25" s="931" customFormat="1" ht="15.75" x14ac:dyDescent="0.25">
      <c r="A1103" s="1076" t="s">
        <v>722</v>
      </c>
      <c r="B1103" s="1076" t="s">
        <v>723</v>
      </c>
      <c r="C1103" s="928" t="s">
        <v>314</v>
      </c>
      <c r="D1103" s="1077"/>
      <c r="E1103" s="1077"/>
      <c r="F1103" s="1078"/>
      <c r="G1103" s="1079"/>
      <c r="H1103" s="1080"/>
      <c r="I1103" s="1081">
        <v>0</v>
      </c>
      <c r="J1103" s="938"/>
      <c r="K1103" s="939"/>
      <c r="L1103" s="1083"/>
      <c r="M1103" s="1329"/>
      <c r="N1103" s="940"/>
      <c r="O1103" s="941"/>
      <c r="P1103" s="941"/>
      <c r="Q1103" s="941"/>
      <c r="R1103" s="941"/>
      <c r="S1103" s="939"/>
      <c r="T1103" s="939"/>
      <c r="U1103" s="939"/>
      <c r="V1103" s="939"/>
      <c r="W1103" s="939"/>
      <c r="X1103" s="930"/>
      <c r="Y1103" s="930"/>
    </row>
    <row r="1104" spans="1:25" s="931" customFormat="1" ht="15.75" x14ac:dyDescent="0.25">
      <c r="A1104" s="929"/>
      <c r="B1104" s="1085"/>
      <c r="C1104" s="942" t="s">
        <v>315</v>
      </c>
      <c r="D1104" s="1081">
        <v>1200000</v>
      </c>
      <c r="E1104" s="1081"/>
      <c r="F1104" s="1086">
        <v>0</v>
      </c>
      <c r="G1104" s="1087">
        <v>0</v>
      </c>
      <c r="H1104" s="1080"/>
      <c r="I1104" s="1081">
        <v>1200000</v>
      </c>
      <c r="J1104" s="938"/>
      <c r="K1104" s="939"/>
      <c r="L1104" s="1083"/>
      <c r="M1104" s="1329"/>
      <c r="N1104" s="940"/>
      <c r="O1104" s="941"/>
      <c r="P1104" s="941"/>
      <c r="Q1104" s="941"/>
      <c r="R1104" s="941"/>
      <c r="S1104" s="939"/>
      <c r="T1104" s="939"/>
      <c r="U1104" s="939"/>
      <c r="V1104" s="939"/>
      <c r="W1104" s="939"/>
      <c r="X1104" s="930"/>
      <c r="Y1104" s="930"/>
    </row>
    <row r="1105" spans="1:25" s="931" customFormat="1" ht="16.5" thickBot="1" x14ac:dyDescent="0.3">
      <c r="A1105" s="929"/>
      <c r="B1105" s="1085"/>
      <c r="C1105" s="1088" t="s">
        <v>317</v>
      </c>
      <c r="D1105" s="1089"/>
      <c r="E1105" s="1089"/>
      <c r="F1105" s="1090"/>
      <c r="G1105" s="1091"/>
      <c r="H1105" s="1080"/>
      <c r="I1105" s="1081">
        <v>0</v>
      </c>
      <c r="J1105" s="938"/>
      <c r="K1105" s="939"/>
      <c r="L1105" s="1083"/>
      <c r="M1105" s="1329"/>
      <c r="N1105" s="940"/>
      <c r="O1105" s="941"/>
      <c r="P1105" s="941"/>
      <c r="Q1105" s="941"/>
      <c r="R1105" s="941"/>
      <c r="S1105" s="939"/>
      <c r="T1105" s="939"/>
      <c r="U1105" s="939"/>
      <c r="V1105" s="939"/>
      <c r="W1105" s="939"/>
      <c r="X1105" s="930"/>
      <c r="Y1105" s="930"/>
    </row>
    <row r="1106" spans="1:25" s="931" customFormat="1" ht="16.5" thickBot="1" x14ac:dyDescent="0.3">
      <c r="A1106" s="1092" t="s">
        <v>948</v>
      </c>
      <c r="B1106" s="1093"/>
      <c r="C1106" s="1094"/>
      <c r="D1106" s="1095">
        <v>1200000</v>
      </c>
      <c r="E1106" s="1095">
        <v>0</v>
      </c>
      <c r="F1106" s="1096">
        <v>0</v>
      </c>
      <c r="G1106" s="1097">
        <v>0</v>
      </c>
      <c r="H1106" s="1098"/>
      <c r="I1106" s="1095">
        <v>1200000</v>
      </c>
      <c r="J1106" s="938"/>
      <c r="K1106" s="939"/>
      <c r="L1106" s="1099"/>
      <c r="M1106" s="944"/>
      <c r="N1106" s="940"/>
      <c r="O1106" s="941"/>
      <c r="P1106" s="941"/>
      <c r="Q1106" s="941"/>
      <c r="R1106" s="941"/>
      <c r="S1106" s="939"/>
      <c r="T1106" s="939"/>
      <c r="U1106" s="939"/>
      <c r="V1106" s="939"/>
      <c r="W1106" s="939"/>
      <c r="X1106" s="930"/>
      <c r="Y1106" s="930"/>
    </row>
    <row r="1107" spans="1:25" s="931" customFormat="1" ht="15.75" x14ac:dyDescent="0.25">
      <c r="A1107" s="1076" t="s">
        <v>724</v>
      </c>
      <c r="B1107" s="1076" t="s">
        <v>725</v>
      </c>
      <c r="C1107" s="928" t="s">
        <v>314</v>
      </c>
      <c r="D1107" s="1077"/>
      <c r="E1107" s="1077"/>
      <c r="F1107" s="1078"/>
      <c r="G1107" s="1079"/>
      <c r="H1107" s="1080"/>
      <c r="I1107" s="1081">
        <v>0</v>
      </c>
      <c r="J1107" s="938"/>
      <c r="K1107" s="939"/>
      <c r="L1107" s="1083"/>
      <c r="M1107" s="1329"/>
      <c r="N1107" s="940"/>
      <c r="O1107" s="941"/>
      <c r="P1107" s="941"/>
      <c r="Q1107" s="941"/>
      <c r="R1107" s="941"/>
      <c r="S1107" s="939"/>
      <c r="T1107" s="939"/>
      <c r="U1107" s="939"/>
      <c r="V1107" s="939"/>
      <c r="W1107" s="939"/>
      <c r="X1107" s="930"/>
      <c r="Y1107" s="930"/>
    </row>
    <row r="1108" spans="1:25" s="931" customFormat="1" ht="15.75" x14ac:dyDescent="0.25">
      <c r="A1108" s="929"/>
      <c r="B1108" s="1085"/>
      <c r="C1108" s="942" t="s">
        <v>315</v>
      </c>
      <c r="D1108" s="1081">
        <v>47000</v>
      </c>
      <c r="E1108" s="1081"/>
      <c r="F1108" s="1086">
        <v>0</v>
      </c>
      <c r="G1108" s="1087">
        <v>47000</v>
      </c>
      <c r="H1108" s="1080"/>
      <c r="I1108" s="1081">
        <v>0</v>
      </c>
      <c r="J1108" s="938"/>
      <c r="K1108" s="939"/>
      <c r="L1108" s="1083"/>
      <c r="M1108" s="1329"/>
      <c r="N1108" s="940"/>
      <c r="O1108" s="941"/>
      <c r="P1108" s="941"/>
      <c r="Q1108" s="941"/>
      <c r="R1108" s="941"/>
      <c r="S1108" s="939"/>
      <c r="T1108" s="939"/>
      <c r="U1108" s="939"/>
      <c r="V1108" s="939"/>
      <c r="W1108" s="939"/>
      <c r="X1108" s="930"/>
      <c r="Y1108" s="930"/>
    </row>
    <row r="1109" spans="1:25" s="931" customFormat="1" ht="16.5" thickBot="1" x14ac:dyDescent="0.3">
      <c r="A1109" s="929"/>
      <c r="B1109" s="1085"/>
      <c r="C1109" s="1088" t="s">
        <v>317</v>
      </c>
      <c r="D1109" s="1089"/>
      <c r="E1109" s="1089"/>
      <c r="F1109" s="1090"/>
      <c r="G1109" s="1091"/>
      <c r="H1109" s="1080"/>
      <c r="I1109" s="1081">
        <v>0</v>
      </c>
      <c r="J1109" s="938"/>
      <c r="K1109" s="939"/>
      <c r="L1109" s="1083"/>
      <c r="M1109" s="1329"/>
      <c r="N1109" s="940"/>
      <c r="O1109" s="941"/>
      <c r="P1109" s="941"/>
      <c r="Q1109" s="941"/>
      <c r="R1109" s="941"/>
      <c r="S1109" s="939"/>
      <c r="T1109" s="939"/>
      <c r="U1109" s="939"/>
      <c r="V1109" s="939"/>
      <c r="W1109" s="939"/>
      <c r="X1109" s="930"/>
      <c r="Y1109" s="930"/>
    </row>
    <row r="1110" spans="1:25" s="931" customFormat="1" ht="16.5" thickBot="1" x14ac:dyDescent="0.3">
      <c r="A1110" s="1092" t="s">
        <v>949</v>
      </c>
      <c r="B1110" s="1093"/>
      <c r="C1110" s="1094"/>
      <c r="D1110" s="1095">
        <v>47000</v>
      </c>
      <c r="E1110" s="1095">
        <v>0</v>
      </c>
      <c r="F1110" s="1096">
        <v>0</v>
      </c>
      <c r="G1110" s="1097">
        <v>47000</v>
      </c>
      <c r="H1110" s="1098"/>
      <c r="I1110" s="1095">
        <v>0</v>
      </c>
      <c r="J1110" s="938"/>
      <c r="K1110" s="939"/>
      <c r="L1110" s="1099"/>
      <c r="M1110" s="944"/>
      <c r="N1110" s="940"/>
      <c r="O1110" s="941"/>
      <c r="P1110" s="941"/>
      <c r="Q1110" s="941"/>
      <c r="R1110" s="941"/>
      <c r="S1110" s="939"/>
      <c r="T1110" s="939"/>
      <c r="U1110" s="939"/>
      <c r="V1110" s="939"/>
      <c r="W1110" s="939"/>
      <c r="X1110" s="930"/>
      <c r="Y1110" s="930"/>
    </row>
    <row r="1111" spans="1:25" s="931" customFormat="1" ht="15.75" x14ac:dyDescent="0.25">
      <c r="A1111" s="1076" t="s">
        <v>726</v>
      </c>
      <c r="B1111" s="1076" t="s">
        <v>727</v>
      </c>
      <c r="C1111" s="928" t="s">
        <v>314</v>
      </c>
      <c r="D1111" s="1077"/>
      <c r="E1111" s="1077"/>
      <c r="F1111" s="1078"/>
      <c r="G1111" s="1079"/>
      <c r="H1111" s="1080"/>
      <c r="I1111" s="1081">
        <v>0</v>
      </c>
      <c r="J1111" s="938"/>
      <c r="K1111" s="939"/>
      <c r="L1111" s="1083"/>
      <c r="M1111" s="1329"/>
      <c r="N1111" s="940"/>
      <c r="O1111" s="941"/>
      <c r="P1111" s="941"/>
      <c r="Q1111" s="941"/>
      <c r="R1111" s="941"/>
      <c r="S1111" s="939"/>
      <c r="T1111" s="939"/>
      <c r="U1111" s="939"/>
      <c r="V1111" s="939"/>
      <c r="W1111" s="939"/>
      <c r="X1111" s="930"/>
      <c r="Y1111" s="930"/>
    </row>
    <row r="1112" spans="1:25" s="931" customFormat="1" ht="15.75" x14ac:dyDescent="0.25">
      <c r="A1112" s="929"/>
      <c r="B1112" s="1085"/>
      <c r="C1112" s="942" t="s">
        <v>315</v>
      </c>
      <c r="D1112" s="1081">
        <v>12000</v>
      </c>
      <c r="E1112" s="1081"/>
      <c r="F1112" s="1086">
        <v>0</v>
      </c>
      <c r="G1112" s="1087">
        <v>1542.86</v>
      </c>
      <c r="H1112" s="1080"/>
      <c r="I1112" s="1081">
        <v>10457.14</v>
      </c>
      <c r="J1112" s="938"/>
      <c r="K1112" s="939"/>
      <c r="L1112" s="1083"/>
      <c r="M1112" s="1329"/>
      <c r="N1112" s="940"/>
      <c r="O1112" s="941"/>
      <c r="P1112" s="941"/>
      <c r="Q1112" s="941"/>
      <c r="R1112" s="941"/>
      <c r="S1112" s="939"/>
      <c r="T1112" s="939"/>
      <c r="U1112" s="939"/>
      <c r="V1112" s="939"/>
      <c r="W1112" s="939"/>
      <c r="X1112" s="930"/>
      <c r="Y1112" s="930"/>
    </row>
    <row r="1113" spans="1:25" s="931" customFormat="1" ht="16.5" thickBot="1" x14ac:dyDescent="0.3">
      <c r="A1113" s="929"/>
      <c r="B1113" s="1085"/>
      <c r="C1113" s="1088" t="s">
        <v>317</v>
      </c>
      <c r="D1113" s="1089"/>
      <c r="E1113" s="1089"/>
      <c r="F1113" s="1090"/>
      <c r="G1113" s="1091"/>
      <c r="H1113" s="1080"/>
      <c r="I1113" s="1081">
        <v>0</v>
      </c>
      <c r="J1113" s="938"/>
      <c r="K1113" s="939"/>
      <c r="L1113" s="1083"/>
      <c r="M1113" s="1329"/>
      <c r="N1113" s="940"/>
      <c r="O1113" s="941"/>
      <c r="P1113" s="941"/>
      <c r="Q1113" s="941"/>
      <c r="R1113" s="941"/>
      <c r="S1113" s="939"/>
      <c r="T1113" s="939"/>
      <c r="U1113" s="939"/>
      <c r="V1113" s="939"/>
      <c r="W1113" s="939"/>
      <c r="X1113" s="930"/>
      <c r="Y1113" s="930"/>
    </row>
    <row r="1114" spans="1:25" s="931" customFormat="1" ht="16.5" thickBot="1" x14ac:dyDescent="0.3">
      <c r="A1114" s="1092" t="s">
        <v>950</v>
      </c>
      <c r="B1114" s="1093"/>
      <c r="C1114" s="1094"/>
      <c r="D1114" s="1095">
        <v>12000</v>
      </c>
      <c r="E1114" s="1095">
        <v>0</v>
      </c>
      <c r="F1114" s="1096">
        <v>0</v>
      </c>
      <c r="G1114" s="1097">
        <v>1542.86</v>
      </c>
      <c r="H1114" s="1098"/>
      <c r="I1114" s="1095">
        <v>10457.14</v>
      </c>
      <c r="J1114" s="938"/>
      <c r="K1114" s="939"/>
      <c r="L1114" s="1099"/>
      <c r="M1114" s="944"/>
      <c r="N1114" s="940"/>
      <c r="O1114" s="941"/>
      <c r="P1114" s="941"/>
      <c r="Q1114" s="941"/>
      <c r="R1114" s="941"/>
      <c r="S1114" s="939"/>
      <c r="T1114" s="939"/>
      <c r="U1114" s="939"/>
      <c r="V1114" s="939"/>
      <c r="W1114" s="939"/>
      <c r="X1114" s="930"/>
      <c r="Y1114" s="930"/>
    </row>
    <row r="1115" spans="1:25" s="931" customFormat="1" ht="15.75" x14ac:dyDescent="0.25">
      <c r="A1115" s="1076" t="s">
        <v>728</v>
      </c>
      <c r="B1115" s="1076" t="s">
        <v>729</v>
      </c>
      <c r="C1115" s="928" t="s">
        <v>314</v>
      </c>
      <c r="D1115" s="1077"/>
      <c r="E1115" s="1077"/>
      <c r="F1115" s="1078"/>
      <c r="G1115" s="1079"/>
      <c r="H1115" s="1080"/>
      <c r="I1115" s="1081">
        <v>0</v>
      </c>
      <c r="J1115" s="938"/>
      <c r="K1115" s="939"/>
      <c r="L1115" s="1083"/>
      <c r="M1115" s="1329"/>
      <c r="N1115" s="940"/>
      <c r="O1115" s="941"/>
      <c r="P1115" s="941"/>
      <c r="Q1115" s="941"/>
      <c r="R1115" s="941"/>
      <c r="S1115" s="939"/>
      <c r="T1115" s="939"/>
      <c r="U1115" s="939"/>
      <c r="V1115" s="939"/>
      <c r="W1115" s="939"/>
      <c r="X1115" s="930"/>
      <c r="Y1115" s="930"/>
    </row>
    <row r="1116" spans="1:25" s="931" customFormat="1" ht="15.75" x14ac:dyDescent="0.25">
      <c r="A1116" s="929"/>
      <c r="B1116" s="1085"/>
      <c r="C1116" s="942" t="s">
        <v>315</v>
      </c>
      <c r="D1116" s="1081">
        <v>97134</v>
      </c>
      <c r="E1116" s="1081"/>
      <c r="F1116" s="1086">
        <v>0</v>
      </c>
      <c r="G1116" s="1087">
        <v>38854</v>
      </c>
      <c r="H1116" s="1080"/>
      <c r="I1116" s="1081">
        <v>58280</v>
      </c>
      <c r="J1116" s="938"/>
      <c r="K1116" s="939"/>
      <c r="L1116" s="1083"/>
      <c r="M1116" s="1329"/>
      <c r="N1116" s="940"/>
      <c r="O1116" s="941"/>
      <c r="P1116" s="941"/>
      <c r="Q1116" s="941"/>
      <c r="R1116" s="941"/>
      <c r="S1116" s="939"/>
      <c r="T1116" s="939"/>
      <c r="U1116" s="939"/>
      <c r="V1116" s="939"/>
      <c r="W1116" s="939"/>
      <c r="X1116" s="930"/>
      <c r="Y1116" s="930"/>
    </row>
    <row r="1117" spans="1:25" s="931" customFormat="1" ht="16.5" thickBot="1" x14ac:dyDescent="0.3">
      <c r="A1117" s="929"/>
      <c r="B1117" s="1085"/>
      <c r="C1117" s="1088" t="s">
        <v>317</v>
      </c>
      <c r="D1117" s="1089"/>
      <c r="E1117" s="1089"/>
      <c r="F1117" s="1090"/>
      <c r="G1117" s="1091"/>
      <c r="H1117" s="1080"/>
      <c r="I1117" s="1081">
        <v>0</v>
      </c>
      <c r="J1117" s="938"/>
      <c r="K1117" s="939"/>
      <c r="L1117" s="1083"/>
      <c r="M1117" s="1329"/>
      <c r="N1117" s="940"/>
      <c r="O1117" s="941"/>
      <c r="P1117" s="941"/>
      <c r="Q1117" s="941"/>
      <c r="R1117" s="941"/>
      <c r="S1117" s="939"/>
      <c r="T1117" s="939"/>
      <c r="U1117" s="939"/>
      <c r="V1117" s="939"/>
      <c r="W1117" s="939"/>
      <c r="X1117" s="930"/>
      <c r="Y1117" s="930"/>
    </row>
    <row r="1118" spans="1:25" s="931" customFormat="1" ht="16.5" thickBot="1" x14ac:dyDescent="0.3">
      <c r="A1118" s="1092" t="s">
        <v>951</v>
      </c>
      <c r="B1118" s="1093"/>
      <c r="C1118" s="1094"/>
      <c r="D1118" s="1095">
        <v>97134</v>
      </c>
      <c r="E1118" s="1095">
        <v>0</v>
      </c>
      <c r="F1118" s="1096">
        <v>0</v>
      </c>
      <c r="G1118" s="1097">
        <v>38854</v>
      </c>
      <c r="H1118" s="1098"/>
      <c r="I1118" s="1095">
        <v>58280</v>
      </c>
      <c r="J1118" s="938"/>
      <c r="K1118" s="939"/>
      <c r="L1118" s="1099"/>
      <c r="M1118" s="944"/>
      <c r="N1118" s="940"/>
      <c r="O1118" s="941"/>
      <c r="P1118" s="941"/>
      <c r="Q1118" s="941"/>
      <c r="R1118" s="941"/>
      <c r="S1118" s="939"/>
      <c r="T1118" s="939"/>
      <c r="U1118" s="939"/>
      <c r="V1118" s="939"/>
      <c r="W1118" s="939"/>
      <c r="X1118" s="930"/>
      <c r="Y1118" s="930"/>
    </row>
    <row r="1119" spans="1:25" s="931" customFormat="1" ht="15.75" x14ac:dyDescent="0.25">
      <c r="A1119" s="1076" t="s">
        <v>730</v>
      </c>
      <c r="B1119" s="1076" t="s">
        <v>731</v>
      </c>
      <c r="C1119" s="928" t="s">
        <v>314</v>
      </c>
      <c r="D1119" s="1077"/>
      <c r="E1119" s="1077"/>
      <c r="F1119" s="1078"/>
      <c r="G1119" s="1079"/>
      <c r="H1119" s="1080"/>
      <c r="I1119" s="1081">
        <v>0</v>
      </c>
      <c r="J1119" s="938"/>
      <c r="K1119" s="939"/>
      <c r="L1119" s="1083"/>
      <c r="M1119" s="1329"/>
      <c r="N1119" s="940"/>
      <c r="O1119" s="941"/>
      <c r="P1119" s="941"/>
      <c r="Q1119" s="941"/>
      <c r="R1119" s="941"/>
      <c r="S1119" s="939"/>
      <c r="T1119" s="939"/>
      <c r="U1119" s="939"/>
      <c r="V1119" s="939"/>
      <c r="W1119" s="939"/>
      <c r="X1119" s="930"/>
      <c r="Y1119" s="930"/>
    </row>
    <row r="1120" spans="1:25" s="931" customFormat="1" ht="15.75" x14ac:dyDescent="0.25">
      <c r="A1120" s="929"/>
      <c r="B1120" s="1085"/>
      <c r="C1120" s="942" t="s">
        <v>315</v>
      </c>
      <c r="D1120" s="1081">
        <v>77515</v>
      </c>
      <c r="E1120" s="1081"/>
      <c r="F1120" s="1086">
        <v>0</v>
      </c>
      <c r="G1120" s="1087">
        <v>61276</v>
      </c>
      <c r="H1120" s="1080"/>
      <c r="I1120" s="1081">
        <v>16239</v>
      </c>
      <c r="J1120" s="938"/>
      <c r="K1120" s="939"/>
      <c r="L1120" s="1083"/>
      <c r="M1120" s="1329"/>
      <c r="N1120" s="940"/>
      <c r="O1120" s="941"/>
      <c r="P1120" s="941"/>
      <c r="Q1120" s="941"/>
      <c r="R1120" s="941"/>
      <c r="S1120" s="939"/>
      <c r="T1120" s="939"/>
      <c r="U1120" s="939"/>
      <c r="V1120" s="939"/>
      <c r="W1120" s="939"/>
      <c r="X1120" s="930"/>
      <c r="Y1120" s="930"/>
    </row>
    <row r="1121" spans="1:25" s="931" customFormat="1" ht="16.5" thickBot="1" x14ac:dyDescent="0.3">
      <c r="A1121" s="929"/>
      <c r="B1121" s="1085"/>
      <c r="C1121" s="1088" t="s">
        <v>317</v>
      </c>
      <c r="D1121" s="1089"/>
      <c r="E1121" s="1089"/>
      <c r="F1121" s="1090"/>
      <c r="G1121" s="1091"/>
      <c r="H1121" s="1080"/>
      <c r="I1121" s="1081">
        <v>0</v>
      </c>
      <c r="J1121" s="938"/>
      <c r="K1121" s="939"/>
      <c r="L1121" s="1083"/>
      <c r="M1121" s="1329"/>
      <c r="N1121" s="940"/>
      <c r="O1121" s="941"/>
      <c r="P1121" s="941"/>
      <c r="Q1121" s="941"/>
      <c r="R1121" s="941"/>
      <c r="S1121" s="939"/>
      <c r="T1121" s="939"/>
      <c r="U1121" s="939"/>
      <c r="V1121" s="939"/>
      <c r="W1121" s="939"/>
      <c r="X1121" s="930"/>
      <c r="Y1121" s="930"/>
    </row>
    <row r="1122" spans="1:25" s="931" customFormat="1" ht="16.5" thickBot="1" x14ac:dyDescent="0.3">
      <c r="A1122" s="1092" t="s">
        <v>952</v>
      </c>
      <c r="B1122" s="1093"/>
      <c r="C1122" s="1094"/>
      <c r="D1122" s="1095">
        <v>77515</v>
      </c>
      <c r="E1122" s="1095">
        <v>0</v>
      </c>
      <c r="F1122" s="1096">
        <v>0</v>
      </c>
      <c r="G1122" s="1097">
        <v>61276</v>
      </c>
      <c r="H1122" s="1098"/>
      <c r="I1122" s="1095">
        <v>16239</v>
      </c>
      <c r="J1122" s="938"/>
      <c r="K1122" s="939"/>
      <c r="L1122" s="1099"/>
      <c r="M1122" s="944"/>
      <c r="N1122" s="940"/>
      <c r="O1122" s="941"/>
      <c r="P1122" s="941"/>
      <c r="Q1122" s="941"/>
      <c r="R1122" s="941"/>
      <c r="S1122" s="939"/>
      <c r="T1122" s="939"/>
      <c r="U1122" s="939"/>
      <c r="V1122" s="939"/>
      <c r="W1122" s="939"/>
      <c r="X1122" s="930"/>
      <c r="Y1122" s="930"/>
    </row>
    <row r="1123" spans="1:25" s="931" customFormat="1" ht="15.75" x14ac:dyDescent="0.25">
      <c r="A1123" s="1076" t="s">
        <v>732</v>
      </c>
      <c r="B1123" s="1076" t="s">
        <v>733</v>
      </c>
      <c r="C1123" s="928" t="s">
        <v>314</v>
      </c>
      <c r="D1123" s="1077"/>
      <c r="E1123" s="1077"/>
      <c r="F1123" s="1078"/>
      <c r="G1123" s="1079"/>
      <c r="H1123" s="1080"/>
      <c r="I1123" s="1081">
        <v>0</v>
      </c>
      <c r="J1123" s="938"/>
      <c r="K1123" s="939"/>
      <c r="L1123" s="1083"/>
      <c r="M1123" s="1329"/>
      <c r="N1123" s="940"/>
      <c r="O1123" s="941"/>
      <c r="P1123" s="941"/>
      <c r="Q1123" s="941"/>
      <c r="R1123" s="941"/>
      <c r="S1123" s="939"/>
      <c r="T1123" s="939"/>
      <c r="U1123" s="939"/>
      <c r="V1123" s="939"/>
      <c r="W1123" s="939"/>
      <c r="X1123" s="930"/>
      <c r="Y1123" s="930"/>
    </row>
    <row r="1124" spans="1:25" s="931" customFormat="1" ht="15.75" x14ac:dyDescent="0.25">
      <c r="A1124" s="929"/>
      <c r="B1124" s="1085"/>
      <c r="C1124" s="942" t="s">
        <v>315</v>
      </c>
      <c r="D1124" s="1081">
        <v>20000</v>
      </c>
      <c r="E1124" s="1081"/>
      <c r="F1124" s="1086">
        <v>0</v>
      </c>
      <c r="G1124" s="1087">
        <v>20000</v>
      </c>
      <c r="H1124" s="1080"/>
      <c r="I1124" s="1081">
        <v>0</v>
      </c>
      <c r="J1124" s="938"/>
      <c r="K1124" s="939"/>
      <c r="L1124" s="1083"/>
      <c r="M1124" s="1329"/>
      <c r="N1124" s="940"/>
      <c r="O1124" s="941"/>
      <c r="P1124" s="941"/>
      <c r="Q1124" s="941"/>
      <c r="R1124" s="941"/>
      <c r="S1124" s="939"/>
      <c r="T1124" s="939"/>
      <c r="U1124" s="939"/>
      <c r="V1124" s="939"/>
      <c r="W1124" s="939"/>
      <c r="X1124" s="930"/>
      <c r="Y1124" s="930"/>
    </row>
    <row r="1125" spans="1:25" s="931" customFormat="1" ht="16.5" thickBot="1" x14ac:dyDescent="0.3">
      <c r="A1125" s="929"/>
      <c r="B1125" s="1085"/>
      <c r="C1125" s="1088" t="s">
        <v>317</v>
      </c>
      <c r="D1125" s="1089"/>
      <c r="E1125" s="1089"/>
      <c r="F1125" s="1090"/>
      <c r="G1125" s="1091"/>
      <c r="H1125" s="1080"/>
      <c r="I1125" s="1081">
        <v>0</v>
      </c>
      <c r="J1125" s="938"/>
      <c r="K1125" s="939"/>
      <c r="L1125" s="1083"/>
      <c r="M1125" s="1329"/>
      <c r="N1125" s="940"/>
      <c r="O1125" s="941"/>
      <c r="P1125" s="941"/>
      <c r="Q1125" s="941"/>
      <c r="R1125" s="941"/>
      <c r="S1125" s="939"/>
      <c r="T1125" s="939"/>
      <c r="U1125" s="939"/>
      <c r="V1125" s="939"/>
      <c r="W1125" s="939"/>
      <c r="X1125" s="930"/>
      <c r="Y1125" s="930"/>
    </row>
    <row r="1126" spans="1:25" s="931" customFormat="1" ht="16.5" thickBot="1" x14ac:dyDescent="0.3">
      <c r="A1126" s="1092" t="s">
        <v>953</v>
      </c>
      <c r="B1126" s="1093"/>
      <c r="C1126" s="1094"/>
      <c r="D1126" s="1095">
        <v>20000</v>
      </c>
      <c r="E1126" s="1095">
        <v>0</v>
      </c>
      <c r="F1126" s="1096">
        <v>0</v>
      </c>
      <c r="G1126" s="1097">
        <v>20000</v>
      </c>
      <c r="H1126" s="1098"/>
      <c r="I1126" s="1095">
        <v>0</v>
      </c>
      <c r="J1126" s="938"/>
      <c r="K1126" s="939"/>
      <c r="L1126" s="1099"/>
      <c r="M1126" s="944"/>
      <c r="N1126" s="940"/>
      <c r="O1126" s="941"/>
      <c r="P1126" s="941"/>
      <c r="Q1126" s="941"/>
      <c r="R1126" s="941"/>
      <c r="S1126" s="939"/>
      <c r="T1126" s="939"/>
      <c r="U1126" s="939"/>
      <c r="V1126" s="939"/>
      <c r="W1126" s="939"/>
      <c r="X1126" s="930"/>
      <c r="Y1126" s="930"/>
    </row>
    <row r="1127" spans="1:25" s="931" customFormat="1" ht="15.75" x14ac:dyDescent="0.25">
      <c r="A1127" s="1076" t="s">
        <v>734</v>
      </c>
      <c r="B1127" s="1076" t="s">
        <v>735</v>
      </c>
      <c r="C1127" s="928" t="s">
        <v>314</v>
      </c>
      <c r="D1127" s="1077"/>
      <c r="E1127" s="1077"/>
      <c r="F1127" s="1078"/>
      <c r="G1127" s="1079"/>
      <c r="H1127" s="1080"/>
      <c r="I1127" s="1081">
        <v>0</v>
      </c>
      <c r="J1127" s="938"/>
      <c r="K1127" s="939"/>
      <c r="L1127" s="1083"/>
      <c r="M1127" s="1329"/>
      <c r="N1127" s="940"/>
      <c r="O1127" s="941"/>
      <c r="P1127" s="941"/>
      <c r="Q1127" s="941"/>
      <c r="R1127" s="941"/>
      <c r="S1127" s="939"/>
      <c r="T1127" s="939"/>
      <c r="U1127" s="939"/>
      <c r="V1127" s="939"/>
      <c r="W1127" s="939"/>
      <c r="X1127" s="930"/>
      <c r="Y1127" s="930"/>
    </row>
    <row r="1128" spans="1:25" s="931" customFormat="1" ht="15.75" x14ac:dyDescent="0.25">
      <c r="A1128" s="929"/>
      <c r="B1128" s="1085"/>
      <c r="C1128" s="942" t="s">
        <v>315</v>
      </c>
      <c r="D1128" s="1081">
        <v>4000</v>
      </c>
      <c r="E1128" s="1081"/>
      <c r="F1128" s="1086">
        <v>0</v>
      </c>
      <c r="G1128" s="1087">
        <v>0</v>
      </c>
      <c r="H1128" s="1080"/>
      <c r="I1128" s="1081">
        <v>4000</v>
      </c>
      <c r="J1128" s="938"/>
      <c r="K1128" s="939"/>
      <c r="L1128" s="1083"/>
      <c r="M1128" s="1329"/>
      <c r="N1128" s="940"/>
      <c r="O1128" s="941"/>
      <c r="P1128" s="941"/>
      <c r="Q1128" s="941"/>
      <c r="R1128" s="941"/>
      <c r="S1128" s="939"/>
      <c r="T1128" s="939"/>
      <c r="U1128" s="939"/>
      <c r="V1128" s="939"/>
      <c r="W1128" s="939"/>
      <c r="X1128" s="930"/>
      <c r="Y1128" s="930"/>
    </row>
    <row r="1129" spans="1:25" s="931" customFormat="1" ht="16.5" thickBot="1" x14ac:dyDescent="0.3">
      <c r="A1129" s="929"/>
      <c r="B1129" s="1085"/>
      <c r="C1129" s="1088" t="s">
        <v>317</v>
      </c>
      <c r="D1129" s="1089"/>
      <c r="E1129" s="1089"/>
      <c r="F1129" s="1090"/>
      <c r="G1129" s="1091"/>
      <c r="H1129" s="1080"/>
      <c r="I1129" s="1081">
        <v>0</v>
      </c>
      <c r="J1129" s="938"/>
      <c r="K1129" s="939"/>
      <c r="L1129" s="1083"/>
      <c r="M1129" s="1329"/>
      <c r="N1129" s="940"/>
      <c r="O1129" s="941"/>
      <c r="P1129" s="941"/>
      <c r="Q1129" s="941"/>
      <c r="R1129" s="941"/>
      <c r="S1129" s="939"/>
      <c r="T1129" s="939"/>
      <c r="U1129" s="939"/>
      <c r="V1129" s="939"/>
      <c r="W1129" s="939"/>
      <c r="X1129" s="930"/>
      <c r="Y1129" s="930"/>
    </row>
    <row r="1130" spans="1:25" s="931" customFormat="1" ht="16.5" thickBot="1" x14ac:dyDescent="0.3">
      <c r="A1130" s="1092" t="s">
        <v>954</v>
      </c>
      <c r="B1130" s="1093"/>
      <c r="C1130" s="1094"/>
      <c r="D1130" s="1095">
        <v>4000</v>
      </c>
      <c r="E1130" s="1095">
        <v>0</v>
      </c>
      <c r="F1130" s="1096">
        <v>0</v>
      </c>
      <c r="G1130" s="1097">
        <v>0</v>
      </c>
      <c r="H1130" s="1098"/>
      <c r="I1130" s="1095">
        <v>4000</v>
      </c>
      <c r="J1130" s="938"/>
      <c r="K1130" s="939"/>
      <c r="L1130" s="1099"/>
      <c r="M1130" s="944"/>
      <c r="N1130" s="940"/>
      <c r="O1130" s="941"/>
      <c r="P1130" s="941"/>
      <c r="Q1130" s="941"/>
      <c r="R1130" s="941"/>
      <c r="S1130" s="939"/>
      <c r="T1130" s="939"/>
      <c r="U1130" s="939"/>
      <c r="V1130" s="939"/>
      <c r="W1130" s="939"/>
      <c r="X1130" s="930"/>
      <c r="Y1130" s="930"/>
    </row>
    <row r="1131" spans="1:25" s="931" customFormat="1" ht="15.75" x14ac:dyDescent="0.25">
      <c r="A1131" s="1076" t="s">
        <v>736</v>
      </c>
      <c r="B1131" s="1076" t="s">
        <v>737</v>
      </c>
      <c r="C1131" s="928" t="s">
        <v>314</v>
      </c>
      <c r="D1131" s="1077"/>
      <c r="E1131" s="1077"/>
      <c r="F1131" s="1078"/>
      <c r="G1131" s="1079"/>
      <c r="H1131" s="1080"/>
      <c r="I1131" s="1081">
        <v>0</v>
      </c>
      <c r="J1131" s="938"/>
      <c r="K1131" s="939"/>
      <c r="L1131" s="1083"/>
      <c r="M1131" s="1329"/>
      <c r="N1131" s="940"/>
      <c r="O1131" s="941"/>
      <c r="P1131" s="941"/>
      <c r="Q1131" s="941"/>
      <c r="R1131" s="941"/>
      <c r="S1131" s="939"/>
      <c r="T1131" s="939"/>
      <c r="U1131" s="939"/>
      <c r="V1131" s="939"/>
      <c r="W1131" s="939"/>
      <c r="X1131" s="930"/>
      <c r="Y1131" s="930"/>
    </row>
    <row r="1132" spans="1:25" s="931" customFormat="1" ht="15.75" x14ac:dyDescent="0.25">
      <c r="A1132" s="929"/>
      <c r="B1132" s="1085"/>
      <c r="C1132" s="942" t="s">
        <v>315</v>
      </c>
      <c r="D1132" s="1081">
        <v>899925</v>
      </c>
      <c r="E1132" s="1081"/>
      <c r="F1132" s="1086"/>
      <c r="G1132" s="1087">
        <v>39824.980000000003</v>
      </c>
      <c r="H1132" s="1080"/>
      <c r="I1132" s="1081">
        <v>860100.02</v>
      </c>
      <c r="J1132" s="938"/>
      <c r="K1132" s="939"/>
      <c r="L1132" s="1083"/>
      <c r="M1132" s="1329"/>
      <c r="N1132" s="940"/>
      <c r="O1132" s="941"/>
      <c r="P1132" s="941"/>
      <c r="Q1132" s="941"/>
      <c r="R1132" s="941"/>
      <c r="S1132" s="939"/>
      <c r="T1132" s="939"/>
      <c r="U1132" s="939"/>
      <c r="V1132" s="939"/>
      <c r="W1132" s="939"/>
      <c r="X1132" s="930"/>
      <c r="Y1132" s="930"/>
    </row>
    <row r="1133" spans="1:25" s="931" customFormat="1" ht="16.5" thickBot="1" x14ac:dyDescent="0.3">
      <c r="A1133" s="929"/>
      <c r="B1133" s="1085"/>
      <c r="C1133" s="1088" t="s">
        <v>317</v>
      </c>
      <c r="D1133" s="1089"/>
      <c r="E1133" s="1089"/>
      <c r="F1133" s="1090"/>
      <c r="G1133" s="1091"/>
      <c r="H1133" s="1080"/>
      <c r="I1133" s="1081">
        <v>0</v>
      </c>
      <c r="J1133" s="938"/>
      <c r="K1133" s="939"/>
      <c r="L1133" s="1083"/>
      <c r="M1133" s="1329"/>
      <c r="N1133" s="940"/>
      <c r="O1133" s="941"/>
      <c r="P1133" s="941"/>
      <c r="Q1133" s="941"/>
      <c r="R1133" s="941"/>
      <c r="S1133" s="939"/>
      <c r="T1133" s="939"/>
      <c r="U1133" s="939"/>
      <c r="V1133" s="939"/>
      <c r="W1133" s="939"/>
      <c r="X1133" s="930"/>
      <c r="Y1133" s="930"/>
    </row>
    <row r="1134" spans="1:25" s="931" customFormat="1" ht="16.5" thickBot="1" x14ac:dyDescent="0.3">
      <c r="A1134" s="1092" t="s">
        <v>955</v>
      </c>
      <c r="B1134" s="1093"/>
      <c r="C1134" s="1094"/>
      <c r="D1134" s="1095">
        <v>899925</v>
      </c>
      <c r="E1134" s="1095">
        <v>0</v>
      </c>
      <c r="F1134" s="1096">
        <v>0</v>
      </c>
      <c r="G1134" s="1097">
        <v>39824.980000000003</v>
      </c>
      <c r="H1134" s="1098"/>
      <c r="I1134" s="1095">
        <v>860100.02</v>
      </c>
      <c r="J1134" s="938"/>
      <c r="K1134" s="939"/>
      <c r="L1134" s="1099"/>
      <c r="M1134" s="944"/>
      <c r="N1134" s="940"/>
      <c r="O1134" s="941"/>
      <c r="P1134" s="941"/>
      <c r="Q1134" s="941"/>
      <c r="R1134" s="941"/>
      <c r="S1134" s="939"/>
      <c r="T1134" s="939"/>
      <c r="U1134" s="939"/>
      <c r="V1134" s="939"/>
      <c r="W1134" s="939"/>
      <c r="X1134" s="930"/>
      <c r="Y1134" s="930"/>
    </row>
    <row r="1135" spans="1:25" s="931" customFormat="1" ht="15.75" x14ac:dyDescent="0.25">
      <c r="A1135" s="1076" t="s">
        <v>738</v>
      </c>
      <c r="B1135" s="1076" t="s">
        <v>739</v>
      </c>
      <c r="C1135" s="928" t="s">
        <v>314</v>
      </c>
      <c r="D1135" s="1077"/>
      <c r="E1135" s="1077"/>
      <c r="F1135" s="1078"/>
      <c r="G1135" s="1079"/>
      <c r="H1135" s="1080"/>
      <c r="I1135" s="1081">
        <v>0</v>
      </c>
      <c r="J1135" s="938"/>
      <c r="K1135" s="939"/>
      <c r="L1135" s="1083"/>
      <c r="M1135" s="1329"/>
      <c r="N1135" s="940"/>
      <c r="O1135" s="941"/>
      <c r="P1135" s="941"/>
      <c r="Q1135" s="941"/>
      <c r="R1135" s="941"/>
      <c r="S1135" s="939"/>
      <c r="T1135" s="939"/>
      <c r="U1135" s="939"/>
      <c r="V1135" s="939"/>
      <c r="W1135" s="939"/>
      <c r="X1135" s="930"/>
      <c r="Y1135" s="930"/>
    </row>
    <row r="1136" spans="1:25" s="931" customFormat="1" ht="15.75" x14ac:dyDescent="0.25">
      <c r="A1136" s="929"/>
      <c r="B1136" s="1085"/>
      <c r="C1136" s="942" t="s">
        <v>315</v>
      </c>
      <c r="D1136" s="1081">
        <v>12000</v>
      </c>
      <c r="E1136" s="1081"/>
      <c r="F1136" s="1086"/>
      <c r="G1136" s="1087">
        <v>12000</v>
      </c>
      <c r="H1136" s="1080"/>
      <c r="I1136" s="1081">
        <v>0</v>
      </c>
      <c r="J1136" s="938"/>
      <c r="K1136" s="939"/>
      <c r="L1136" s="1083"/>
      <c r="M1136" s="1329"/>
      <c r="N1136" s="940"/>
      <c r="O1136" s="941"/>
      <c r="P1136" s="941"/>
      <c r="Q1136" s="941"/>
      <c r="R1136" s="941"/>
      <c r="S1136" s="939"/>
      <c r="T1136" s="939"/>
      <c r="U1136" s="939"/>
      <c r="V1136" s="939"/>
      <c r="W1136" s="939"/>
      <c r="X1136" s="930"/>
      <c r="Y1136" s="930"/>
    </row>
    <row r="1137" spans="1:25" s="931" customFormat="1" ht="16.5" thickBot="1" x14ac:dyDescent="0.3">
      <c r="A1137" s="929"/>
      <c r="B1137" s="1085"/>
      <c r="C1137" s="1088" t="s">
        <v>317</v>
      </c>
      <c r="D1137" s="1089"/>
      <c r="E1137" s="1089"/>
      <c r="F1137" s="1090"/>
      <c r="G1137" s="1091"/>
      <c r="H1137" s="1080"/>
      <c r="I1137" s="1081">
        <v>0</v>
      </c>
      <c r="J1137" s="938"/>
      <c r="K1137" s="939"/>
      <c r="L1137" s="1083"/>
      <c r="M1137" s="1329"/>
      <c r="N1137" s="940"/>
      <c r="O1137" s="941"/>
      <c r="P1137" s="941"/>
      <c r="Q1137" s="941"/>
      <c r="R1137" s="941"/>
      <c r="S1137" s="939"/>
      <c r="T1137" s="939"/>
      <c r="U1137" s="939"/>
      <c r="V1137" s="939"/>
      <c r="W1137" s="939"/>
      <c r="X1137" s="930"/>
      <c r="Y1137" s="930"/>
    </row>
    <row r="1138" spans="1:25" s="931" customFormat="1" ht="16.5" thickBot="1" x14ac:dyDescent="0.3">
      <c r="A1138" s="1092" t="s">
        <v>956</v>
      </c>
      <c r="B1138" s="1093"/>
      <c r="C1138" s="1094"/>
      <c r="D1138" s="1095">
        <v>12000</v>
      </c>
      <c r="E1138" s="1095">
        <v>0</v>
      </c>
      <c r="F1138" s="1096">
        <v>0</v>
      </c>
      <c r="G1138" s="1097">
        <v>12000</v>
      </c>
      <c r="H1138" s="1098"/>
      <c r="I1138" s="1095">
        <v>0</v>
      </c>
      <c r="J1138" s="938"/>
      <c r="K1138" s="939"/>
      <c r="L1138" s="1099"/>
      <c r="M1138" s="944"/>
      <c r="N1138" s="940"/>
      <c r="O1138" s="941"/>
      <c r="P1138" s="941"/>
      <c r="Q1138" s="941"/>
      <c r="R1138" s="941"/>
      <c r="S1138" s="939"/>
      <c r="T1138" s="939"/>
      <c r="U1138" s="939"/>
      <c r="V1138" s="939"/>
      <c r="W1138" s="939"/>
      <c r="X1138" s="930"/>
      <c r="Y1138" s="930"/>
    </row>
    <row r="1139" spans="1:25" s="931" customFormat="1" ht="15.75" x14ac:dyDescent="0.25">
      <c r="A1139" s="1076" t="s">
        <v>740</v>
      </c>
      <c r="B1139" s="1076" t="s">
        <v>741</v>
      </c>
      <c r="C1139" s="928" t="s">
        <v>314</v>
      </c>
      <c r="D1139" s="1077"/>
      <c r="E1139" s="1077"/>
      <c r="F1139" s="1078"/>
      <c r="G1139" s="1079"/>
      <c r="H1139" s="1080"/>
      <c r="I1139" s="1081">
        <v>0</v>
      </c>
      <c r="J1139" s="938"/>
      <c r="K1139" s="939"/>
      <c r="L1139" s="1083"/>
      <c r="M1139" s="1329"/>
      <c r="N1139" s="940"/>
      <c r="O1139" s="941"/>
      <c r="P1139" s="941"/>
      <c r="Q1139" s="941"/>
      <c r="R1139" s="941"/>
      <c r="S1139" s="939"/>
      <c r="T1139" s="939"/>
      <c r="U1139" s="939"/>
      <c r="V1139" s="939"/>
      <c r="W1139" s="939"/>
      <c r="X1139" s="930"/>
      <c r="Y1139" s="930"/>
    </row>
    <row r="1140" spans="1:25" s="931" customFormat="1" ht="15.75" x14ac:dyDescent="0.25">
      <c r="A1140" s="929"/>
      <c r="B1140" s="1085"/>
      <c r="C1140" s="942" t="s">
        <v>315</v>
      </c>
      <c r="D1140" s="1081">
        <v>90180</v>
      </c>
      <c r="E1140" s="1081"/>
      <c r="F1140" s="1086"/>
      <c r="G1140" s="1087">
        <v>50600</v>
      </c>
      <c r="H1140" s="1080"/>
      <c r="I1140" s="1081">
        <v>39580</v>
      </c>
      <c r="J1140" s="938"/>
      <c r="K1140" s="939"/>
      <c r="L1140" s="1083"/>
      <c r="M1140" s="1329"/>
      <c r="N1140" s="940"/>
      <c r="O1140" s="941"/>
      <c r="P1140" s="941"/>
      <c r="Q1140" s="941"/>
      <c r="R1140" s="941"/>
      <c r="S1140" s="939"/>
      <c r="T1140" s="939"/>
      <c r="U1140" s="939"/>
      <c r="V1140" s="939"/>
      <c r="W1140" s="939"/>
      <c r="X1140" s="930"/>
      <c r="Y1140" s="930"/>
    </row>
    <row r="1141" spans="1:25" s="931" customFormat="1" ht="16.5" thickBot="1" x14ac:dyDescent="0.3">
      <c r="A1141" s="929"/>
      <c r="B1141" s="1085"/>
      <c r="C1141" s="1088" t="s">
        <v>317</v>
      </c>
      <c r="D1141" s="1089"/>
      <c r="E1141" s="1089"/>
      <c r="F1141" s="1090"/>
      <c r="G1141" s="1091"/>
      <c r="H1141" s="1080"/>
      <c r="I1141" s="1081">
        <v>0</v>
      </c>
      <c r="J1141" s="938"/>
      <c r="K1141" s="939"/>
      <c r="L1141" s="1083"/>
      <c r="M1141" s="1329"/>
      <c r="N1141" s="940"/>
      <c r="O1141" s="941"/>
      <c r="P1141" s="941"/>
      <c r="Q1141" s="941"/>
      <c r="R1141" s="941"/>
      <c r="S1141" s="939"/>
      <c r="T1141" s="939"/>
      <c r="U1141" s="939"/>
      <c r="V1141" s="939"/>
      <c r="W1141" s="939"/>
      <c r="X1141" s="930"/>
      <c r="Y1141" s="930"/>
    </row>
    <row r="1142" spans="1:25" s="931" customFormat="1" ht="16.5" thickBot="1" x14ac:dyDescent="0.3">
      <c r="A1142" s="1092" t="s">
        <v>957</v>
      </c>
      <c r="B1142" s="1093"/>
      <c r="C1142" s="1094"/>
      <c r="D1142" s="1095">
        <v>90180</v>
      </c>
      <c r="E1142" s="1095">
        <v>0</v>
      </c>
      <c r="F1142" s="1096">
        <v>0</v>
      </c>
      <c r="G1142" s="1097">
        <v>50600</v>
      </c>
      <c r="H1142" s="1098"/>
      <c r="I1142" s="1095">
        <v>39580</v>
      </c>
      <c r="J1142" s="938"/>
      <c r="K1142" s="939"/>
      <c r="L1142" s="1099"/>
      <c r="M1142" s="944"/>
      <c r="N1142" s="940"/>
      <c r="O1142" s="941"/>
      <c r="P1142" s="941"/>
      <c r="Q1142" s="941"/>
      <c r="R1142" s="941"/>
      <c r="S1142" s="939"/>
      <c r="T1142" s="939"/>
      <c r="U1142" s="939"/>
      <c r="V1142" s="939"/>
      <c r="W1142" s="939"/>
      <c r="X1142" s="930"/>
      <c r="Y1142" s="930"/>
    </row>
    <row r="1143" spans="1:25" s="931" customFormat="1" ht="15.75" x14ac:dyDescent="0.25">
      <c r="A1143" s="1076" t="s">
        <v>742</v>
      </c>
      <c r="B1143" s="1076" t="s">
        <v>743</v>
      </c>
      <c r="C1143" s="928" t="s">
        <v>314</v>
      </c>
      <c r="D1143" s="1077"/>
      <c r="E1143" s="1077"/>
      <c r="F1143" s="1078"/>
      <c r="G1143" s="1079"/>
      <c r="H1143" s="1080"/>
      <c r="I1143" s="1081">
        <v>0</v>
      </c>
      <c r="J1143" s="938"/>
      <c r="K1143" s="939"/>
      <c r="L1143" s="1083"/>
      <c r="M1143" s="1329"/>
      <c r="N1143" s="940"/>
      <c r="O1143" s="941"/>
      <c r="P1143" s="941"/>
      <c r="Q1143" s="941"/>
      <c r="R1143" s="941"/>
      <c r="S1143" s="939"/>
      <c r="T1143" s="939"/>
      <c r="U1143" s="939"/>
      <c r="V1143" s="939"/>
      <c r="W1143" s="939"/>
      <c r="X1143" s="930"/>
      <c r="Y1143" s="930"/>
    </row>
    <row r="1144" spans="1:25" s="931" customFormat="1" ht="15.75" x14ac:dyDescent="0.25">
      <c r="A1144" s="929"/>
      <c r="B1144" s="1085"/>
      <c r="C1144" s="942" t="s">
        <v>315</v>
      </c>
      <c r="D1144" s="1081">
        <v>283797</v>
      </c>
      <c r="E1144" s="1081"/>
      <c r="F1144" s="1086"/>
      <c r="G1144" s="1087">
        <v>0</v>
      </c>
      <c r="H1144" s="1080"/>
      <c r="I1144" s="1081">
        <v>283797</v>
      </c>
      <c r="J1144" s="938"/>
      <c r="K1144" s="939"/>
      <c r="L1144" s="1083"/>
      <c r="M1144" s="1329"/>
      <c r="N1144" s="940"/>
      <c r="O1144" s="941"/>
      <c r="P1144" s="941"/>
      <c r="Q1144" s="941"/>
      <c r="R1144" s="941"/>
      <c r="S1144" s="939"/>
      <c r="T1144" s="939"/>
      <c r="U1144" s="939"/>
      <c r="V1144" s="939"/>
      <c r="W1144" s="939"/>
      <c r="X1144" s="930"/>
      <c r="Y1144" s="930"/>
    </row>
    <row r="1145" spans="1:25" s="931" customFormat="1" ht="16.5" thickBot="1" x14ac:dyDescent="0.3">
      <c r="A1145" s="929"/>
      <c r="B1145" s="1085"/>
      <c r="C1145" s="1088" t="s">
        <v>317</v>
      </c>
      <c r="D1145" s="1089"/>
      <c r="E1145" s="1089"/>
      <c r="F1145" s="1090"/>
      <c r="G1145" s="1091"/>
      <c r="H1145" s="1080"/>
      <c r="I1145" s="1081">
        <v>0</v>
      </c>
      <c r="J1145" s="938"/>
      <c r="K1145" s="939"/>
      <c r="L1145" s="1083"/>
      <c r="M1145" s="1329"/>
      <c r="N1145" s="940"/>
      <c r="O1145" s="941"/>
      <c r="P1145" s="941"/>
      <c r="Q1145" s="941"/>
      <c r="R1145" s="941"/>
      <c r="S1145" s="939"/>
      <c r="T1145" s="939"/>
      <c r="U1145" s="939"/>
      <c r="V1145" s="939"/>
      <c r="W1145" s="939"/>
      <c r="X1145" s="930"/>
      <c r="Y1145" s="930"/>
    </row>
    <row r="1146" spans="1:25" s="931" customFormat="1" ht="16.5" thickBot="1" x14ac:dyDescent="0.3">
      <c r="A1146" s="1092" t="s">
        <v>958</v>
      </c>
      <c r="B1146" s="1093"/>
      <c r="C1146" s="1094"/>
      <c r="D1146" s="1095">
        <v>283797</v>
      </c>
      <c r="E1146" s="1095">
        <v>0</v>
      </c>
      <c r="F1146" s="1096">
        <v>0</v>
      </c>
      <c r="G1146" s="1097">
        <v>0</v>
      </c>
      <c r="H1146" s="1098"/>
      <c r="I1146" s="1095">
        <v>283797</v>
      </c>
      <c r="J1146" s="938"/>
      <c r="K1146" s="939"/>
      <c r="L1146" s="1099"/>
      <c r="M1146" s="944"/>
      <c r="N1146" s="940"/>
      <c r="O1146" s="941"/>
      <c r="P1146" s="941"/>
      <c r="Q1146" s="941"/>
      <c r="R1146" s="941"/>
      <c r="S1146" s="939"/>
      <c r="T1146" s="939"/>
      <c r="U1146" s="939"/>
      <c r="V1146" s="939"/>
      <c r="W1146" s="939"/>
      <c r="X1146" s="930"/>
      <c r="Y1146" s="930"/>
    </row>
    <row r="1147" spans="1:25" s="931" customFormat="1" ht="15.75" x14ac:dyDescent="0.25">
      <c r="A1147" s="1076" t="s">
        <v>744</v>
      </c>
      <c r="B1147" s="1076" t="s">
        <v>745</v>
      </c>
      <c r="C1147" s="928" t="s">
        <v>314</v>
      </c>
      <c r="D1147" s="1077"/>
      <c r="E1147" s="1077"/>
      <c r="F1147" s="1078"/>
      <c r="G1147" s="1079"/>
      <c r="H1147" s="1080"/>
      <c r="I1147" s="1081">
        <v>0</v>
      </c>
      <c r="J1147" s="938"/>
      <c r="K1147" s="939"/>
      <c r="L1147" s="1083"/>
      <c r="M1147" s="1329"/>
      <c r="N1147" s="940"/>
      <c r="O1147" s="941"/>
      <c r="P1147" s="941"/>
      <c r="Q1147" s="941"/>
      <c r="R1147" s="941"/>
      <c r="S1147" s="939"/>
      <c r="T1147" s="939"/>
      <c r="U1147" s="939"/>
      <c r="V1147" s="939"/>
      <c r="W1147" s="939"/>
      <c r="X1147" s="930"/>
      <c r="Y1147" s="930"/>
    </row>
    <row r="1148" spans="1:25" s="931" customFormat="1" ht="15.75" x14ac:dyDescent="0.25">
      <c r="A1148" s="929"/>
      <c r="B1148" s="1085"/>
      <c r="C1148" s="942" t="s">
        <v>315</v>
      </c>
      <c r="D1148" s="1081">
        <v>9600</v>
      </c>
      <c r="E1148" s="1081"/>
      <c r="F1148" s="1086"/>
      <c r="G1148" s="1087">
        <v>6480</v>
      </c>
      <c r="H1148" s="1080"/>
      <c r="I1148" s="1081">
        <v>3120</v>
      </c>
      <c r="J1148" s="938"/>
      <c r="K1148" s="939"/>
      <c r="L1148" s="1083"/>
      <c r="M1148" s="1329"/>
      <c r="N1148" s="940"/>
      <c r="O1148" s="941"/>
      <c r="P1148" s="941"/>
      <c r="Q1148" s="941"/>
      <c r="R1148" s="941"/>
      <c r="S1148" s="939"/>
      <c r="T1148" s="939"/>
      <c r="U1148" s="939"/>
      <c r="V1148" s="939"/>
      <c r="W1148" s="939"/>
      <c r="X1148" s="930"/>
      <c r="Y1148" s="930"/>
    </row>
    <row r="1149" spans="1:25" s="931" customFormat="1" ht="16.5" thickBot="1" x14ac:dyDescent="0.3">
      <c r="A1149" s="929"/>
      <c r="B1149" s="1085"/>
      <c r="C1149" s="1088" t="s">
        <v>317</v>
      </c>
      <c r="D1149" s="1089"/>
      <c r="E1149" s="1089"/>
      <c r="F1149" s="1090"/>
      <c r="G1149" s="1091"/>
      <c r="H1149" s="1080"/>
      <c r="I1149" s="1081">
        <v>0</v>
      </c>
      <c r="J1149" s="938"/>
      <c r="K1149" s="939"/>
      <c r="L1149" s="1083"/>
      <c r="M1149" s="1329"/>
      <c r="N1149" s="940"/>
      <c r="O1149" s="941"/>
      <c r="P1149" s="941"/>
      <c r="Q1149" s="941"/>
      <c r="R1149" s="941"/>
      <c r="S1149" s="939"/>
      <c r="T1149" s="939"/>
      <c r="U1149" s="939"/>
      <c r="V1149" s="939"/>
      <c r="W1149" s="939"/>
      <c r="X1149" s="930"/>
      <c r="Y1149" s="930"/>
    </row>
    <row r="1150" spans="1:25" s="931" customFormat="1" ht="16.5" thickBot="1" x14ac:dyDescent="0.3">
      <c r="A1150" s="1092" t="s">
        <v>959</v>
      </c>
      <c r="B1150" s="1093"/>
      <c r="C1150" s="1094"/>
      <c r="D1150" s="1095">
        <v>9600</v>
      </c>
      <c r="E1150" s="1095">
        <v>0</v>
      </c>
      <c r="F1150" s="1096">
        <v>0</v>
      </c>
      <c r="G1150" s="1097">
        <v>6480</v>
      </c>
      <c r="H1150" s="1098"/>
      <c r="I1150" s="1095">
        <v>3120</v>
      </c>
      <c r="J1150" s="938"/>
      <c r="K1150" s="939"/>
      <c r="L1150" s="1099"/>
      <c r="M1150" s="944"/>
      <c r="N1150" s="940"/>
      <c r="O1150" s="941"/>
      <c r="P1150" s="941"/>
      <c r="Q1150" s="941"/>
      <c r="R1150" s="941"/>
      <c r="S1150" s="939"/>
      <c r="T1150" s="939"/>
      <c r="U1150" s="939"/>
      <c r="V1150" s="939"/>
      <c r="W1150" s="939"/>
      <c r="X1150" s="930"/>
      <c r="Y1150" s="930"/>
    </row>
    <row r="1151" spans="1:25" s="931" customFormat="1" ht="15.75" x14ac:dyDescent="0.25">
      <c r="A1151" s="1076" t="s">
        <v>746</v>
      </c>
      <c r="B1151" s="1076" t="s">
        <v>747</v>
      </c>
      <c r="C1151" s="928" t="s">
        <v>314</v>
      </c>
      <c r="D1151" s="1077"/>
      <c r="E1151" s="1077"/>
      <c r="F1151" s="1078"/>
      <c r="G1151" s="1079"/>
      <c r="H1151" s="1080"/>
      <c r="I1151" s="1081">
        <v>0</v>
      </c>
      <c r="J1151" s="938"/>
      <c r="K1151" s="939"/>
      <c r="L1151" s="1083"/>
      <c r="M1151" s="1329"/>
      <c r="N1151" s="940"/>
      <c r="O1151" s="941"/>
      <c r="P1151" s="941"/>
      <c r="Q1151" s="941"/>
      <c r="R1151" s="941"/>
      <c r="S1151" s="939"/>
      <c r="T1151" s="939"/>
      <c r="U1151" s="939"/>
      <c r="V1151" s="939"/>
      <c r="W1151" s="939"/>
      <c r="X1151" s="930"/>
      <c r="Y1151" s="930"/>
    </row>
    <row r="1152" spans="1:25" s="931" customFormat="1" ht="15.75" x14ac:dyDescent="0.25">
      <c r="A1152" s="929"/>
      <c r="B1152" s="1085"/>
      <c r="C1152" s="942" t="s">
        <v>315</v>
      </c>
      <c r="D1152" s="1081">
        <v>9600</v>
      </c>
      <c r="E1152" s="1081"/>
      <c r="F1152" s="1086"/>
      <c r="G1152" s="1087">
        <v>6480</v>
      </c>
      <c r="H1152" s="1080"/>
      <c r="I1152" s="1081">
        <v>3120</v>
      </c>
      <c r="J1152" s="938"/>
      <c r="K1152" s="939"/>
      <c r="L1152" s="1083"/>
      <c r="M1152" s="1329"/>
      <c r="N1152" s="940"/>
      <c r="O1152" s="941"/>
      <c r="P1152" s="941"/>
      <c r="Q1152" s="941"/>
      <c r="R1152" s="941"/>
      <c r="S1152" s="939"/>
      <c r="T1152" s="939"/>
      <c r="U1152" s="939"/>
      <c r="V1152" s="939"/>
      <c r="W1152" s="939"/>
      <c r="X1152" s="930"/>
      <c r="Y1152" s="930"/>
    </row>
    <row r="1153" spans="1:25" s="931" customFormat="1" ht="16.5" thickBot="1" x14ac:dyDescent="0.3">
      <c r="A1153" s="929"/>
      <c r="B1153" s="1085"/>
      <c r="C1153" s="1088" t="s">
        <v>317</v>
      </c>
      <c r="D1153" s="1089"/>
      <c r="E1153" s="1089"/>
      <c r="F1153" s="1090"/>
      <c r="G1153" s="1091"/>
      <c r="H1153" s="1080"/>
      <c r="I1153" s="1081">
        <v>0</v>
      </c>
      <c r="J1153" s="938"/>
      <c r="K1153" s="939"/>
      <c r="L1153" s="1083"/>
      <c r="M1153" s="1329"/>
      <c r="N1153" s="940"/>
      <c r="O1153" s="941"/>
      <c r="P1153" s="941"/>
      <c r="Q1153" s="941"/>
      <c r="R1153" s="941"/>
      <c r="S1153" s="939"/>
      <c r="T1153" s="939"/>
      <c r="U1153" s="939"/>
      <c r="V1153" s="939"/>
      <c r="W1153" s="939"/>
      <c r="X1153" s="930"/>
      <c r="Y1153" s="930"/>
    </row>
    <row r="1154" spans="1:25" s="931" customFormat="1" ht="16.5" thickBot="1" x14ac:dyDescent="0.3">
      <c r="A1154" s="1092" t="s">
        <v>960</v>
      </c>
      <c r="B1154" s="1093"/>
      <c r="C1154" s="1094"/>
      <c r="D1154" s="1095">
        <v>9600</v>
      </c>
      <c r="E1154" s="1095">
        <v>0</v>
      </c>
      <c r="F1154" s="1096">
        <v>0</v>
      </c>
      <c r="G1154" s="1097">
        <v>6480</v>
      </c>
      <c r="H1154" s="1098"/>
      <c r="I1154" s="1095">
        <v>3120</v>
      </c>
      <c r="J1154" s="938"/>
      <c r="K1154" s="939"/>
      <c r="L1154" s="1099"/>
      <c r="M1154" s="944"/>
      <c r="N1154" s="940"/>
      <c r="O1154" s="941"/>
      <c r="P1154" s="941"/>
      <c r="Q1154" s="941"/>
      <c r="R1154" s="941"/>
      <c r="S1154" s="939"/>
      <c r="T1154" s="939"/>
      <c r="U1154" s="939"/>
      <c r="V1154" s="939"/>
      <c r="W1154" s="939"/>
      <c r="X1154" s="930"/>
      <c r="Y1154" s="930"/>
    </row>
    <row r="1155" spans="1:25" s="931" customFormat="1" ht="15.75" x14ac:dyDescent="0.25">
      <c r="A1155" s="1076" t="s">
        <v>748</v>
      </c>
      <c r="B1155" s="1076" t="s">
        <v>749</v>
      </c>
      <c r="C1155" s="928" t="s">
        <v>314</v>
      </c>
      <c r="D1155" s="1077"/>
      <c r="E1155" s="1077"/>
      <c r="F1155" s="1078"/>
      <c r="G1155" s="1079"/>
      <c r="H1155" s="1080"/>
      <c r="I1155" s="1081">
        <v>0</v>
      </c>
      <c r="J1155" s="938"/>
      <c r="K1155" s="939"/>
      <c r="L1155" s="1083"/>
      <c r="M1155" s="1329"/>
      <c r="N1155" s="940"/>
      <c r="O1155" s="941"/>
      <c r="P1155" s="941"/>
      <c r="Q1155" s="941"/>
      <c r="R1155" s="941"/>
      <c r="S1155" s="939"/>
      <c r="T1155" s="939"/>
      <c r="U1155" s="939"/>
      <c r="V1155" s="939"/>
      <c r="W1155" s="939"/>
      <c r="X1155" s="930"/>
      <c r="Y1155" s="930"/>
    </row>
    <row r="1156" spans="1:25" s="931" customFormat="1" ht="15.75" x14ac:dyDescent="0.25">
      <c r="A1156" s="929"/>
      <c r="B1156" s="1085"/>
      <c r="C1156" s="942" t="s">
        <v>315</v>
      </c>
      <c r="D1156" s="1081">
        <v>58500</v>
      </c>
      <c r="E1156" s="1081"/>
      <c r="F1156" s="1086"/>
      <c r="G1156" s="1087">
        <v>0</v>
      </c>
      <c r="H1156" s="1080"/>
      <c r="I1156" s="1081">
        <v>58500</v>
      </c>
      <c r="J1156" s="938"/>
      <c r="K1156" s="939"/>
      <c r="L1156" s="1083"/>
      <c r="M1156" s="1329"/>
      <c r="N1156" s="940"/>
      <c r="O1156" s="941"/>
      <c r="P1156" s="941"/>
      <c r="Q1156" s="941"/>
      <c r="R1156" s="941"/>
      <c r="S1156" s="939"/>
      <c r="T1156" s="939"/>
      <c r="U1156" s="939"/>
      <c r="V1156" s="939"/>
      <c r="W1156" s="939"/>
      <c r="X1156" s="930"/>
      <c r="Y1156" s="930"/>
    </row>
    <row r="1157" spans="1:25" s="931" customFormat="1" ht="16.5" thickBot="1" x14ac:dyDescent="0.3">
      <c r="A1157" s="929"/>
      <c r="B1157" s="1085"/>
      <c r="C1157" s="1088" t="s">
        <v>317</v>
      </c>
      <c r="D1157" s="1089"/>
      <c r="E1157" s="1089"/>
      <c r="F1157" s="1090"/>
      <c r="G1157" s="1091"/>
      <c r="H1157" s="1080"/>
      <c r="I1157" s="1081">
        <v>0</v>
      </c>
      <c r="J1157" s="938"/>
      <c r="K1157" s="939"/>
      <c r="L1157" s="1083"/>
      <c r="M1157" s="1329"/>
      <c r="N1157" s="940"/>
      <c r="O1157" s="941"/>
      <c r="P1157" s="941"/>
      <c r="Q1157" s="941"/>
      <c r="R1157" s="941"/>
      <c r="S1157" s="939"/>
      <c r="T1157" s="939"/>
      <c r="U1157" s="939"/>
      <c r="V1157" s="939"/>
      <c r="W1157" s="939"/>
      <c r="X1157" s="930"/>
      <c r="Y1157" s="930"/>
    </row>
    <row r="1158" spans="1:25" s="931" customFormat="1" ht="16.5" thickBot="1" x14ac:dyDescent="0.3">
      <c r="A1158" s="1092" t="s">
        <v>961</v>
      </c>
      <c r="B1158" s="1093"/>
      <c r="C1158" s="1094"/>
      <c r="D1158" s="1095">
        <v>58500</v>
      </c>
      <c r="E1158" s="1095">
        <v>0</v>
      </c>
      <c r="F1158" s="1096">
        <v>0</v>
      </c>
      <c r="G1158" s="1097">
        <v>0</v>
      </c>
      <c r="H1158" s="1098"/>
      <c r="I1158" s="1095">
        <v>58500</v>
      </c>
      <c r="J1158" s="938"/>
      <c r="K1158" s="939"/>
      <c r="L1158" s="1099"/>
      <c r="M1158" s="944"/>
      <c r="N1158" s="940"/>
      <c r="O1158" s="941"/>
      <c r="P1158" s="941"/>
      <c r="Q1158" s="941"/>
      <c r="R1158" s="941"/>
      <c r="S1158" s="939"/>
      <c r="T1158" s="939"/>
      <c r="U1158" s="939"/>
      <c r="V1158" s="939"/>
      <c r="W1158" s="939"/>
      <c r="X1158" s="930"/>
      <c r="Y1158" s="930"/>
    </row>
    <row r="1159" spans="1:25" s="931" customFormat="1" ht="15.75" x14ac:dyDescent="0.25">
      <c r="A1159" s="1076" t="s">
        <v>750</v>
      </c>
      <c r="B1159" s="1076" t="s">
        <v>751</v>
      </c>
      <c r="C1159" s="928" t="s">
        <v>314</v>
      </c>
      <c r="D1159" s="1077"/>
      <c r="E1159" s="1077"/>
      <c r="F1159" s="1078"/>
      <c r="G1159" s="1079"/>
      <c r="H1159" s="1080"/>
      <c r="I1159" s="1081">
        <v>0</v>
      </c>
      <c r="J1159" s="938"/>
      <c r="K1159" s="939"/>
      <c r="L1159" s="1083"/>
      <c r="M1159" s="1329"/>
      <c r="N1159" s="940"/>
      <c r="O1159" s="941"/>
      <c r="P1159" s="941"/>
      <c r="Q1159" s="941"/>
      <c r="R1159" s="941"/>
      <c r="S1159" s="939"/>
      <c r="T1159" s="939"/>
      <c r="U1159" s="939"/>
      <c r="V1159" s="939"/>
      <c r="W1159" s="939"/>
      <c r="X1159" s="930"/>
      <c r="Y1159" s="930"/>
    </row>
    <row r="1160" spans="1:25" s="931" customFormat="1" ht="15.75" x14ac:dyDescent="0.25">
      <c r="A1160" s="929"/>
      <c r="B1160" s="1085"/>
      <c r="C1160" s="942" t="s">
        <v>315</v>
      </c>
      <c r="D1160" s="1081">
        <v>58500</v>
      </c>
      <c r="E1160" s="1081"/>
      <c r="F1160" s="1086"/>
      <c r="G1160" s="1087">
        <v>0</v>
      </c>
      <c r="H1160" s="1080"/>
      <c r="I1160" s="1081">
        <v>58500</v>
      </c>
      <c r="J1160" s="938"/>
      <c r="K1160" s="939"/>
      <c r="L1160" s="1083"/>
      <c r="M1160" s="1329"/>
      <c r="N1160" s="940"/>
      <c r="O1160" s="941"/>
      <c r="P1160" s="941"/>
      <c r="Q1160" s="941"/>
      <c r="R1160" s="941"/>
      <c r="S1160" s="939"/>
      <c r="T1160" s="939"/>
      <c r="U1160" s="939"/>
      <c r="V1160" s="939"/>
      <c r="W1160" s="939"/>
      <c r="X1160" s="930"/>
      <c r="Y1160" s="930"/>
    </row>
    <row r="1161" spans="1:25" s="931" customFormat="1" ht="16.5" thickBot="1" x14ac:dyDescent="0.3">
      <c r="A1161" s="929"/>
      <c r="B1161" s="1085"/>
      <c r="C1161" s="1088" t="s">
        <v>317</v>
      </c>
      <c r="D1161" s="1089"/>
      <c r="E1161" s="1089"/>
      <c r="F1161" s="1090"/>
      <c r="G1161" s="1091"/>
      <c r="H1161" s="1080"/>
      <c r="I1161" s="1081">
        <v>0</v>
      </c>
      <c r="J1161" s="938"/>
      <c r="K1161" s="939"/>
      <c r="L1161" s="1083"/>
      <c r="M1161" s="1329"/>
      <c r="N1161" s="940"/>
      <c r="O1161" s="941"/>
      <c r="P1161" s="941"/>
      <c r="Q1161" s="941"/>
      <c r="R1161" s="941"/>
      <c r="S1161" s="939"/>
      <c r="T1161" s="939"/>
      <c r="U1161" s="939"/>
      <c r="V1161" s="939"/>
      <c r="W1161" s="939"/>
      <c r="X1161" s="930"/>
      <c r="Y1161" s="930"/>
    </row>
    <row r="1162" spans="1:25" s="931" customFormat="1" ht="16.5" thickBot="1" x14ac:dyDescent="0.3">
      <c r="A1162" s="1092" t="s">
        <v>962</v>
      </c>
      <c r="B1162" s="1093"/>
      <c r="C1162" s="1094"/>
      <c r="D1162" s="1095">
        <v>58500</v>
      </c>
      <c r="E1162" s="1095">
        <v>0</v>
      </c>
      <c r="F1162" s="1096">
        <v>0</v>
      </c>
      <c r="G1162" s="1097">
        <v>0</v>
      </c>
      <c r="H1162" s="1098"/>
      <c r="I1162" s="1095">
        <v>58500</v>
      </c>
      <c r="J1162" s="938"/>
      <c r="K1162" s="939"/>
      <c r="L1162" s="1099"/>
      <c r="M1162" s="944"/>
      <c r="N1162" s="940"/>
      <c r="O1162" s="941"/>
      <c r="P1162" s="941"/>
      <c r="Q1162" s="941"/>
      <c r="R1162" s="941"/>
      <c r="S1162" s="939"/>
      <c r="T1162" s="939"/>
      <c r="U1162" s="939"/>
      <c r="V1162" s="939"/>
      <c r="W1162" s="939"/>
      <c r="X1162" s="930"/>
      <c r="Y1162" s="930"/>
    </row>
    <row r="1163" spans="1:25" s="931" customFormat="1" ht="15.75" x14ac:dyDescent="0.25">
      <c r="A1163" s="1076" t="s">
        <v>752</v>
      </c>
      <c r="B1163" s="1076" t="s">
        <v>753</v>
      </c>
      <c r="C1163" s="928" t="s">
        <v>314</v>
      </c>
      <c r="D1163" s="1077"/>
      <c r="E1163" s="1077"/>
      <c r="F1163" s="1078"/>
      <c r="G1163" s="1079"/>
      <c r="H1163" s="1080"/>
      <c r="I1163" s="1081">
        <v>0</v>
      </c>
      <c r="J1163" s="938"/>
      <c r="K1163" s="939"/>
      <c r="L1163" s="1083"/>
      <c r="M1163" s="1329"/>
      <c r="N1163" s="940"/>
      <c r="O1163" s="941"/>
      <c r="P1163" s="941"/>
      <c r="Q1163" s="941"/>
      <c r="R1163" s="941"/>
      <c r="S1163" s="939"/>
      <c r="T1163" s="939"/>
      <c r="U1163" s="939"/>
      <c r="V1163" s="939"/>
      <c r="W1163" s="939"/>
      <c r="X1163" s="930"/>
      <c r="Y1163" s="930"/>
    </row>
    <row r="1164" spans="1:25" s="931" customFormat="1" ht="15.75" x14ac:dyDescent="0.25">
      <c r="A1164" s="929"/>
      <c r="B1164" s="1085"/>
      <c r="C1164" s="942" t="s">
        <v>315</v>
      </c>
      <c r="D1164" s="1081">
        <v>58500</v>
      </c>
      <c r="E1164" s="1081"/>
      <c r="F1164" s="1086"/>
      <c r="G1164" s="1087">
        <v>0</v>
      </c>
      <c r="H1164" s="1080"/>
      <c r="I1164" s="1081">
        <v>58500</v>
      </c>
      <c r="J1164" s="938"/>
      <c r="K1164" s="939"/>
      <c r="L1164" s="1083"/>
      <c r="M1164" s="1329"/>
      <c r="N1164" s="940"/>
      <c r="O1164" s="941"/>
      <c r="P1164" s="941"/>
      <c r="Q1164" s="941"/>
      <c r="R1164" s="941"/>
      <c r="S1164" s="939"/>
      <c r="T1164" s="939"/>
      <c r="U1164" s="939"/>
      <c r="V1164" s="939"/>
      <c r="W1164" s="939"/>
      <c r="X1164" s="930"/>
      <c r="Y1164" s="930"/>
    </row>
    <row r="1165" spans="1:25" s="931" customFormat="1" ht="16.5" thickBot="1" x14ac:dyDescent="0.3">
      <c r="A1165" s="929"/>
      <c r="B1165" s="1085"/>
      <c r="C1165" s="1088" t="s">
        <v>317</v>
      </c>
      <c r="D1165" s="1089"/>
      <c r="E1165" s="1089"/>
      <c r="F1165" s="1090"/>
      <c r="G1165" s="1091"/>
      <c r="H1165" s="1080"/>
      <c r="I1165" s="1081">
        <v>0</v>
      </c>
      <c r="J1165" s="938"/>
      <c r="K1165" s="939"/>
      <c r="L1165" s="1083"/>
      <c r="M1165" s="1329"/>
      <c r="N1165" s="940"/>
      <c r="O1165" s="941"/>
      <c r="P1165" s="941"/>
      <c r="Q1165" s="941"/>
      <c r="R1165" s="941"/>
      <c r="S1165" s="939"/>
      <c r="T1165" s="939"/>
      <c r="U1165" s="939"/>
      <c r="V1165" s="939"/>
      <c r="W1165" s="939"/>
      <c r="X1165" s="930"/>
      <c r="Y1165" s="930"/>
    </row>
    <row r="1166" spans="1:25" s="931" customFormat="1" ht="16.5" thickBot="1" x14ac:dyDescent="0.3">
      <c r="A1166" s="1092" t="s">
        <v>963</v>
      </c>
      <c r="B1166" s="1093"/>
      <c r="C1166" s="1094"/>
      <c r="D1166" s="1095">
        <v>58500</v>
      </c>
      <c r="E1166" s="1095">
        <v>0</v>
      </c>
      <c r="F1166" s="1096">
        <v>0</v>
      </c>
      <c r="G1166" s="1097">
        <v>0</v>
      </c>
      <c r="H1166" s="1098"/>
      <c r="I1166" s="1095">
        <v>58500</v>
      </c>
      <c r="J1166" s="938"/>
      <c r="K1166" s="939"/>
      <c r="L1166" s="1099"/>
      <c r="M1166" s="944"/>
      <c r="N1166" s="940"/>
      <c r="O1166" s="941"/>
      <c r="P1166" s="941"/>
      <c r="Q1166" s="941"/>
      <c r="R1166" s="941"/>
      <c r="S1166" s="939"/>
      <c r="T1166" s="939"/>
      <c r="U1166" s="939"/>
      <c r="V1166" s="939"/>
      <c r="W1166" s="939"/>
      <c r="X1166" s="930"/>
      <c r="Y1166" s="930"/>
    </row>
    <row r="1167" spans="1:25" s="931" customFormat="1" ht="15.75" x14ac:dyDescent="0.25">
      <c r="A1167" s="1076" t="s">
        <v>754</v>
      </c>
      <c r="B1167" s="1076" t="s">
        <v>755</v>
      </c>
      <c r="C1167" s="928" t="s">
        <v>314</v>
      </c>
      <c r="D1167" s="1077"/>
      <c r="E1167" s="1077"/>
      <c r="F1167" s="1078"/>
      <c r="G1167" s="1079"/>
      <c r="H1167" s="1080"/>
      <c r="I1167" s="1081">
        <v>0</v>
      </c>
      <c r="J1167" s="938"/>
      <c r="K1167" s="939"/>
      <c r="L1167" s="1083"/>
      <c r="M1167" s="1329"/>
      <c r="N1167" s="940"/>
      <c r="O1167" s="941"/>
      <c r="P1167" s="941"/>
      <c r="Q1167" s="941"/>
      <c r="R1167" s="941"/>
      <c r="S1167" s="939"/>
      <c r="T1167" s="939"/>
      <c r="U1167" s="939"/>
      <c r="V1167" s="939"/>
      <c r="W1167" s="939"/>
      <c r="X1167" s="930"/>
      <c r="Y1167" s="930"/>
    </row>
    <row r="1168" spans="1:25" s="931" customFormat="1" ht="15.75" x14ac:dyDescent="0.25">
      <c r="A1168" s="929"/>
      <c r="B1168" s="1085"/>
      <c r="C1168" s="942" t="s">
        <v>315</v>
      </c>
      <c r="D1168" s="1081">
        <v>58500</v>
      </c>
      <c r="E1168" s="1081"/>
      <c r="F1168" s="1086"/>
      <c r="G1168" s="1087">
        <v>0</v>
      </c>
      <c r="H1168" s="1080"/>
      <c r="I1168" s="1081">
        <v>58500</v>
      </c>
      <c r="J1168" s="938"/>
      <c r="K1168" s="939"/>
      <c r="L1168" s="1083"/>
      <c r="M1168" s="1329"/>
      <c r="N1168" s="940"/>
      <c r="O1168" s="941"/>
      <c r="P1168" s="941"/>
      <c r="Q1168" s="941"/>
      <c r="R1168" s="941"/>
      <c r="S1168" s="939"/>
      <c r="T1168" s="939"/>
      <c r="U1168" s="939"/>
      <c r="V1168" s="939"/>
      <c r="W1168" s="939"/>
      <c r="X1168" s="930"/>
      <c r="Y1168" s="930"/>
    </row>
    <row r="1169" spans="1:25" s="931" customFormat="1" ht="16.5" thickBot="1" x14ac:dyDescent="0.3">
      <c r="A1169" s="929"/>
      <c r="B1169" s="1085"/>
      <c r="C1169" s="1088" t="s">
        <v>317</v>
      </c>
      <c r="D1169" s="1089"/>
      <c r="E1169" s="1089"/>
      <c r="F1169" s="1090"/>
      <c r="G1169" s="1091"/>
      <c r="H1169" s="1080"/>
      <c r="I1169" s="1081">
        <v>0</v>
      </c>
      <c r="J1169" s="938"/>
      <c r="K1169" s="939"/>
      <c r="L1169" s="1083"/>
      <c r="M1169" s="1329"/>
      <c r="N1169" s="940"/>
      <c r="O1169" s="941"/>
      <c r="P1169" s="941"/>
      <c r="Q1169" s="941"/>
      <c r="R1169" s="941"/>
      <c r="S1169" s="939"/>
      <c r="T1169" s="939"/>
      <c r="U1169" s="939"/>
      <c r="V1169" s="939"/>
      <c r="W1169" s="939"/>
      <c r="X1169" s="930"/>
      <c r="Y1169" s="930"/>
    </row>
    <row r="1170" spans="1:25" s="931" customFormat="1" ht="16.5" thickBot="1" x14ac:dyDescent="0.3">
      <c r="A1170" s="1092" t="s">
        <v>964</v>
      </c>
      <c r="B1170" s="1093"/>
      <c r="C1170" s="1094"/>
      <c r="D1170" s="1095">
        <v>58500</v>
      </c>
      <c r="E1170" s="1095">
        <v>0</v>
      </c>
      <c r="F1170" s="1096">
        <v>0</v>
      </c>
      <c r="G1170" s="1097">
        <v>0</v>
      </c>
      <c r="H1170" s="1098"/>
      <c r="I1170" s="1095">
        <v>58500</v>
      </c>
      <c r="J1170" s="938"/>
      <c r="K1170" s="939"/>
      <c r="L1170" s="1099"/>
      <c r="M1170" s="944"/>
      <c r="N1170" s="940"/>
      <c r="O1170" s="941"/>
      <c r="P1170" s="941"/>
      <c r="Q1170" s="941"/>
      <c r="R1170" s="941"/>
      <c r="S1170" s="939"/>
      <c r="T1170" s="939"/>
      <c r="U1170" s="939"/>
      <c r="V1170" s="939"/>
      <c r="W1170" s="939"/>
      <c r="X1170" s="930"/>
      <c r="Y1170" s="930"/>
    </row>
    <row r="1171" spans="1:25" s="931" customFormat="1" ht="15.75" x14ac:dyDescent="0.25">
      <c r="A1171" s="1076" t="s">
        <v>756</v>
      </c>
      <c r="B1171" s="1076" t="s">
        <v>757</v>
      </c>
      <c r="C1171" s="928" t="s">
        <v>314</v>
      </c>
      <c r="D1171" s="1077"/>
      <c r="E1171" s="1077"/>
      <c r="F1171" s="1078"/>
      <c r="G1171" s="1079"/>
      <c r="H1171" s="1080"/>
      <c r="I1171" s="1081">
        <v>0</v>
      </c>
      <c r="J1171" s="938"/>
      <c r="K1171" s="939"/>
      <c r="L1171" s="1083"/>
      <c r="M1171" s="1329"/>
      <c r="N1171" s="940"/>
      <c r="O1171" s="941"/>
      <c r="P1171" s="941"/>
      <c r="Q1171" s="941"/>
      <c r="R1171" s="941"/>
      <c r="S1171" s="939"/>
      <c r="T1171" s="939"/>
      <c r="U1171" s="939"/>
      <c r="V1171" s="939"/>
      <c r="W1171" s="939"/>
      <c r="X1171" s="930"/>
      <c r="Y1171" s="930"/>
    </row>
    <row r="1172" spans="1:25" s="931" customFormat="1" ht="15.75" x14ac:dyDescent="0.25">
      <c r="A1172" s="929"/>
      <c r="B1172" s="1085"/>
      <c r="C1172" s="942" t="s">
        <v>315</v>
      </c>
      <c r="D1172" s="1081">
        <v>58500</v>
      </c>
      <c r="E1172" s="1081"/>
      <c r="F1172" s="1086"/>
      <c r="G1172" s="1087">
        <v>0</v>
      </c>
      <c r="H1172" s="1080"/>
      <c r="I1172" s="1081">
        <v>58500</v>
      </c>
      <c r="J1172" s="938"/>
      <c r="K1172" s="939"/>
      <c r="L1172" s="1083"/>
      <c r="M1172" s="1329"/>
      <c r="N1172" s="940"/>
      <c r="O1172" s="941"/>
      <c r="P1172" s="941"/>
      <c r="Q1172" s="941"/>
      <c r="R1172" s="941"/>
      <c r="S1172" s="939"/>
      <c r="T1172" s="939"/>
      <c r="U1172" s="939"/>
      <c r="V1172" s="939"/>
      <c r="W1172" s="939"/>
      <c r="X1172" s="930"/>
      <c r="Y1172" s="930"/>
    </row>
    <row r="1173" spans="1:25" s="931" customFormat="1" ht="16.5" thickBot="1" x14ac:dyDescent="0.3">
      <c r="A1173" s="929"/>
      <c r="B1173" s="1085"/>
      <c r="C1173" s="1088" t="s">
        <v>317</v>
      </c>
      <c r="D1173" s="1089"/>
      <c r="E1173" s="1089"/>
      <c r="F1173" s="1090"/>
      <c r="G1173" s="1091"/>
      <c r="H1173" s="1080"/>
      <c r="I1173" s="1081">
        <v>0</v>
      </c>
      <c r="J1173" s="938"/>
      <c r="K1173" s="939"/>
      <c r="L1173" s="1083"/>
      <c r="M1173" s="1329"/>
      <c r="N1173" s="940"/>
      <c r="O1173" s="941"/>
      <c r="P1173" s="941"/>
      <c r="Q1173" s="941"/>
      <c r="R1173" s="941"/>
      <c r="S1173" s="939"/>
      <c r="T1173" s="939"/>
      <c r="U1173" s="939"/>
      <c r="V1173" s="939"/>
      <c r="W1173" s="939"/>
      <c r="X1173" s="930"/>
      <c r="Y1173" s="930"/>
    </row>
    <row r="1174" spans="1:25" s="931" customFormat="1" ht="16.5" thickBot="1" x14ac:dyDescent="0.3">
      <c r="A1174" s="1092" t="s">
        <v>965</v>
      </c>
      <c r="B1174" s="1093"/>
      <c r="C1174" s="1094"/>
      <c r="D1174" s="1095">
        <v>58500</v>
      </c>
      <c r="E1174" s="1095">
        <v>0</v>
      </c>
      <c r="F1174" s="1096">
        <v>0</v>
      </c>
      <c r="G1174" s="1097">
        <v>0</v>
      </c>
      <c r="H1174" s="1098"/>
      <c r="I1174" s="1095">
        <v>58500</v>
      </c>
      <c r="J1174" s="938"/>
      <c r="K1174" s="939"/>
      <c r="L1174" s="1099"/>
      <c r="M1174" s="944"/>
      <c r="N1174" s="940"/>
      <c r="O1174" s="941"/>
      <c r="P1174" s="941"/>
      <c r="Q1174" s="941"/>
      <c r="R1174" s="941"/>
      <c r="S1174" s="939"/>
      <c r="T1174" s="939"/>
      <c r="U1174" s="939"/>
      <c r="V1174" s="939"/>
      <c r="W1174" s="939"/>
      <c r="X1174" s="930"/>
      <c r="Y1174" s="930"/>
    </row>
    <row r="1175" spans="1:25" s="931" customFormat="1" ht="15.75" x14ac:dyDescent="0.25">
      <c r="A1175" s="1076" t="s">
        <v>758</v>
      </c>
      <c r="B1175" s="1076" t="s">
        <v>759</v>
      </c>
      <c r="C1175" s="928" t="s">
        <v>314</v>
      </c>
      <c r="D1175" s="1077"/>
      <c r="E1175" s="1077"/>
      <c r="F1175" s="1078"/>
      <c r="G1175" s="1079"/>
      <c r="H1175" s="1080"/>
      <c r="I1175" s="1081">
        <v>0</v>
      </c>
      <c r="J1175" s="938"/>
      <c r="K1175" s="939"/>
      <c r="L1175" s="1083"/>
      <c r="M1175" s="1329"/>
      <c r="N1175" s="940"/>
      <c r="O1175" s="941"/>
      <c r="P1175" s="941"/>
      <c r="Q1175" s="941"/>
      <c r="R1175" s="941"/>
      <c r="S1175" s="939"/>
      <c r="T1175" s="939"/>
      <c r="U1175" s="939"/>
      <c r="V1175" s="939"/>
      <c r="W1175" s="939"/>
      <c r="X1175" s="930"/>
      <c r="Y1175" s="930"/>
    </row>
    <row r="1176" spans="1:25" s="931" customFormat="1" ht="15.75" x14ac:dyDescent="0.25">
      <c r="A1176" s="929"/>
      <c r="B1176" s="1085"/>
      <c r="C1176" s="942" t="s">
        <v>315</v>
      </c>
      <c r="D1176" s="1081">
        <v>58500</v>
      </c>
      <c r="E1176" s="1081"/>
      <c r="F1176" s="1086"/>
      <c r="G1176" s="1087">
        <v>0</v>
      </c>
      <c r="H1176" s="1080"/>
      <c r="I1176" s="1081">
        <v>58500</v>
      </c>
      <c r="J1176" s="938"/>
      <c r="K1176" s="939"/>
      <c r="L1176" s="1083"/>
      <c r="M1176" s="1329"/>
      <c r="N1176" s="940"/>
      <c r="O1176" s="941"/>
      <c r="P1176" s="941"/>
      <c r="Q1176" s="941"/>
      <c r="R1176" s="941"/>
      <c r="S1176" s="939"/>
      <c r="T1176" s="939"/>
      <c r="U1176" s="939"/>
      <c r="V1176" s="939"/>
      <c r="W1176" s="939"/>
      <c r="X1176" s="930"/>
      <c r="Y1176" s="930"/>
    </row>
    <row r="1177" spans="1:25" s="931" customFormat="1" ht="16.5" thickBot="1" x14ac:dyDescent="0.3">
      <c r="A1177" s="929"/>
      <c r="B1177" s="1085"/>
      <c r="C1177" s="1088" t="s">
        <v>317</v>
      </c>
      <c r="D1177" s="1089"/>
      <c r="E1177" s="1089"/>
      <c r="F1177" s="1090"/>
      <c r="G1177" s="1091"/>
      <c r="H1177" s="1080"/>
      <c r="I1177" s="1081">
        <v>0</v>
      </c>
      <c r="J1177" s="938"/>
      <c r="K1177" s="939"/>
      <c r="L1177" s="1083"/>
      <c r="M1177" s="1329"/>
      <c r="N1177" s="940"/>
      <c r="O1177" s="941"/>
      <c r="P1177" s="941"/>
      <c r="Q1177" s="941"/>
      <c r="R1177" s="941"/>
      <c r="S1177" s="939"/>
      <c r="T1177" s="939"/>
      <c r="U1177" s="939"/>
      <c r="V1177" s="939"/>
      <c r="W1177" s="939"/>
      <c r="X1177" s="930"/>
      <c r="Y1177" s="930"/>
    </row>
    <row r="1178" spans="1:25" s="931" customFormat="1" ht="16.5" thickBot="1" x14ac:dyDescent="0.3">
      <c r="A1178" s="1092" t="s">
        <v>966</v>
      </c>
      <c r="B1178" s="1093"/>
      <c r="C1178" s="1094"/>
      <c r="D1178" s="1095">
        <v>58500</v>
      </c>
      <c r="E1178" s="1095">
        <v>0</v>
      </c>
      <c r="F1178" s="1096">
        <v>0</v>
      </c>
      <c r="G1178" s="1097">
        <v>0</v>
      </c>
      <c r="H1178" s="1098"/>
      <c r="I1178" s="1095">
        <v>58500</v>
      </c>
      <c r="J1178" s="938"/>
      <c r="K1178" s="939"/>
      <c r="L1178" s="1099"/>
      <c r="M1178" s="944"/>
      <c r="N1178" s="940"/>
      <c r="O1178" s="941"/>
      <c r="P1178" s="941"/>
      <c r="Q1178" s="941"/>
      <c r="R1178" s="941"/>
      <c r="S1178" s="939"/>
      <c r="T1178" s="939"/>
      <c r="U1178" s="939"/>
      <c r="V1178" s="939"/>
      <c r="W1178" s="939"/>
      <c r="X1178" s="930"/>
      <c r="Y1178" s="930"/>
    </row>
    <row r="1179" spans="1:25" s="931" customFormat="1" ht="15.75" x14ac:dyDescent="0.25">
      <c r="A1179" s="1076" t="s">
        <v>760</v>
      </c>
      <c r="B1179" s="1076" t="s">
        <v>761</v>
      </c>
      <c r="C1179" s="928" t="s">
        <v>314</v>
      </c>
      <c r="D1179" s="1077"/>
      <c r="E1179" s="1077"/>
      <c r="F1179" s="1078"/>
      <c r="G1179" s="1079"/>
      <c r="H1179" s="1080"/>
      <c r="I1179" s="1081">
        <v>0</v>
      </c>
      <c r="J1179" s="938"/>
      <c r="K1179" s="939"/>
      <c r="L1179" s="1083"/>
      <c r="M1179" s="1329"/>
      <c r="N1179" s="940"/>
      <c r="O1179" s="941"/>
      <c r="P1179" s="941"/>
      <c r="Q1179" s="941"/>
      <c r="R1179" s="941"/>
      <c r="S1179" s="939"/>
      <c r="T1179" s="939"/>
      <c r="U1179" s="939"/>
      <c r="V1179" s="939"/>
      <c r="W1179" s="939"/>
      <c r="X1179" s="930"/>
      <c r="Y1179" s="930"/>
    </row>
    <row r="1180" spans="1:25" s="931" customFormat="1" ht="15.75" x14ac:dyDescent="0.25">
      <c r="A1180" s="929"/>
      <c r="B1180" s="1085"/>
      <c r="C1180" s="942" t="s">
        <v>315</v>
      </c>
      <c r="D1180" s="1081">
        <v>58500</v>
      </c>
      <c r="E1180" s="1081"/>
      <c r="F1180" s="1086"/>
      <c r="G1180" s="1087">
        <v>0</v>
      </c>
      <c r="H1180" s="1080"/>
      <c r="I1180" s="1081">
        <v>58500</v>
      </c>
      <c r="J1180" s="938"/>
      <c r="K1180" s="939"/>
      <c r="L1180" s="1083"/>
      <c r="M1180" s="1329"/>
      <c r="N1180" s="940"/>
      <c r="O1180" s="941"/>
      <c r="P1180" s="941"/>
      <c r="Q1180" s="941"/>
      <c r="R1180" s="941"/>
      <c r="S1180" s="939"/>
      <c r="T1180" s="939"/>
      <c r="U1180" s="939"/>
      <c r="V1180" s="939"/>
      <c r="W1180" s="939"/>
      <c r="X1180" s="930"/>
      <c r="Y1180" s="930"/>
    </row>
    <row r="1181" spans="1:25" s="931" customFormat="1" ht="16.5" thickBot="1" x14ac:dyDescent="0.3">
      <c r="A1181" s="929"/>
      <c r="B1181" s="1085"/>
      <c r="C1181" s="1088" t="s">
        <v>317</v>
      </c>
      <c r="D1181" s="1089"/>
      <c r="E1181" s="1089"/>
      <c r="F1181" s="1090"/>
      <c r="G1181" s="1091"/>
      <c r="H1181" s="1080"/>
      <c r="I1181" s="1081">
        <v>0</v>
      </c>
      <c r="J1181" s="938"/>
      <c r="K1181" s="939"/>
      <c r="L1181" s="1083"/>
      <c r="M1181" s="1329"/>
      <c r="N1181" s="940"/>
      <c r="O1181" s="941"/>
      <c r="P1181" s="941"/>
      <c r="Q1181" s="941"/>
      <c r="R1181" s="941"/>
      <c r="S1181" s="939"/>
      <c r="T1181" s="939"/>
      <c r="U1181" s="939"/>
      <c r="V1181" s="939"/>
      <c r="W1181" s="939"/>
      <c r="X1181" s="930"/>
      <c r="Y1181" s="930"/>
    </row>
    <row r="1182" spans="1:25" s="931" customFormat="1" ht="16.5" thickBot="1" x14ac:dyDescent="0.3">
      <c r="A1182" s="1092" t="s">
        <v>967</v>
      </c>
      <c r="B1182" s="1093"/>
      <c r="C1182" s="1094"/>
      <c r="D1182" s="1095">
        <v>58500</v>
      </c>
      <c r="E1182" s="1095">
        <v>0</v>
      </c>
      <c r="F1182" s="1096">
        <v>0</v>
      </c>
      <c r="G1182" s="1097">
        <v>0</v>
      </c>
      <c r="H1182" s="1098"/>
      <c r="I1182" s="1095">
        <v>58500</v>
      </c>
      <c r="J1182" s="938"/>
      <c r="K1182" s="939"/>
      <c r="L1182" s="1099"/>
      <c r="M1182" s="944"/>
      <c r="N1182" s="940"/>
      <c r="O1182" s="941"/>
      <c r="P1182" s="941"/>
      <c r="Q1182" s="941"/>
      <c r="R1182" s="941"/>
      <c r="S1182" s="939"/>
      <c r="T1182" s="939"/>
      <c r="U1182" s="939"/>
      <c r="V1182" s="939"/>
      <c r="W1182" s="939"/>
      <c r="X1182" s="930"/>
      <c r="Y1182" s="930"/>
    </row>
    <row r="1183" spans="1:25" s="931" customFormat="1" ht="15.75" x14ac:dyDescent="0.25">
      <c r="A1183" s="1076" t="s">
        <v>762</v>
      </c>
      <c r="B1183" s="1076" t="s">
        <v>763</v>
      </c>
      <c r="C1183" s="928" t="s">
        <v>314</v>
      </c>
      <c r="D1183" s="1077"/>
      <c r="E1183" s="1077"/>
      <c r="F1183" s="1078"/>
      <c r="G1183" s="1079"/>
      <c r="H1183" s="1080"/>
      <c r="I1183" s="1081">
        <v>0</v>
      </c>
      <c r="J1183" s="938"/>
      <c r="K1183" s="939"/>
      <c r="L1183" s="1083"/>
      <c r="M1183" s="1329"/>
      <c r="N1183" s="940"/>
      <c r="O1183" s="941"/>
      <c r="P1183" s="941"/>
      <c r="Q1183" s="941"/>
      <c r="R1183" s="941"/>
      <c r="S1183" s="939"/>
      <c r="T1183" s="939"/>
      <c r="U1183" s="939"/>
      <c r="V1183" s="939"/>
      <c r="W1183" s="939"/>
      <c r="X1183" s="930"/>
      <c r="Y1183" s="930"/>
    </row>
    <row r="1184" spans="1:25" s="931" customFormat="1" ht="15.75" x14ac:dyDescent="0.25">
      <c r="A1184" s="929"/>
      <c r="B1184" s="1085"/>
      <c r="C1184" s="942" t="s">
        <v>315</v>
      </c>
      <c r="D1184" s="1081">
        <v>58500</v>
      </c>
      <c r="E1184" s="1081"/>
      <c r="F1184" s="1086"/>
      <c r="G1184" s="1087">
        <v>0</v>
      </c>
      <c r="H1184" s="1080"/>
      <c r="I1184" s="1081">
        <v>58500</v>
      </c>
      <c r="J1184" s="938"/>
      <c r="K1184" s="939"/>
      <c r="L1184" s="1083"/>
      <c r="M1184" s="1329"/>
      <c r="N1184" s="940"/>
      <c r="O1184" s="941"/>
      <c r="P1184" s="941"/>
      <c r="Q1184" s="941"/>
      <c r="R1184" s="941"/>
      <c r="S1184" s="939"/>
      <c r="T1184" s="939"/>
      <c r="U1184" s="939"/>
      <c r="V1184" s="939"/>
      <c r="W1184" s="939"/>
      <c r="X1184" s="930"/>
      <c r="Y1184" s="930"/>
    </row>
    <row r="1185" spans="1:25" s="931" customFormat="1" ht="16.5" thickBot="1" x14ac:dyDescent="0.3">
      <c r="A1185" s="929"/>
      <c r="B1185" s="1085"/>
      <c r="C1185" s="1088" t="s">
        <v>317</v>
      </c>
      <c r="D1185" s="1089"/>
      <c r="E1185" s="1089"/>
      <c r="F1185" s="1090"/>
      <c r="G1185" s="1091"/>
      <c r="H1185" s="1080"/>
      <c r="I1185" s="1081">
        <v>0</v>
      </c>
      <c r="J1185" s="938"/>
      <c r="K1185" s="939"/>
      <c r="L1185" s="1083"/>
      <c r="M1185" s="1329"/>
      <c r="N1185" s="940"/>
      <c r="O1185" s="941"/>
      <c r="P1185" s="941"/>
      <c r="Q1185" s="941"/>
      <c r="R1185" s="941"/>
      <c r="S1185" s="939"/>
      <c r="T1185" s="939"/>
      <c r="U1185" s="939"/>
      <c r="V1185" s="939"/>
      <c r="W1185" s="939"/>
      <c r="X1185" s="930"/>
      <c r="Y1185" s="930"/>
    </row>
    <row r="1186" spans="1:25" s="931" customFormat="1" ht="16.5" thickBot="1" x14ac:dyDescent="0.3">
      <c r="A1186" s="1092" t="s">
        <v>968</v>
      </c>
      <c r="B1186" s="1093"/>
      <c r="C1186" s="1094"/>
      <c r="D1186" s="1095">
        <v>58500</v>
      </c>
      <c r="E1186" s="1095">
        <v>0</v>
      </c>
      <c r="F1186" s="1096">
        <v>0</v>
      </c>
      <c r="G1186" s="1097">
        <v>0</v>
      </c>
      <c r="H1186" s="1098"/>
      <c r="I1186" s="1095">
        <v>58500</v>
      </c>
      <c r="J1186" s="938"/>
      <c r="K1186" s="939"/>
      <c r="L1186" s="1099"/>
      <c r="M1186" s="944"/>
      <c r="N1186" s="940"/>
      <c r="O1186" s="941"/>
      <c r="P1186" s="941"/>
      <c r="Q1186" s="941"/>
      <c r="R1186" s="941"/>
      <c r="S1186" s="939"/>
      <c r="T1186" s="939"/>
      <c r="U1186" s="939"/>
      <c r="V1186" s="939"/>
      <c r="W1186" s="939"/>
      <c r="X1186" s="930"/>
      <c r="Y1186" s="930"/>
    </row>
    <row r="1187" spans="1:25" s="931" customFormat="1" ht="15.75" x14ac:dyDescent="0.25">
      <c r="A1187" s="1076" t="s">
        <v>819</v>
      </c>
      <c r="B1187" s="1076" t="s">
        <v>820</v>
      </c>
      <c r="C1187" s="928" t="s">
        <v>314</v>
      </c>
      <c r="D1187" s="1077"/>
      <c r="E1187" s="1077"/>
      <c r="F1187" s="1078"/>
      <c r="G1187" s="1079"/>
      <c r="H1187" s="1080"/>
      <c r="I1187" s="1081">
        <v>0</v>
      </c>
      <c r="J1187" s="938"/>
      <c r="K1187" s="939"/>
      <c r="L1187" s="1083"/>
      <c r="M1187" s="1329"/>
      <c r="N1187" s="940"/>
      <c r="O1187" s="941"/>
      <c r="P1187" s="941"/>
      <c r="Q1187" s="941"/>
      <c r="R1187" s="941"/>
      <c r="S1187" s="939"/>
      <c r="T1187" s="939"/>
      <c r="U1187" s="939"/>
      <c r="V1187" s="939"/>
      <c r="W1187" s="939"/>
      <c r="X1187" s="930"/>
      <c r="Y1187" s="930"/>
    </row>
    <row r="1188" spans="1:25" s="931" customFormat="1" ht="15.75" x14ac:dyDescent="0.25">
      <c r="A1188" s="929"/>
      <c r="B1188" s="1085"/>
      <c r="C1188" s="942" t="s">
        <v>315</v>
      </c>
      <c r="D1188" s="1081">
        <v>7500</v>
      </c>
      <c r="E1188" s="1081"/>
      <c r="F1188" s="1086"/>
      <c r="G1188" s="1087">
        <v>5250</v>
      </c>
      <c r="H1188" s="1080"/>
      <c r="I1188" s="1081">
        <v>2250</v>
      </c>
      <c r="J1188" s="938"/>
      <c r="K1188" s="939"/>
      <c r="L1188" s="1083"/>
      <c r="M1188" s="1329"/>
      <c r="N1188" s="940"/>
      <c r="O1188" s="941"/>
      <c r="P1188" s="941"/>
      <c r="Q1188" s="941"/>
      <c r="R1188" s="941"/>
      <c r="S1188" s="939"/>
      <c r="T1188" s="939"/>
      <c r="U1188" s="939"/>
      <c r="V1188" s="939"/>
      <c r="W1188" s="939"/>
      <c r="X1188" s="930"/>
      <c r="Y1188" s="930"/>
    </row>
    <row r="1189" spans="1:25" s="931" customFormat="1" ht="16.5" thickBot="1" x14ac:dyDescent="0.3">
      <c r="A1189" s="929"/>
      <c r="B1189" s="1085"/>
      <c r="C1189" s="1088" t="s">
        <v>317</v>
      </c>
      <c r="D1189" s="1089"/>
      <c r="E1189" s="1089"/>
      <c r="F1189" s="1090"/>
      <c r="G1189" s="1091"/>
      <c r="H1189" s="1080"/>
      <c r="I1189" s="1081">
        <v>0</v>
      </c>
      <c r="J1189" s="938"/>
      <c r="K1189" s="939"/>
      <c r="L1189" s="1083"/>
      <c r="M1189" s="1329"/>
      <c r="N1189" s="940"/>
      <c r="O1189" s="941"/>
      <c r="P1189" s="941"/>
      <c r="Q1189" s="941"/>
      <c r="R1189" s="941"/>
      <c r="S1189" s="939"/>
      <c r="T1189" s="939"/>
      <c r="U1189" s="939"/>
      <c r="V1189" s="939"/>
      <c r="W1189" s="939"/>
      <c r="X1189" s="930"/>
      <c r="Y1189" s="930"/>
    </row>
    <row r="1190" spans="1:25" s="931" customFormat="1" ht="16.5" thickBot="1" x14ac:dyDescent="0.3">
      <c r="A1190" s="1092" t="s">
        <v>969</v>
      </c>
      <c r="B1190" s="1093"/>
      <c r="C1190" s="1094"/>
      <c r="D1190" s="1095">
        <v>7500</v>
      </c>
      <c r="E1190" s="1095">
        <v>0</v>
      </c>
      <c r="F1190" s="1096">
        <v>0</v>
      </c>
      <c r="G1190" s="1097">
        <v>5250</v>
      </c>
      <c r="H1190" s="1098"/>
      <c r="I1190" s="1095">
        <v>2250</v>
      </c>
      <c r="J1190" s="938"/>
      <c r="K1190" s="939"/>
      <c r="L1190" s="1099"/>
      <c r="M1190" s="944"/>
      <c r="N1190" s="940"/>
      <c r="O1190" s="941"/>
      <c r="P1190" s="941"/>
      <c r="Q1190" s="941"/>
      <c r="R1190" s="941"/>
      <c r="S1190" s="939"/>
      <c r="T1190" s="939"/>
      <c r="U1190" s="939"/>
      <c r="V1190" s="939"/>
      <c r="W1190" s="939"/>
      <c r="X1190" s="930"/>
      <c r="Y1190" s="930"/>
    </row>
    <row r="1191" spans="1:25" s="931" customFormat="1" ht="15.75" x14ac:dyDescent="0.25">
      <c r="A1191" s="1076" t="s">
        <v>821</v>
      </c>
      <c r="B1191" s="1076" t="s">
        <v>822</v>
      </c>
      <c r="C1191" s="928" t="s">
        <v>314</v>
      </c>
      <c r="D1191" s="1077"/>
      <c r="E1191" s="1077"/>
      <c r="F1191" s="1078"/>
      <c r="G1191" s="1079"/>
      <c r="H1191" s="1080"/>
      <c r="I1191" s="1081">
        <v>0</v>
      </c>
      <c r="J1191" s="938"/>
      <c r="K1191" s="939"/>
      <c r="L1191" s="1083"/>
      <c r="M1191" s="1329"/>
      <c r="N1191" s="940"/>
      <c r="O1191" s="941"/>
      <c r="P1191" s="941"/>
      <c r="Q1191" s="941"/>
      <c r="R1191" s="941"/>
      <c r="S1191" s="939"/>
      <c r="T1191" s="939"/>
      <c r="U1191" s="939"/>
      <c r="V1191" s="939"/>
      <c r="W1191" s="939"/>
      <c r="X1191" s="930"/>
      <c r="Y1191" s="930"/>
    </row>
    <row r="1192" spans="1:25" s="931" customFormat="1" ht="15.75" x14ac:dyDescent="0.25">
      <c r="A1192" s="929"/>
      <c r="B1192" s="1085"/>
      <c r="C1192" s="942" t="s">
        <v>315</v>
      </c>
      <c r="D1192" s="1081">
        <v>7500</v>
      </c>
      <c r="E1192" s="1081"/>
      <c r="F1192" s="1086"/>
      <c r="G1192" s="1087">
        <v>7500</v>
      </c>
      <c r="H1192" s="1080"/>
      <c r="I1192" s="1081">
        <v>0</v>
      </c>
      <c r="J1192" s="938"/>
      <c r="K1192" s="939"/>
      <c r="L1192" s="1083"/>
      <c r="M1192" s="1329"/>
      <c r="N1192" s="940"/>
      <c r="O1192" s="941"/>
      <c r="P1192" s="941"/>
      <c r="Q1192" s="941"/>
      <c r="R1192" s="941"/>
      <c r="S1192" s="939"/>
      <c r="T1192" s="939"/>
      <c r="U1192" s="939"/>
      <c r="V1192" s="939"/>
      <c r="W1192" s="939"/>
      <c r="X1192" s="930"/>
      <c r="Y1192" s="930"/>
    </row>
    <row r="1193" spans="1:25" s="931" customFormat="1" ht="16.5" thickBot="1" x14ac:dyDescent="0.3">
      <c r="A1193" s="929"/>
      <c r="B1193" s="1085"/>
      <c r="C1193" s="1088" t="s">
        <v>317</v>
      </c>
      <c r="D1193" s="1089"/>
      <c r="E1193" s="1089"/>
      <c r="F1193" s="1090"/>
      <c r="G1193" s="1091"/>
      <c r="H1193" s="1080"/>
      <c r="I1193" s="1081">
        <v>0</v>
      </c>
      <c r="J1193" s="938"/>
      <c r="K1193" s="939"/>
      <c r="L1193" s="1083"/>
      <c r="M1193" s="1329"/>
      <c r="N1193" s="940"/>
      <c r="O1193" s="941"/>
      <c r="P1193" s="941"/>
      <c r="Q1193" s="941"/>
      <c r="R1193" s="941"/>
      <c r="S1193" s="939"/>
      <c r="T1193" s="939"/>
      <c r="U1193" s="939"/>
      <c r="V1193" s="939"/>
      <c r="W1193" s="939"/>
      <c r="X1193" s="930"/>
      <c r="Y1193" s="930"/>
    </row>
    <row r="1194" spans="1:25" s="931" customFormat="1" ht="16.5" thickBot="1" x14ac:dyDescent="0.3">
      <c r="A1194" s="1092" t="s">
        <v>970</v>
      </c>
      <c r="B1194" s="1093"/>
      <c r="C1194" s="1094"/>
      <c r="D1194" s="1095">
        <v>7500</v>
      </c>
      <c r="E1194" s="1095">
        <v>0</v>
      </c>
      <c r="F1194" s="1096">
        <v>0</v>
      </c>
      <c r="G1194" s="1097">
        <v>7500</v>
      </c>
      <c r="H1194" s="1098"/>
      <c r="I1194" s="1095">
        <v>0</v>
      </c>
      <c r="J1194" s="938"/>
      <c r="K1194" s="939"/>
      <c r="L1194" s="1099"/>
      <c r="M1194" s="944"/>
      <c r="N1194" s="940"/>
      <c r="O1194" s="941"/>
      <c r="P1194" s="941"/>
      <c r="Q1194" s="941"/>
      <c r="R1194" s="941"/>
      <c r="S1194" s="939"/>
      <c r="T1194" s="939"/>
      <c r="U1194" s="939"/>
      <c r="V1194" s="939"/>
      <c r="W1194" s="939"/>
      <c r="X1194" s="930"/>
      <c r="Y1194" s="930"/>
    </row>
    <row r="1195" spans="1:25" s="931" customFormat="1" ht="15.75" x14ac:dyDescent="0.25">
      <c r="A1195" s="1076" t="s">
        <v>823</v>
      </c>
      <c r="B1195" s="1076" t="s">
        <v>824</v>
      </c>
      <c r="C1195" s="928" t="s">
        <v>314</v>
      </c>
      <c r="D1195" s="1077"/>
      <c r="E1195" s="1077"/>
      <c r="F1195" s="1078"/>
      <c r="G1195" s="1079"/>
      <c r="H1195" s="1080"/>
      <c r="I1195" s="1081">
        <v>0</v>
      </c>
      <c r="J1195" s="938"/>
      <c r="K1195" s="939"/>
      <c r="L1195" s="1083"/>
      <c r="M1195" s="1329"/>
      <c r="N1195" s="940"/>
      <c r="O1195" s="941"/>
      <c r="P1195" s="941"/>
      <c r="Q1195" s="941"/>
      <c r="R1195" s="941"/>
      <c r="S1195" s="939"/>
      <c r="T1195" s="939"/>
      <c r="U1195" s="939"/>
      <c r="V1195" s="939"/>
      <c r="W1195" s="939"/>
      <c r="X1195" s="930"/>
      <c r="Y1195" s="930"/>
    </row>
    <row r="1196" spans="1:25" s="931" customFormat="1" ht="15.75" x14ac:dyDescent="0.25">
      <c r="A1196" s="929"/>
      <c r="B1196" s="1085"/>
      <c r="C1196" s="942" t="s">
        <v>315</v>
      </c>
      <c r="D1196" s="1081">
        <v>45120</v>
      </c>
      <c r="E1196" s="1081"/>
      <c r="F1196" s="1086"/>
      <c r="G1196" s="1087">
        <v>40608</v>
      </c>
      <c r="H1196" s="1080"/>
      <c r="I1196" s="1081">
        <v>4512</v>
      </c>
      <c r="J1196" s="938"/>
      <c r="K1196" s="939"/>
      <c r="L1196" s="1083"/>
      <c r="M1196" s="1329"/>
      <c r="N1196" s="940"/>
      <c r="O1196" s="941"/>
      <c r="P1196" s="941"/>
      <c r="Q1196" s="941"/>
      <c r="R1196" s="941"/>
      <c r="S1196" s="939"/>
      <c r="T1196" s="939"/>
      <c r="U1196" s="939"/>
      <c r="V1196" s="939"/>
      <c r="W1196" s="939"/>
      <c r="X1196" s="930"/>
      <c r="Y1196" s="930"/>
    </row>
    <row r="1197" spans="1:25" s="931" customFormat="1" ht="16.5" thickBot="1" x14ac:dyDescent="0.3">
      <c r="A1197" s="929"/>
      <c r="B1197" s="1085"/>
      <c r="C1197" s="1088" t="s">
        <v>317</v>
      </c>
      <c r="D1197" s="1089"/>
      <c r="E1197" s="1089"/>
      <c r="F1197" s="1090"/>
      <c r="G1197" s="1091"/>
      <c r="H1197" s="1080"/>
      <c r="I1197" s="1081">
        <v>0</v>
      </c>
      <c r="J1197" s="938"/>
      <c r="K1197" s="939"/>
      <c r="L1197" s="1083"/>
      <c r="M1197" s="1329"/>
      <c r="N1197" s="940"/>
      <c r="O1197" s="941"/>
      <c r="P1197" s="941"/>
      <c r="Q1197" s="941"/>
      <c r="R1197" s="941"/>
      <c r="S1197" s="939"/>
      <c r="T1197" s="939"/>
      <c r="U1197" s="939"/>
      <c r="V1197" s="939"/>
      <c r="W1197" s="939"/>
      <c r="X1197" s="930"/>
      <c r="Y1197" s="930"/>
    </row>
    <row r="1198" spans="1:25" s="931" customFormat="1" ht="16.5" thickBot="1" x14ac:dyDescent="0.3">
      <c r="A1198" s="1092" t="s">
        <v>971</v>
      </c>
      <c r="B1198" s="1093"/>
      <c r="C1198" s="1094"/>
      <c r="D1198" s="1095">
        <v>45120</v>
      </c>
      <c r="E1198" s="1095">
        <v>0</v>
      </c>
      <c r="F1198" s="1096">
        <v>0</v>
      </c>
      <c r="G1198" s="1097">
        <v>40608</v>
      </c>
      <c r="H1198" s="1098"/>
      <c r="I1198" s="1095">
        <v>4512</v>
      </c>
      <c r="J1198" s="938"/>
      <c r="K1198" s="939"/>
      <c r="L1198" s="1099"/>
      <c r="M1198" s="944"/>
      <c r="N1198" s="940"/>
      <c r="O1198" s="941"/>
      <c r="P1198" s="941"/>
      <c r="Q1198" s="941"/>
      <c r="R1198" s="941"/>
      <c r="S1198" s="939"/>
      <c r="T1198" s="939"/>
      <c r="U1198" s="939"/>
      <c r="V1198" s="939"/>
      <c r="W1198" s="939"/>
      <c r="X1198" s="930"/>
      <c r="Y1198" s="930"/>
    </row>
    <row r="1199" spans="1:25" s="931" customFormat="1" ht="15.75" x14ac:dyDescent="0.25">
      <c r="A1199" s="1076" t="s">
        <v>825</v>
      </c>
      <c r="B1199" s="1076" t="s">
        <v>826</v>
      </c>
      <c r="C1199" s="928" t="s">
        <v>314</v>
      </c>
      <c r="D1199" s="1077"/>
      <c r="E1199" s="1077"/>
      <c r="F1199" s="1078"/>
      <c r="G1199" s="1079"/>
      <c r="H1199" s="1080"/>
      <c r="I1199" s="1081">
        <v>0</v>
      </c>
      <c r="J1199" s="938"/>
      <c r="K1199" s="939"/>
      <c r="L1199" s="1083"/>
      <c r="M1199" s="1329"/>
      <c r="N1199" s="940"/>
      <c r="O1199" s="941"/>
      <c r="P1199" s="941"/>
      <c r="Q1199" s="941"/>
      <c r="R1199" s="941"/>
      <c r="S1199" s="939"/>
      <c r="T1199" s="939"/>
      <c r="U1199" s="939"/>
      <c r="V1199" s="939"/>
      <c r="W1199" s="939"/>
      <c r="X1199" s="930"/>
      <c r="Y1199" s="930"/>
    </row>
    <row r="1200" spans="1:25" s="931" customFormat="1" ht="15.75" x14ac:dyDescent="0.25">
      <c r="A1200" s="929"/>
      <c r="B1200" s="1085"/>
      <c r="C1200" s="942" t="s">
        <v>315</v>
      </c>
      <c r="D1200" s="1081">
        <v>54680</v>
      </c>
      <c r="E1200" s="1081"/>
      <c r="F1200" s="1086"/>
      <c r="G1200" s="1087">
        <v>49212</v>
      </c>
      <c r="H1200" s="1080"/>
      <c r="I1200" s="1081">
        <v>5468</v>
      </c>
      <c r="J1200" s="938"/>
      <c r="K1200" s="939"/>
      <c r="L1200" s="1083"/>
      <c r="M1200" s="1329"/>
      <c r="N1200" s="940"/>
      <c r="O1200" s="941"/>
      <c r="P1200" s="941"/>
      <c r="Q1200" s="941"/>
      <c r="R1200" s="941"/>
      <c r="S1200" s="939"/>
      <c r="T1200" s="939"/>
      <c r="U1200" s="939"/>
      <c r="V1200" s="939"/>
      <c r="W1200" s="939"/>
      <c r="X1200" s="930"/>
      <c r="Y1200" s="930"/>
    </row>
    <row r="1201" spans="1:25" s="931" customFormat="1" ht="16.5" thickBot="1" x14ac:dyDescent="0.3">
      <c r="A1201" s="929"/>
      <c r="B1201" s="1085"/>
      <c r="C1201" s="1088" t="s">
        <v>317</v>
      </c>
      <c r="D1201" s="1089"/>
      <c r="E1201" s="1089"/>
      <c r="F1201" s="1090"/>
      <c r="G1201" s="1091"/>
      <c r="H1201" s="1080"/>
      <c r="I1201" s="1081">
        <v>0</v>
      </c>
      <c r="J1201" s="938"/>
      <c r="K1201" s="939"/>
      <c r="L1201" s="1083"/>
      <c r="M1201" s="1329"/>
      <c r="N1201" s="940"/>
      <c r="O1201" s="941"/>
      <c r="P1201" s="941"/>
      <c r="Q1201" s="941"/>
      <c r="R1201" s="941"/>
      <c r="S1201" s="939"/>
      <c r="T1201" s="939"/>
      <c r="U1201" s="939"/>
      <c r="V1201" s="939"/>
      <c r="W1201" s="939"/>
      <c r="X1201" s="930"/>
      <c r="Y1201" s="930"/>
    </row>
    <row r="1202" spans="1:25" s="931" customFormat="1" ht="16.5" thickBot="1" x14ac:dyDescent="0.3">
      <c r="A1202" s="1092" t="s">
        <v>972</v>
      </c>
      <c r="B1202" s="1093"/>
      <c r="C1202" s="1094"/>
      <c r="D1202" s="1095">
        <v>54680</v>
      </c>
      <c r="E1202" s="1095">
        <v>0</v>
      </c>
      <c r="F1202" s="1096">
        <v>0</v>
      </c>
      <c r="G1202" s="1097">
        <v>49212</v>
      </c>
      <c r="H1202" s="1098"/>
      <c r="I1202" s="1095">
        <v>5468</v>
      </c>
      <c r="J1202" s="938"/>
      <c r="K1202" s="939"/>
      <c r="L1202" s="1099"/>
      <c r="M1202" s="944"/>
      <c r="N1202" s="940"/>
      <c r="O1202" s="941"/>
      <c r="P1202" s="941"/>
      <c r="Q1202" s="941"/>
      <c r="R1202" s="941"/>
      <c r="S1202" s="939"/>
      <c r="T1202" s="939"/>
      <c r="U1202" s="939"/>
      <c r="V1202" s="939"/>
      <c r="W1202" s="939"/>
      <c r="X1202" s="930"/>
      <c r="Y1202" s="930"/>
    </row>
    <row r="1203" spans="1:25" s="931" customFormat="1" ht="15.75" x14ac:dyDescent="0.25">
      <c r="A1203" s="1076" t="s">
        <v>827</v>
      </c>
      <c r="B1203" s="1076" t="s">
        <v>828</v>
      </c>
      <c r="C1203" s="928" t="s">
        <v>314</v>
      </c>
      <c r="D1203" s="1077"/>
      <c r="E1203" s="1077"/>
      <c r="F1203" s="1078"/>
      <c r="G1203" s="1079"/>
      <c r="H1203" s="1080"/>
      <c r="I1203" s="1081">
        <v>0</v>
      </c>
      <c r="J1203" s="938"/>
      <c r="K1203" s="939"/>
      <c r="L1203" s="1083"/>
      <c r="M1203" s="1329"/>
      <c r="N1203" s="940"/>
      <c r="O1203" s="941"/>
      <c r="P1203" s="941"/>
      <c r="Q1203" s="941"/>
      <c r="R1203" s="941"/>
      <c r="S1203" s="939"/>
      <c r="T1203" s="939"/>
      <c r="U1203" s="939"/>
      <c r="V1203" s="939"/>
      <c r="W1203" s="939"/>
      <c r="X1203" s="930"/>
      <c r="Y1203" s="930"/>
    </row>
    <row r="1204" spans="1:25" s="931" customFormat="1" ht="15.75" x14ac:dyDescent="0.25">
      <c r="A1204" s="929"/>
      <c r="B1204" s="1085"/>
      <c r="C1204" s="942" t="s">
        <v>315</v>
      </c>
      <c r="D1204" s="1081"/>
      <c r="E1204" s="1081"/>
      <c r="F1204" s="1086"/>
      <c r="G1204" s="1087"/>
      <c r="H1204" s="1080"/>
      <c r="I1204" s="1081">
        <v>0</v>
      </c>
      <c r="J1204" s="938"/>
      <c r="K1204" s="939"/>
      <c r="L1204" s="1083"/>
      <c r="M1204" s="1329"/>
      <c r="N1204" s="940"/>
      <c r="O1204" s="941"/>
      <c r="P1204" s="941"/>
      <c r="Q1204" s="941"/>
      <c r="R1204" s="941"/>
      <c r="S1204" s="939"/>
      <c r="T1204" s="939"/>
      <c r="U1204" s="939"/>
      <c r="V1204" s="939"/>
      <c r="W1204" s="939"/>
      <c r="X1204" s="930"/>
      <c r="Y1204" s="930"/>
    </row>
    <row r="1205" spans="1:25" s="931" customFormat="1" ht="16.5" thickBot="1" x14ac:dyDescent="0.3">
      <c r="A1205" s="929"/>
      <c r="B1205" s="1085"/>
      <c r="C1205" s="1088" t="s">
        <v>317</v>
      </c>
      <c r="D1205" s="1089">
        <v>7500</v>
      </c>
      <c r="E1205" s="1089"/>
      <c r="F1205" s="1090"/>
      <c r="G1205" s="1091">
        <v>7500</v>
      </c>
      <c r="H1205" s="1080"/>
      <c r="I1205" s="1081">
        <v>0</v>
      </c>
      <c r="J1205" s="938"/>
      <c r="K1205" s="939"/>
      <c r="L1205" s="1083"/>
      <c r="M1205" s="1329"/>
      <c r="N1205" s="940"/>
      <c r="O1205" s="941"/>
      <c r="P1205" s="941"/>
      <c r="Q1205" s="941"/>
      <c r="R1205" s="941"/>
      <c r="S1205" s="939"/>
      <c r="T1205" s="939"/>
      <c r="U1205" s="939"/>
      <c r="V1205" s="939"/>
      <c r="W1205" s="939"/>
      <c r="X1205" s="930"/>
      <c r="Y1205" s="930"/>
    </row>
    <row r="1206" spans="1:25" s="931" customFormat="1" ht="16.5" thickBot="1" x14ac:dyDescent="0.3">
      <c r="A1206" s="1092" t="s">
        <v>973</v>
      </c>
      <c r="B1206" s="1093"/>
      <c r="C1206" s="1094"/>
      <c r="D1206" s="1095">
        <v>7500</v>
      </c>
      <c r="E1206" s="1095">
        <v>0</v>
      </c>
      <c r="F1206" s="1096">
        <v>0</v>
      </c>
      <c r="G1206" s="1097">
        <v>7500</v>
      </c>
      <c r="H1206" s="1098"/>
      <c r="I1206" s="1095">
        <v>0</v>
      </c>
      <c r="J1206" s="938"/>
      <c r="K1206" s="939"/>
      <c r="L1206" s="1099"/>
      <c r="M1206" s="944"/>
      <c r="N1206" s="940"/>
      <c r="O1206" s="941"/>
      <c r="P1206" s="941"/>
      <c r="Q1206" s="941"/>
      <c r="R1206" s="941"/>
      <c r="S1206" s="939"/>
      <c r="T1206" s="939"/>
      <c r="U1206" s="939"/>
      <c r="V1206" s="939"/>
      <c r="W1206" s="939"/>
      <c r="X1206" s="930"/>
      <c r="Y1206" s="930"/>
    </row>
    <row r="1207" spans="1:25" s="931" customFormat="1" ht="15.75" x14ac:dyDescent="0.25">
      <c r="A1207" s="1076" t="s">
        <v>829</v>
      </c>
      <c r="B1207" s="1076" t="s">
        <v>830</v>
      </c>
      <c r="C1207" s="928" t="s">
        <v>314</v>
      </c>
      <c r="D1207" s="1077"/>
      <c r="E1207" s="1077"/>
      <c r="F1207" s="1078"/>
      <c r="G1207" s="1079"/>
      <c r="H1207" s="1080"/>
      <c r="I1207" s="1081">
        <v>0</v>
      </c>
      <c r="J1207" s="938"/>
      <c r="K1207" s="939"/>
      <c r="L1207" s="1083"/>
      <c r="M1207" s="1329"/>
      <c r="N1207" s="940"/>
      <c r="O1207" s="941"/>
      <c r="P1207" s="941"/>
      <c r="Q1207" s="941"/>
      <c r="R1207" s="941"/>
      <c r="S1207" s="939"/>
      <c r="T1207" s="939"/>
      <c r="U1207" s="939"/>
      <c r="V1207" s="939"/>
      <c r="W1207" s="939"/>
      <c r="X1207" s="930"/>
      <c r="Y1207" s="930"/>
    </row>
    <row r="1208" spans="1:25" s="931" customFormat="1" ht="15.75" x14ac:dyDescent="0.25">
      <c r="A1208" s="929"/>
      <c r="B1208" s="1085"/>
      <c r="C1208" s="942" t="s">
        <v>315</v>
      </c>
      <c r="D1208" s="1081"/>
      <c r="E1208" s="1081"/>
      <c r="F1208" s="1086"/>
      <c r="G1208" s="1087"/>
      <c r="H1208" s="1080"/>
      <c r="I1208" s="1081">
        <v>0</v>
      </c>
      <c r="J1208" s="938"/>
      <c r="K1208" s="939"/>
      <c r="L1208" s="1083"/>
      <c r="M1208" s="1329"/>
      <c r="N1208" s="940"/>
      <c r="O1208" s="941"/>
      <c r="P1208" s="941"/>
      <c r="Q1208" s="941"/>
      <c r="R1208" s="941"/>
      <c r="S1208" s="939"/>
      <c r="T1208" s="939"/>
      <c r="U1208" s="939"/>
      <c r="V1208" s="939"/>
      <c r="W1208" s="939"/>
      <c r="X1208" s="930"/>
      <c r="Y1208" s="930"/>
    </row>
    <row r="1209" spans="1:25" s="931" customFormat="1" ht="16.5" thickBot="1" x14ac:dyDescent="0.3">
      <c r="A1209" s="929"/>
      <c r="B1209" s="1085"/>
      <c r="C1209" s="1088" t="s">
        <v>317</v>
      </c>
      <c r="D1209" s="1089">
        <v>400</v>
      </c>
      <c r="E1209" s="1089"/>
      <c r="F1209" s="1090"/>
      <c r="G1209" s="1091">
        <v>0</v>
      </c>
      <c r="H1209" s="1080"/>
      <c r="I1209" s="1081">
        <v>400</v>
      </c>
      <c r="J1209" s="938"/>
      <c r="K1209" s="939"/>
      <c r="L1209" s="1083"/>
      <c r="M1209" s="1329"/>
      <c r="N1209" s="940"/>
      <c r="O1209" s="941"/>
      <c r="P1209" s="941"/>
      <c r="Q1209" s="941"/>
      <c r="R1209" s="941"/>
      <c r="S1209" s="939"/>
      <c r="T1209" s="939"/>
      <c r="U1209" s="939"/>
      <c r="V1209" s="939"/>
      <c r="W1209" s="939"/>
      <c r="X1209" s="930"/>
      <c r="Y1209" s="930"/>
    </row>
    <row r="1210" spans="1:25" s="931" customFormat="1" ht="16.5" thickBot="1" x14ac:dyDescent="0.3">
      <c r="A1210" s="1092" t="s">
        <v>974</v>
      </c>
      <c r="B1210" s="1093"/>
      <c r="C1210" s="1094"/>
      <c r="D1210" s="1095">
        <v>400</v>
      </c>
      <c r="E1210" s="1095">
        <v>0</v>
      </c>
      <c r="F1210" s="1096">
        <v>0</v>
      </c>
      <c r="G1210" s="1097">
        <v>0</v>
      </c>
      <c r="H1210" s="1098"/>
      <c r="I1210" s="1095">
        <v>400</v>
      </c>
      <c r="J1210" s="938"/>
      <c r="K1210" s="939"/>
      <c r="L1210" s="1099"/>
      <c r="M1210" s="944"/>
      <c r="N1210" s="940"/>
      <c r="O1210" s="941"/>
      <c r="P1210" s="941"/>
      <c r="Q1210" s="941"/>
      <c r="R1210" s="941"/>
      <c r="S1210" s="939"/>
      <c r="T1210" s="939"/>
      <c r="U1210" s="939"/>
      <c r="V1210" s="939"/>
      <c r="W1210" s="939"/>
      <c r="X1210" s="930"/>
      <c r="Y1210" s="930"/>
    </row>
    <row r="1211" spans="1:25" s="931" customFormat="1" ht="15.75" x14ac:dyDescent="0.25">
      <c r="A1211" s="1076" t="s">
        <v>831</v>
      </c>
      <c r="B1211" s="1076" t="s">
        <v>832</v>
      </c>
      <c r="C1211" s="928" t="s">
        <v>314</v>
      </c>
      <c r="D1211" s="1077"/>
      <c r="E1211" s="1077"/>
      <c r="F1211" s="1078"/>
      <c r="G1211" s="1079"/>
      <c r="H1211" s="1080"/>
      <c r="I1211" s="1081">
        <v>0</v>
      </c>
      <c r="J1211" s="938"/>
      <c r="K1211" s="939"/>
      <c r="L1211" s="1083"/>
      <c r="M1211" s="1329"/>
      <c r="N1211" s="940"/>
      <c r="O1211" s="941"/>
      <c r="P1211" s="941"/>
      <c r="Q1211" s="941"/>
      <c r="R1211" s="941"/>
      <c r="S1211" s="939"/>
      <c r="T1211" s="939"/>
      <c r="U1211" s="939"/>
      <c r="V1211" s="939"/>
      <c r="W1211" s="939"/>
      <c r="X1211" s="930"/>
      <c r="Y1211" s="930"/>
    </row>
    <row r="1212" spans="1:25" s="931" customFormat="1" ht="15.75" x14ac:dyDescent="0.25">
      <c r="A1212" s="929"/>
      <c r="B1212" s="1085"/>
      <c r="C1212" s="942" t="s">
        <v>315</v>
      </c>
      <c r="D1212" s="1081"/>
      <c r="E1212" s="1081"/>
      <c r="F1212" s="1086"/>
      <c r="G1212" s="1087"/>
      <c r="H1212" s="1080"/>
      <c r="I1212" s="1081">
        <v>0</v>
      </c>
      <c r="J1212" s="938"/>
      <c r="K1212" s="939"/>
      <c r="L1212" s="1083"/>
      <c r="M1212" s="1329"/>
      <c r="N1212" s="940"/>
      <c r="O1212" s="941"/>
      <c r="P1212" s="941"/>
      <c r="Q1212" s="941"/>
      <c r="R1212" s="941"/>
      <c r="S1212" s="939"/>
      <c r="T1212" s="939"/>
      <c r="U1212" s="939"/>
      <c r="V1212" s="939"/>
      <c r="W1212" s="939"/>
      <c r="X1212" s="930"/>
      <c r="Y1212" s="930"/>
    </row>
    <row r="1213" spans="1:25" s="931" customFormat="1" ht="16.5" thickBot="1" x14ac:dyDescent="0.3">
      <c r="A1213" s="929"/>
      <c r="B1213" s="1085"/>
      <c r="C1213" s="1088" t="s">
        <v>317</v>
      </c>
      <c r="D1213" s="1089">
        <v>400</v>
      </c>
      <c r="E1213" s="1089"/>
      <c r="F1213" s="1090"/>
      <c r="G1213" s="1091">
        <v>0</v>
      </c>
      <c r="H1213" s="1080"/>
      <c r="I1213" s="1081">
        <v>400</v>
      </c>
      <c r="J1213" s="938"/>
      <c r="K1213" s="939"/>
      <c r="L1213" s="1083"/>
      <c r="M1213" s="1329"/>
      <c r="N1213" s="940"/>
      <c r="O1213" s="941"/>
      <c r="P1213" s="941"/>
      <c r="Q1213" s="941"/>
      <c r="R1213" s="941"/>
      <c r="S1213" s="939"/>
      <c r="T1213" s="939"/>
      <c r="U1213" s="939"/>
      <c r="V1213" s="939"/>
      <c r="W1213" s="939"/>
      <c r="X1213" s="930"/>
      <c r="Y1213" s="930"/>
    </row>
    <row r="1214" spans="1:25" s="931" customFormat="1" ht="16.5" thickBot="1" x14ac:dyDescent="0.3">
      <c r="A1214" s="1092" t="s">
        <v>975</v>
      </c>
      <c r="B1214" s="1093"/>
      <c r="C1214" s="1094"/>
      <c r="D1214" s="1095">
        <v>400</v>
      </c>
      <c r="E1214" s="1095">
        <v>0</v>
      </c>
      <c r="F1214" s="1096">
        <v>0</v>
      </c>
      <c r="G1214" s="1097">
        <v>0</v>
      </c>
      <c r="H1214" s="1098"/>
      <c r="I1214" s="1095">
        <v>400</v>
      </c>
      <c r="J1214" s="938"/>
      <c r="K1214" s="939"/>
      <c r="L1214" s="1099"/>
      <c r="M1214" s="944"/>
      <c r="N1214" s="940"/>
      <c r="O1214" s="941"/>
      <c r="P1214" s="941"/>
      <c r="Q1214" s="941"/>
      <c r="R1214" s="941"/>
      <c r="S1214" s="939"/>
      <c r="T1214" s="939"/>
      <c r="U1214" s="939"/>
      <c r="V1214" s="939"/>
      <c r="W1214" s="939"/>
      <c r="X1214" s="930"/>
      <c r="Y1214" s="930"/>
    </row>
    <row r="1215" spans="1:25" s="931" customFormat="1" ht="15.75" x14ac:dyDescent="0.25">
      <c r="A1215" s="1076" t="s">
        <v>833</v>
      </c>
      <c r="B1215" s="1076" t="s">
        <v>834</v>
      </c>
      <c r="C1215" s="928" t="s">
        <v>314</v>
      </c>
      <c r="D1215" s="1077"/>
      <c r="E1215" s="1077"/>
      <c r="F1215" s="1078"/>
      <c r="G1215" s="1079"/>
      <c r="H1215" s="1080"/>
      <c r="I1215" s="1081">
        <v>0</v>
      </c>
      <c r="J1215" s="938"/>
      <c r="K1215" s="939"/>
      <c r="L1215" s="1083"/>
      <c r="M1215" s="1329"/>
      <c r="N1215" s="940"/>
      <c r="O1215" s="941"/>
      <c r="P1215" s="941"/>
      <c r="Q1215" s="941"/>
      <c r="R1215" s="941"/>
      <c r="S1215" s="939"/>
      <c r="T1215" s="939"/>
      <c r="U1215" s="939"/>
      <c r="V1215" s="939"/>
      <c r="W1215" s="939"/>
      <c r="X1215" s="930"/>
      <c r="Y1215" s="930"/>
    </row>
    <row r="1216" spans="1:25" s="931" customFormat="1" ht="15.75" x14ac:dyDescent="0.25">
      <c r="A1216" s="929"/>
      <c r="B1216" s="1085"/>
      <c r="C1216" s="942" t="s">
        <v>315</v>
      </c>
      <c r="D1216" s="1081">
        <v>173682.24</v>
      </c>
      <c r="E1216" s="1081"/>
      <c r="F1216" s="1086"/>
      <c r="G1216" s="1087">
        <v>17368</v>
      </c>
      <c r="H1216" s="1080"/>
      <c r="I1216" s="1081">
        <v>156314.23999999999</v>
      </c>
      <c r="J1216" s="938"/>
      <c r="K1216" s="939"/>
      <c r="L1216" s="1083"/>
      <c r="M1216" s="1329"/>
      <c r="N1216" s="940"/>
      <c r="O1216" s="941"/>
      <c r="P1216" s="941"/>
      <c r="Q1216" s="941"/>
      <c r="R1216" s="941"/>
      <c r="S1216" s="939"/>
      <c r="T1216" s="939"/>
      <c r="U1216" s="939"/>
      <c r="V1216" s="939"/>
      <c r="W1216" s="939"/>
      <c r="X1216" s="930"/>
      <c r="Y1216" s="930"/>
    </row>
    <row r="1217" spans="1:25" s="931" customFormat="1" ht="16.5" thickBot="1" x14ac:dyDescent="0.3">
      <c r="A1217" s="929"/>
      <c r="B1217" s="1085"/>
      <c r="C1217" s="1088" t="s">
        <v>317</v>
      </c>
      <c r="D1217" s="1089"/>
      <c r="E1217" s="1089"/>
      <c r="F1217" s="1090"/>
      <c r="G1217" s="1091"/>
      <c r="H1217" s="1080"/>
      <c r="I1217" s="1081">
        <v>0</v>
      </c>
      <c r="J1217" s="938"/>
      <c r="K1217" s="939"/>
      <c r="L1217" s="1083"/>
      <c r="M1217" s="1329"/>
      <c r="N1217" s="940"/>
      <c r="O1217" s="941"/>
      <c r="P1217" s="941"/>
      <c r="Q1217" s="941"/>
      <c r="R1217" s="941"/>
      <c r="S1217" s="939"/>
      <c r="T1217" s="939"/>
      <c r="U1217" s="939"/>
      <c r="V1217" s="939"/>
      <c r="W1217" s="939"/>
      <c r="X1217" s="930"/>
      <c r="Y1217" s="930"/>
    </row>
    <row r="1218" spans="1:25" s="931" customFormat="1" ht="16.5" thickBot="1" x14ac:dyDescent="0.3">
      <c r="A1218" s="1092" t="s">
        <v>976</v>
      </c>
      <c r="B1218" s="1093"/>
      <c r="C1218" s="1094"/>
      <c r="D1218" s="1095">
        <v>173682.24</v>
      </c>
      <c r="E1218" s="1095">
        <v>0</v>
      </c>
      <c r="F1218" s="1096">
        <v>0</v>
      </c>
      <c r="G1218" s="1097">
        <v>17368</v>
      </c>
      <c r="H1218" s="1098"/>
      <c r="I1218" s="1095">
        <v>156314.23999999999</v>
      </c>
      <c r="J1218" s="938"/>
      <c r="K1218" s="939"/>
      <c r="L1218" s="1099"/>
      <c r="M1218" s="944"/>
      <c r="N1218" s="940"/>
      <c r="O1218" s="941"/>
      <c r="P1218" s="941"/>
      <c r="Q1218" s="941"/>
      <c r="R1218" s="941"/>
      <c r="S1218" s="939"/>
      <c r="T1218" s="939"/>
      <c r="U1218" s="939"/>
      <c r="V1218" s="939"/>
      <c r="W1218" s="939"/>
      <c r="X1218" s="930"/>
      <c r="Y1218" s="930"/>
    </row>
    <row r="1219" spans="1:25" s="931" customFormat="1" ht="15.75" x14ac:dyDescent="0.25">
      <c r="A1219" s="1076" t="s">
        <v>835</v>
      </c>
      <c r="B1219" s="1076" t="s">
        <v>836</v>
      </c>
      <c r="C1219" s="928" t="s">
        <v>314</v>
      </c>
      <c r="D1219" s="1077"/>
      <c r="E1219" s="1077"/>
      <c r="F1219" s="1078"/>
      <c r="G1219" s="1079"/>
      <c r="H1219" s="1080"/>
      <c r="I1219" s="1081">
        <v>0</v>
      </c>
      <c r="J1219" s="938"/>
      <c r="K1219" s="939"/>
      <c r="L1219" s="1083"/>
      <c r="M1219" s="1329"/>
      <c r="N1219" s="940"/>
      <c r="O1219" s="941"/>
      <c r="P1219" s="941"/>
      <c r="Q1219" s="941"/>
      <c r="R1219" s="941"/>
      <c r="S1219" s="939"/>
      <c r="T1219" s="939"/>
      <c r="U1219" s="939"/>
      <c r="V1219" s="939"/>
      <c r="W1219" s="939"/>
      <c r="X1219" s="930"/>
      <c r="Y1219" s="930"/>
    </row>
    <row r="1220" spans="1:25" s="931" customFormat="1" ht="15.75" x14ac:dyDescent="0.25">
      <c r="A1220" s="929"/>
      <c r="B1220" s="1085"/>
      <c r="C1220" s="942" t="s">
        <v>315</v>
      </c>
      <c r="D1220" s="1081">
        <v>58500</v>
      </c>
      <c r="E1220" s="1081"/>
      <c r="F1220" s="1086"/>
      <c r="G1220" s="1087">
        <v>8000</v>
      </c>
      <c r="H1220" s="1080"/>
      <c r="I1220" s="1081">
        <v>50500</v>
      </c>
      <c r="J1220" s="938"/>
      <c r="K1220" s="939"/>
      <c r="L1220" s="1083"/>
      <c r="M1220" s="1329"/>
      <c r="N1220" s="940"/>
      <c r="O1220" s="941"/>
      <c r="P1220" s="941"/>
      <c r="Q1220" s="941"/>
      <c r="R1220" s="941"/>
      <c r="S1220" s="939"/>
      <c r="T1220" s="939"/>
      <c r="U1220" s="939"/>
      <c r="V1220" s="939"/>
      <c r="W1220" s="939"/>
      <c r="X1220" s="930"/>
      <c r="Y1220" s="930"/>
    </row>
    <row r="1221" spans="1:25" s="931" customFormat="1" ht="16.5" thickBot="1" x14ac:dyDescent="0.3">
      <c r="A1221" s="929"/>
      <c r="B1221" s="1085"/>
      <c r="C1221" s="1088" t="s">
        <v>317</v>
      </c>
      <c r="D1221" s="1089"/>
      <c r="E1221" s="1089"/>
      <c r="F1221" s="1090"/>
      <c r="G1221" s="1091"/>
      <c r="H1221" s="1080"/>
      <c r="I1221" s="1081">
        <v>0</v>
      </c>
      <c r="J1221" s="938"/>
      <c r="K1221" s="939"/>
      <c r="L1221" s="1083"/>
      <c r="M1221" s="1329"/>
      <c r="N1221" s="940"/>
      <c r="O1221" s="941"/>
      <c r="P1221" s="941"/>
      <c r="Q1221" s="941"/>
      <c r="R1221" s="941"/>
      <c r="S1221" s="939"/>
      <c r="T1221" s="939"/>
      <c r="U1221" s="939"/>
      <c r="V1221" s="939"/>
      <c r="W1221" s="939"/>
      <c r="X1221" s="930"/>
      <c r="Y1221" s="930"/>
    </row>
    <row r="1222" spans="1:25" s="931" customFormat="1" ht="16.5" thickBot="1" x14ac:dyDescent="0.3">
      <c r="A1222" s="1092" t="s">
        <v>977</v>
      </c>
      <c r="B1222" s="1093"/>
      <c r="C1222" s="1094"/>
      <c r="D1222" s="1095">
        <v>58500</v>
      </c>
      <c r="E1222" s="1095">
        <v>0</v>
      </c>
      <c r="F1222" s="1096">
        <v>0</v>
      </c>
      <c r="G1222" s="1097">
        <v>8000</v>
      </c>
      <c r="H1222" s="1098"/>
      <c r="I1222" s="1095">
        <v>50500</v>
      </c>
      <c r="J1222" s="938"/>
      <c r="K1222" s="939"/>
      <c r="L1222" s="1099"/>
      <c r="M1222" s="944"/>
      <c r="N1222" s="940"/>
      <c r="O1222" s="941"/>
      <c r="P1222" s="941"/>
      <c r="Q1222" s="941"/>
      <c r="R1222" s="941"/>
      <c r="S1222" s="939"/>
      <c r="T1222" s="939"/>
      <c r="U1222" s="939"/>
      <c r="V1222" s="939"/>
      <c r="W1222" s="939"/>
      <c r="X1222" s="930"/>
      <c r="Y1222" s="930"/>
    </row>
    <row r="1223" spans="1:25" s="931" customFormat="1" ht="15.75" x14ac:dyDescent="0.25">
      <c r="A1223" s="1076" t="s">
        <v>837</v>
      </c>
      <c r="B1223" s="1076" t="s">
        <v>838</v>
      </c>
      <c r="C1223" s="928" t="s">
        <v>314</v>
      </c>
      <c r="D1223" s="1077"/>
      <c r="E1223" s="1077"/>
      <c r="F1223" s="1078"/>
      <c r="G1223" s="1079"/>
      <c r="H1223" s="1080"/>
      <c r="I1223" s="1081">
        <v>0</v>
      </c>
      <c r="J1223" s="938"/>
      <c r="K1223" s="939"/>
      <c r="L1223" s="1083"/>
      <c r="M1223" s="1329"/>
      <c r="N1223" s="940"/>
      <c r="O1223" s="941"/>
      <c r="P1223" s="941"/>
      <c r="Q1223" s="941"/>
      <c r="R1223" s="941"/>
      <c r="S1223" s="939"/>
      <c r="T1223" s="939"/>
      <c r="U1223" s="939"/>
      <c r="V1223" s="939"/>
      <c r="W1223" s="939"/>
      <c r="X1223" s="930"/>
      <c r="Y1223" s="930"/>
    </row>
    <row r="1224" spans="1:25" s="931" customFormat="1" ht="15.75" x14ac:dyDescent="0.25">
      <c r="A1224" s="929"/>
      <c r="B1224" s="1085"/>
      <c r="C1224" s="942" t="s">
        <v>315</v>
      </c>
      <c r="D1224" s="1081">
        <v>9500</v>
      </c>
      <c r="E1224" s="1081"/>
      <c r="F1224" s="1086"/>
      <c r="G1224" s="1087">
        <v>9500</v>
      </c>
      <c r="H1224" s="1080"/>
      <c r="I1224" s="1081">
        <v>0</v>
      </c>
      <c r="J1224" s="938"/>
      <c r="K1224" s="939"/>
      <c r="L1224" s="1083"/>
      <c r="M1224" s="1329"/>
      <c r="N1224" s="940"/>
      <c r="O1224" s="941"/>
      <c r="P1224" s="941"/>
      <c r="Q1224" s="941"/>
      <c r="R1224" s="941"/>
      <c r="S1224" s="939"/>
      <c r="T1224" s="939"/>
      <c r="U1224" s="939"/>
      <c r="V1224" s="939"/>
      <c r="W1224" s="939"/>
      <c r="X1224" s="930"/>
      <c r="Y1224" s="930"/>
    </row>
    <row r="1225" spans="1:25" s="931" customFormat="1" ht="16.5" thickBot="1" x14ac:dyDescent="0.3">
      <c r="A1225" s="929"/>
      <c r="B1225" s="1085"/>
      <c r="C1225" s="1088" t="s">
        <v>317</v>
      </c>
      <c r="D1225" s="1089"/>
      <c r="E1225" s="1089"/>
      <c r="F1225" s="1090"/>
      <c r="G1225" s="1091"/>
      <c r="H1225" s="1080"/>
      <c r="I1225" s="1081">
        <v>0</v>
      </c>
      <c r="J1225" s="938"/>
      <c r="K1225" s="939"/>
      <c r="L1225" s="1083"/>
      <c r="M1225" s="1329"/>
      <c r="N1225" s="940"/>
      <c r="O1225" s="941"/>
      <c r="P1225" s="941"/>
      <c r="Q1225" s="941"/>
      <c r="R1225" s="941"/>
      <c r="S1225" s="939"/>
      <c r="T1225" s="939"/>
      <c r="U1225" s="939"/>
      <c r="V1225" s="939"/>
      <c r="W1225" s="939"/>
      <c r="X1225" s="930"/>
      <c r="Y1225" s="930"/>
    </row>
    <row r="1226" spans="1:25" s="931" customFormat="1" ht="16.5" thickBot="1" x14ac:dyDescent="0.3">
      <c r="A1226" s="1092" t="s">
        <v>978</v>
      </c>
      <c r="B1226" s="1093"/>
      <c r="C1226" s="1094"/>
      <c r="D1226" s="1095">
        <v>9500</v>
      </c>
      <c r="E1226" s="1095">
        <v>0</v>
      </c>
      <c r="F1226" s="1096">
        <v>0</v>
      </c>
      <c r="G1226" s="1097">
        <v>9500</v>
      </c>
      <c r="H1226" s="1098"/>
      <c r="I1226" s="1095">
        <v>0</v>
      </c>
      <c r="J1226" s="938"/>
      <c r="K1226" s="939"/>
      <c r="L1226" s="1099"/>
      <c r="M1226" s="944"/>
      <c r="N1226" s="940"/>
      <c r="O1226" s="941"/>
      <c r="P1226" s="941"/>
      <c r="Q1226" s="941"/>
      <c r="R1226" s="941"/>
      <c r="S1226" s="939"/>
      <c r="T1226" s="939"/>
      <c r="U1226" s="939"/>
      <c r="V1226" s="939"/>
      <c r="W1226" s="939"/>
      <c r="X1226" s="930"/>
      <c r="Y1226" s="930"/>
    </row>
    <row r="1227" spans="1:25" s="931" customFormat="1" ht="15.75" x14ac:dyDescent="0.25">
      <c r="A1227" s="1076" t="s">
        <v>839</v>
      </c>
      <c r="B1227" s="1076" t="s">
        <v>840</v>
      </c>
      <c r="C1227" s="928" t="s">
        <v>314</v>
      </c>
      <c r="D1227" s="1077"/>
      <c r="E1227" s="1077"/>
      <c r="F1227" s="1078"/>
      <c r="G1227" s="1079"/>
      <c r="H1227" s="1080"/>
      <c r="I1227" s="1081">
        <v>0</v>
      </c>
      <c r="J1227" s="938"/>
      <c r="K1227" s="939"/>
      <c r="L1227" s="1083"/>
      <c r="M1227" s="1329"/>
      <c r="N1227" s="940"/>
      <c r="O1227" s="941"/>
      <c r="P1227" s="941"/>
      <c r="Q1227" s="941"/>
      <c r="R1227" s="941"/>
      <c r="S1227" s="939"/>
      <c r="T1227" s="939"/>
      <c r="U1227" s="939"/>
      <c r="V1227" s="939"/>
      <c r="W1227" s="939"/>
      <c r="X1227" s="930"/>
      <c r="Y1227" s="930"/>
    </row>
    <row r="1228" spans="1:25" s="931" customFormat="1" ht="15.75" x14ac:dyDescent="0.25">
      <c r="A1228" s="929"/>
      <c r="B1228" s="1085"/>
      <c r="C1228" s="942" t="s">
        <v>315</v>
      </c>
      <c r="D1228" s="1081"/>
      <c r="E1228" s="1081"/>
      <c r="F1228" s="1086"/>
      <c r="G1228" s="1087"/>
      <c r="H1228" s="1080"/>
      <c r="I1228" s="1081">
        <v>0</v>
      </c>
      <c r="J1228" s="938"/>
      <c r="K1228" s="939"/>
      <c r="L1228" s="1083"/>
      <c r="M1228" s="1329"/>
      <c r="N1228" s="940"/>
      <c r="O1228" s="941"/>
      <c r="P1228" s="941"/>
      <c r="Q1228" s="941"/>
      <c r="R1228" s="941"/>
      <c r="S1228" s="939"/>
      <c r="T1228" s="939"/>
      <c r="U1228" s="939"/>
      <c r="V1228" s="939"/>
      <c r="W1228" s="939"/>
      <c r="X1228" s="930"/>
      <c r="Y1228" s="930"/>
    </row>
    <row r="1229" spans="1:25" s="931" customFormat="1" ht="16.5" thickBot="1" x14ac:dyDescent="0.3">
      <c r="A1229" s="929"/>
      <c r="B1229" s="1085"/>
      <c r="C1229" s="1088" t="s">
        <v>317</v>
      </c>
      <c r="D1229" s="1089">
        <v>18000</v>
      </c>
      <c r="E1229" s="1089"/>
      <c r="F1229" s="1090"/>
      <c r="G1229" s="1091">
        <v>0</v>
      </c>
      <c r="H1229" s="1080"/>
      <c r="I1229" s="1081">
        <v>18000</v>
      </c>
      <c r="J1229" s="938"/>
      <c r="K1229" s="939"/>
      <c r="L1229" s="1083"/>
      <c r="M1229" s="1329"/>
      <c r="N1229" s="940"/>
      <c r="O1229" s="941"/>
      <c r="P1229" s="941"/>
      <c r="Q1229" s="941"/>
      <c r="R1229" s="941"/>
      <c r="S1229" s="939"/>
      <c r="T1229" s="939"/>
      <c r="U1229" s="939"/>
      <c r="V1229" s="939"/>
      <c r="W1229" s="939"/>
      <c r="X1229" s="930"/>
      <c r="Y1229" s="930"/>
    </row>
    <row r="1230" spans="1:25" s="931" customFormat="1" ht="16.5" thickBot="1" x14ac:dyDescent="0.3">
      <c r="A1230" s="1092" t="s">
        <v>979</v>
      </c>
      <c r="B1230" s="1093"/>
      <c r="C1230" s="1094"/>
      <c r="D1230" s="1095">
        <v>18000</v>
      </c>
      <c r="E1230" s="1095">
        <v>0</v>
      </c>
      <c r="F1230" s="1096">
        <v>0</v>
      </c>
      <c r="G1230" s="1097">
        <v>0</v>
      </c>
      <c r="H1230" s="1098"/>
      <c r="I1230" s="1095">
        <v>18000</v>
      </c>
      <c r="J1230" s="938"/>
      <c r="K1230" s="939"/>
      <c r="L1230" s="1099"/>
      <c r="M1230" s="944"/>
      <c r="N1230" s="940"/>
      <c r="O1230" s="941"/>
      <c r="P1230" s="941"/>
      <c r="Q1230" s="941"/>
      <c r="R1230" s="941"/>
      <c r="S1230" s="939"/>
      <c r="T1230" s="939"/>
      <c r="U1230" s="939"/>
      <c r="V1230" s="939"/>
      <c r="W1230" s="939"/>
      <c r="X1230" s="930"/>
      <c r="Y1230" s="930"/>
    </row>
    <row r="1231" spans="1:25" s="931" customFormat="1" ht="15.75" x14ac:dyDescent="0.25">
      <c r="A1231" s="1076" t="s">
        <v>841</v>
      </c>
      <c r="B1231" s="1076" t="s">
        <v>842</v>
      </c>
      <c r="C1231" s="928" t="s">
        <v>314</v>
      </c>
      <c r="D1231" s="1077"/>
      <c r="E1231" s="1077"/>
      <c r="F1231" s="1078"/>
      <c r="G1231" s="1079"/>
      <c r="H1231" s="1080"/>
      <c r="I1231" s="1081">
        <v>0</v>
      </c>
      <c r="J1231" s="938"/>
      <c r="K1231" s="939"/>
      <c r="L1231" s="1083"/>
      <c r="M1231" s="1329"/>
      <c r="N1231" s="940"/>
      <c r="O1231" s="941"/>
      <c r="P1231" s="941"/>
      <c r="Q1231" s="941"/>
      <c r="R1231" s="941"/>
      <c r="S1231" s="939"/>
      <c r="T1231" s="939"/>
      <c r="U1231" s="939"/>
      <c r="V1231" s="939"/>
      <c r="W1231" s="939"/>
      <c r="X1231" s="930"/>
      <c r="Y1231" s="930"/>
    </row>
    <row r="1232" spans="1:25" s="931" customFormat="1" ht="15.75" x14ac:dyDescent="0.25">
      <c r="A1232" s="929"/>
      <c r="B1232" s="1085"/>
      <c r="C1232" s="942" t="s">
        <v>315</v>
      </c>
      <c r="D1232" s="1081"/>
      <c r="E1232" s="1081"/>
      <c r="F1232" s="1086"/>
      <c r="G1232" s="1087"/>
      <c r="H1232" s="1080"/>
      <c r="I1232" s="1081">
        <v>0</v>
      </c>
      <c r="J1232" s="938"/>
      <c r="K1232" s="939"/>
      <c r="L1232" s="1083"/>
      <c r="M1232" s="1329"/>
      <c r="N1232" s="940"/>
      <c r="O1232" s="941"/>
      <c r="P1232" s="941"/>
      <c r="Q1232" s="941"/>
      <c r="R1232" s="941"/>
      <c r="S1232" s="939"/>
      <c r="T1232" s="939"/>
      <c r="U1232" s="939"/>
      <c r="V1232" s="939"/>
      <c r="W1232" s="939"/>
      <c r="X1232" s="930"/>
      <c r="Y1232" s="930"/>
    </row>
    <row r="1233" spans="1:27" s="931" customFormat="1" ht="16.5" thickBot="1" x14ac:dyDescent="0.3">
      <c r="A1233" s="929"/>
      <c r="B1233" s="1085"/>
      <c r="C1233" s="1088" t="s">
        <v>317</v>
      </c>
      <c r="D1233" s="1089">
        <v>30000</v>
      </c>
      <c r="E1233" s="1089"/>
      <c r="F1233" s="1090"/>
      <c r="G1233" s="1091">
        <v>0</v>
      </c>
      <c r="H1233" s="1080"/>
      <c r="I1233" s="1081">
        <v>30000</v>
      </c>
      <c r="J1233" s="938"/>
      <c r="K1233" s="939"/>
      <c r="L1233" s="1083"/>
      <c r="M1233" s="1329"/>
      <c r="N1233" s="940"/>
      <c r="O1233" s="941"/>
      <c r="P1233" s="941"/>
      <c r="Q1233" s="941"/>
      <c r="R1233" s="941"/>
      <c r="S1233" s="939"/>
      <c r="T1233" s="939"/>
      <c r="U1233" s="939"/>
      <c r="V1233" s="939"/>
      <c r="W1233" s="939"/>
      <c r="X1233" s="930"/>
      <c r="Y1233" s="930"/>
    </row>
    <row r="1234" spans="1:27" s="931" customFormat="1" ht="16.5" thickBot="1" x14ac:dyDescent="0.3">
      <c r="A1234" s="1092" t="s">
        <v>980</v>
      </c>
      <c r="B1234" s="1093"/>
      <c r="C1234" s="1094"/>
      <c r="D1234" s="1095">
        <v>30000</v>
      </c>
      <c r="E1234" s="1095">
        <v>0</v>
      </c>
      <c r="F1234" s="1096">
        <v>0</v>
      </c>
      <c r="G1234" s="1097">
        <v>0</v>
      </c>
      <c r="H1234" s="1098"/>
      <c r="I1234" s="1095">
        <v>30000</v>
      </c>
      <c r="J1234" s="938"/>
      <c r="K1234" s="939"/>
      <c r="L1234" s="1099"/>
      <c r="M1234" s="944"/>
      <c r="N1234" s="940"/>
      <c r="O1234" s="941"/>
      <c r="P1234" s="941"/>
      <c r="Q1234" s="941"/>
      <c r="R1234" s="941"/>
      <c r="S1234" s="939"/>
      <c r="T1234" s="939"/>
      <c r="U1234" s="939"/>
      <c r="V1234" s="939"/>
      <c r="W1234" s="939"/>
      <c r="X1234" s="930"/>
      <c r="Y1234" s="930"/>
    </row>
    <row r="1235" spans="1:27" s="931" customFormat="1" ht="15.75" x14ac:dyDescent="0.25">
      <c r="A1235" s="1076" t="s">
        <v>843</v>
      </c>
      <c r="B1235" s="1076" t="s">
        <v>844</v>
      </c>
      <c r="C1235" s="928" t="s">
        <v>314</v>
      </c>
      <c r="D1235" s="1077"/>
      <c r="E1235" s="1077"/>
      <c r="F1235" s="1078"/>
      <c r="G1235" s="1079"/>
      <c r="H1235" s="1080"/>
      <c r="I1235" s="1081">
        <v>0</v>
      </c>
      <c r="J1235" s="938"/>
      <c r="K1235" s="939"/>
      <c r="L1235" s="1083"/>
      <c r="M1235" s="1329"/>
      <c r="N1235" s="940"/>
      <c r="O1235" s="941"/>
      <c r="P1235" s="941"/>
      <c r="Q1235" s="941"/>
      <c r="R1235" s="941"/>
      <c r="S1235" s="939"/>
      <c r="T1235" s="939"/>
      <c r="U1235" s="939"/>
      <c r="V1235" s="939"/>
      <c r="W1235" s="939"/>
      <c r="X1235" s="930"/>
      <c r="Y1235" s="930"/>
    </row>
    <row r="1236" spans="1:27" s="931" customFormat="1" ht="15.75" x14ac:dyDescent="0.25">
      <c r="A1236" s="929"/>
      <c r="B1236" s="1085"/>
      <c r="C1236" s="942" t="s">
        <v>315</v>
      </c>
      <c r="D1236" s="1081"/>
      <c r="E1236" s="1081"/>
      <c r="F1236" s="1086"/>
      <c r="G1236" s="1087"/>
      <c r="H1236" s="1080"/>
      <c r="I1236" s="1081">
        <v>0</v>
      </c>
      <c r="J1236" s="938"/>
      <c r="K1236" s="939"/>
      <c r="L1236" s="1083"/>
      <c r="M1236" s="1329"/>
      <c r="N1236" s="940"/>
      <c r="O1236" s="941"/>
      <c r="P1236" s="941"/>
      <c r="Q1236" s="941"/>
      <c r="R1236" s="941"/>
      <c r="S1236" s="939"/>
      <c r="T1236" s="939"/>
      <c r="U1236" s="939"/>
      <c r="V1236" s="939"/>
      <c r="W1236" s="939"/>
      <c r="X1236" s="930"/>
      <c r="Y1236" s="930"/>
    </row>
    <row r="1237" spans="1:27" s="931" customFormat="1" ht="16.5" thickBot="1" x14ac:dyDescent="0.3">
      <c r="A1237" s="929"/>
      <c r="B1237" s="1085"/>
      <c r="C1237" s="1088" t="s">
        <v>317</v>
      </c>
      <c r="D1237" s="1089">
        <v>112500</v>
      </c>
      <c r="E1237" s="1089"/>
      <c r="F1237" s="1090"/>
      <c r="G1237" s="1091">
        <v>0</v>
      </c>
      <c r="H1237" s="1080"/>
      <c r="I1237" s="1081">
        <v>112500</v>
      </c>
      <c r="J1237" s="938"/>
      <c r="K1237" s="939"/>
      <c r="L1237" s="1083"/>
      <c r="M1237" s="1329"/>
      <c r="N1237" s="940"/>
      <c r="O1237" s="941"/>
      <c r="P1237" s="941"/>
      <c r="Q1237" s="941"/>
      <c r="R1237" s="941"/>
      <c r="S1237" s="939"/>
      <c r="T1237" s="939"/>
      <c r="U1237" s="939"/>
      <c r="V1237" s="939"/>
      <c r="W1237" s="939"/>
      <c r="X1237" s="930"/>
      <c r="Y1237" s="930"/>
    </row>
    <row r="1238" spans="1:27" s="931" customFormat="1" ht="16.5" thickBot="1" x14ac:dyDescent="0.3">
      <c r="A1238" s="1092" t="s">
        <v>981</v>
      </c>
      <c r="B1238" s="1093"/>
      <c r="C1238" s="1094"/>
      <c r="D1238" s="1095">
        <v>112500</v>
      </c>
      <c r="E1238" s="1095">
        <v>0</v>
      </c>
      <c r="F1238" s="1096">
        <v>0</v>
      </c>
      <c r="G1238" s="1097">
        <v>0</v>
      </c>
      <c r="H1238" s="1098"/>
      <c r="I1238" s="1095">
        <v>112500</v>
      </c>
      <c r="J1238" s="938"/>
      <c r="K1238" s="939"/>
      <c r="L1238" s="1099"/>
      <c r="M1238" s="944"/>
      <c r="N1238" s="940"/>
      <c r="O1238" s="941"/>
      <c r="P1238" s="941"/>
      <c r="Q1238" s="941"/>
      <c r="R1238" s="941"/>
      <c r="S1238" s="939"/>
      <c r="T1238" s="939"/>
      <c r="U1238" s="939"/>
      <c r="V1238" s="939"/>
      <c r="W1238" s="939"/>
      <c r="X1238" s="930"/>
      <c r="Y1238" s="930"/>
    </row>
    <row r="1239" spans="1:27" s="931" customFormat="1" ht="15.75" x14ac:dyDescent="0.25">
      <c r="A1239" s="1076" t="s">
        <v>845</v>
      </c>
      <c r="B1239" s="1076" t="s">
        <v>846</v>
      </c>
      <c r="C1239" s="928" t="s">
        <v>314</v>
      </c>
      <c r="D1239" s="1077"/>
      <c r="E1239" s="1077"/>
      <c r="F1239" s="1078"/>
      <c r="G1239" s="1079"/>
      <c r="H1239" s="1080"/>
      <c r="I1239" s="1081">
        <v>0</v>
      </c>
      <c r="J1239" s="938"/>
      <c r="K1239" s="939"/>
      <c r="L1239" s="1083"/>
      <c r="M1239" s="1329"/>
      <c r="N1239" s="940"/>
      <c r="O1239" s="941"/>
      <c r="P1239" s="941"/>
      <c r="Q1239" s="941"/>
      <c r="R1239" s="941"/>
      <c r="S1239" s="939"/>
      <c r="T1239" s="939"/>
      <c r="U1239" s="939"/>
      <c r="V1239" s="939"/>
      <c r="W1239" s="939"/>
      <c r="X1239" s="930"/>
      <c r="Y1239" s="930"/>
    </row>
    <row r="1240" spans="1:27" s="931" customFormat="1" ht="15.75" x14ac:dyDescent="0.25">
      <c r="A1240" s="929"/>
      <c r="B1240" s="1085"/>
      <c r="C1240" s="942" t="s">
        <v>315</v>
      </c>
      <c r="D1240" s="1081"/>
      <c r="E1240" s="1081"/>
      <c r="F1240" s="1086"/>
      <c r="G1240" s="1087"/>
      <c r="H1240" s="1080"/>
      <c r="I1240" s="1081">
        <v>0</v>
      </c>
      <c r="J1240" s="938"/>
      <c r="K1240" s="939"/>
      <c r="L1240" s="1083"/>
      <c r="M1240" s="1329"/>
      <c r="N1240" s="940"/>
      <c r="O1240" s="941"/>
      <c r="P1240" s="941"/>
      <c r="Q1240" s="941"/>
      <c r="R1240" s="941"/>
      <c r="S1240" s="939"/>
      <c r="T1240" s="939"/>
      <c r="U1240" s="939"/>
      <c r="V1240" s="939"/>
      <c r="W1240" s="939"/>
      <c r="X1240" s="930"/>
      <c r="Y1240" s="930"/>
    </row>
    <row r="1241" spans="1:27" s="931" customFormat="1" ht="16.5" thickBot="1" x14ac:dyDescent="0.3">
      <c r="A1241" s="929"/>
      <c r="B1241" s="1085"/>
      <c r="C1241" s="1088" t="s">
        <v>317</v>
      </c>
      <c r="D1241" s="1089">
        <v>20000</v>
      </c>
      <c r="E1241" s="1089"/>
      <c r="F1241" s="1090"/>
      <c r="G1241" s="1091">
        <v>0</v>
      </c>
      <c r="H1241" s="1080"/>
      <c r="I1241" s="1081">
        <v>20000</v>
      </c>
      <c r="J1241" s="938"/>
      <c r="K1241" s="939"/>
      <c r="L1241" s="1083"/>
      <c r="M1241" s="1329"/>
      <c r="N1241" s="940"/>
      <c r="O1241" s="941"/>
      <c r="P1241" s="941"/>
      <c r="Q1241" s="941"/>
      <c r="R1241" s="941"/>
      <c r="S1241" s="939"/>
      <c r="T1241" s="939"/>
      <c r="U1241" s="939"/>
      <c r="V1241" s="939"/>
      <c r="W1241" s="939"/>
      <c r="X1241" s="930"/>
      <c r="Y1241" s="930"/>
    </row>
    <row r="1242" spans="1:27" s="931" customFormat="1" ht="16.5" thickBot="1" x14ac:dyDescent="0.3">
      <c r="A1242" s="1092" t="s">
        <v>982</v>
      </c>
      <c r="B1242" s="1093"/>
      <c r="C1242" s="1094"/>
      <c r="D1242" s="1095">
        <v>20000</v>
      </c>
      <c r="E1242" s="1095">
        <v>0</v>
      </c>
      <c r="F1242" s="1096">
        <v>0</v>
      </c>
      <c r="G1242" s="1097">
        <v>0</v>
      </c>
      <c r="H1242" s="1098"/>
      <c r="I1242" s="1095">
        <v>20000</v>
      </c>
      <c r="J1242" s="938"/>
      <c r="K1242" s="939"/>
      <c r="L1242" s="1099"/>
      <c r="M1242" s="944"/>
      <c r="N1242" s="940"/>
      <c r="O1242" s="941"/>
      <c r="P1242" s="941"/>
      <c r="Q1242" s="941"/>
      <c r="R1242" s="941"/>
      <c r="S1242" s="939"/>
      <c r="T1242" s="939"/>
      <c r="U1242" s="939"/>
      <c r="V1242" s="939"/>
      <c r="W1242" s="939"/>
      <c r="X1242" s="930"/>
      <c r="Y1242" s="930"/>
    </row>
    <row r="1243" spans="1:27" ht="16.5" thickBot="1" x14ac:dyDescent="0.3">
      <c r="A1243" s="1381" t="s">
        <v>303</v>
      </c>
      <c r="B1243" s="807"/>
      <c r="C1243" s="387" t="s">
        <v>314</v>
      </c>
      <c r="D1243" s="1081">
        <v>0</v>
      </c>
      <c r="E1243" s="1081">
        <v>0</v>
      </c>
      <c r="F1243" s="1081">
        <v>0</v>
      </c>
      <c r="G1243" s="1081">
        <v>0</v>
      </c>
      <c r="H1243" s="1080"/>
      <c r="I1243" s="1081">
        <v>0</v>
      </c>
      <c r="J1243" s="701"/>
      <c r="K1243" s="939"/>
      <c r="L1243" s="390"/>
      <c r="M1243" s="1345"/>
      <c r="N1243" s="388"/>
      <c r="O1243" s="294"/>
      <c r="P1243" s="294"/>
      <c r="Q1243" s="294"/>
      <c r="R1243" s="294"/>
      <c r="S1243" s="251"/>
      <c r="T1243" s="251"/>
      <c r="U1243" s="251"/>
      <c r="V1243" s="251"/>
      <c r="W1243" s="251"/>
      <c r="X1243" s="822"/>
      <c r="Y1243" s="822"/>
      <c r="Z1243" s="816"/>
      <c r="AA1243" s="816"/>
    </row>
    <row r="1244" spans="1:27" ht="16.5" thickBot="1" x14ac:dyDescent="0.3">
      <c r="A1244" s="1381"/>
      <c r="B1244" s="808"/>
      <c r="C1244" s="389" t="s">
        <v>315</v>
      </c>
      <c r="D1244" s="1081">
        <v>16855766.529999997</v>
      </c>
      <c r="E1244" s="1081">
        <v>0</v>
      </c>
      <c r="F1244" s="1081">
        <v>5789406.1400000006</v>
      </c>
      <c r="G1244" s="1081">
        <v>1696071.7400000002</v>
      </c>
      <c r="H1244" s="1080"/>
      <c r="I1244" s="1081">
        <v>9370288.6500000004</v>
      </c>
      <c r="J1244" s="701"/>
      <c r="K1244" s="939"/>
      <c r="L1244" s="390"/>
      <c r="M1244" s="1345"/>
      <c r="N1244" s="388"/>
      <c r="O1244" s="294"/>
      <c r="P1244" s="294"/>
      <c r="Q1244" s="294"/>
      <c r="R1244" s="294"/>
      <c r="S1244" s="251"/>
      <c r="T1244" s="251"/>
      <c r="U1244" s="251"/>
      <c r="V1244" s="251"/>
      <c r="W1244" s="251"/>
      <c r="X1244" s="822"/>
      <c r="Y1244" s="822"/>
      <c r="Z1244" s="816"/>
      <c r="AA1244" s="816"/>
    </row>
    <row r="1245" spans="1:27" ht="16.5" thickBot="1" x14ac:dyDescent="0.3">
      <c r="A1245" s="1381"/>
      <c r="B1245" s="809"/>
      <c r="C1245" s="392" t="s">
        <v>317</v>
      </c>
      <c r="D1245" s="1081">
        <v>2550327</v>
      </c>
      <c r="E1245" s="1081">
        <v>0</v>
      </c>
      <c r="F1245" s="1081">
        <v>1229821.5</v>
      </c>
      <c r="G1245" s="1081">
        <v>315275.33999999997</v>
      </c>
      <c r="H1245" s="1080"/>
      <c r="I1245" s="1081">
        <v>1005230.16</v>
      </c>
      <c r="J1245" s="701"/>
      <c r="K1245" s="939"/>
      <c r="L1245" s="390"/>
      <c r="M1245" s="1345"/>
      <c r="N1245" s="388"/>
      <c r="O1245" s="294"/>
      <c r="P1245" s="294"/>
      <c r="Q1245" s="294"/>
      <c r="R1245" s="294"/>
      <c r="S1245" s="251"/>
      <c r="T1245" s="251"/>
      <c r="U1245" s="251"/>
      <c r="V1245" s="251"/>
      <c r="W1245" s="251"/>
      <c r="X1245" s="822"/>
      <c r="Y1245" s="822"/>
      <c r="Z1245" s="816"/>
      <c r="AA1245" s="816"/>
    </row>
    <row r="1246" spans="1:27" ht="16.5" thickBot="1" x14ac:dyDescent="0.3">
      <c r="A1246" s="1348" t="s">
        <v>304</v>
      </c>
      <c r="B1246" s="1348"/>
      <c r="C1246" s="1348"/>
      <c r="D1246" s="779">
        <v>19406093.529999997</v>
      </c>
      <c r="E1246" s="779">
        <v>0</v>
      </c>
      <c r="F1246" s="1073">
        <v>7019227.6400000006</v>
      </c>
      <c r="G1246" s="780">
        <v>2011347.08</v>
      </c>
      <c r="H1246" s="383"/>
      <c r="I1246" s="338">
        <v>10375518.810000001</v>
      </c>
      <c r="J1246" s="701"/>
      <c r="K1246" s="939"/>
      <c r="L1246" s="1055"/>
      <c r="M1246" s="810"/>
      <c r="N1246" s="388"/>
      <c r="O1246" s="294"/>
      <c r="P1246" s="294"/>
      <c r="Q1246" s="294"/>
      <c r="R1246" s="294"/>
      <c r="S1246" s="251"/>
      <c r="T1246" s="251"/>
      <c r="U1246" s="251"/>
      <c r="V1246" s="251"/>
      <c r="W1246" s="251"/>
      <c r="X1246" s="822"/>
      <c r="Y1246" s="822"/>
      <c r="Z1246" s="816"/>
      <c r="AA1246" s="816"/>
    </row>
    <row r="1247" spans="1:27" ht="16.5" thickBot="1" x14ac:dyDescent="0.3">
      <c r="A1247" s="1381" t="s">
        <v>305</v>
      </c>
      <c r="B1247" s="807"/>
      <c r="C1247" s="387" t="s">
        <v>314</v>
      </c>
      <c r="D1247" s="343"/>
      <c r="E1247" s="343"/>
      <c r="F1247" s="347"/>
      <c r="G1247" s="391"/>
      <c r="H1247" s="383"/>
      <c r="I1247" s="343"/>
      <c r="J1247" s="701"/>
      <c r="K1247" s="939"/>
      <c r="L1247" s="325"/>
      <c r="M1247" s="1345"/>
      <c r="N1247" s="388"/>
      <c r="O1247" s="294"/>
      <c r="P1247" s="294"/>
      <c r="Q1247" s="294"/>
      <c r="R1247" s="294"/>
      <c r="S1247" s="251"/>
      <c r="T1247" s="251"/>
      <c r="U1247" s="251"/>
      <c r="V1247" s="251"/>
      <c r="W1247" s="251"/>
      <c r="X1247" s="822"/>
      <c r="Y1247" s="822"/>
      <c r="Z1247" s="816"/>
      <c r="AA1247" s="816"/>
    </row>
    <row r="1248" spans="1:27" ht="16.5" thickBot="1" x14ac:dyDescent="0.3">
      <c r="A1248" s="1381"/>
      <c r="B1248" s="808"/>
      <c r="C1248" s="389" t="s">
        <v>315</v>
      </c>
      <c r="D1248" s="349"/>
      <c r="E1248" s="349"/>
      <c r="F1248" s="355"/>
      <c r="G1248" s="353"/>
      <c r="H1248" s="383"/>
      <c r="I1248" s="349"/>
      <c r="J1248" s="701"/>
      <c r="K1248" s="939"/>
      <c r="L1248" s="325"/>
      <c r="M1248" s="1345"/>
      <c r="N1248" s="388"/>
      <c r="O1248" s="294"/>
      <c r="P1248" s="294"/>
      <c r="Q1248" s="294"/>
      <c r="R1248" s="294"/>
      <c r="S1248" s="251"/>
      <c r="T1248" s="251"/>
      <c r="U1248" s="251"/>
      <c r="V1248" s="251"/>
      <c r="W1248" s="251"/>
      <c r="X1248" s="822"/>
      <c r="Y1248" s="822"/>
      <c r="Z1248" s="816"/>
      <c r="AA1248" s="816"/>
    </row>
    <row r="1249" spans="1:27" ht="16.5" thickBot="1" x14ac:dyDescent="0.3">
      <c r="A1249" s="1381"/>
      <c r="B1249" s="809"/>
      <c r="C1249" s="392" t="s">
        <v>317</v>
      </c>
      <c r="D1249" s="334"/>
      <c r="E1249" s="334"/>
      <c r="F1249" s="337"/>
      <c r="G1249" s="336"/>
      <c r="H1249" s="383"/>
      <c r="I1249" s="334"/>
      <c r="J1249" s="701"/>
      <c r="K1249" s="939"/>
      <c r="L1249" s="325"/>
      <c r="M1249" s="1345"/>
      <c r="N1249" s="388"/>
      <c r="O1249" s="294"/>
      <c r="P1249" s="294"/>
      <c r="Q1249" s="294"/>
      <c r="R1249" s="294"/>
      <c r="S1249" s="251"/>
      <c r="T1249" s="251"/>
      <c r="U1249" s="251"/>
      <c r="V1249" s="251"/>
      <c r="W1249" s="251"/>
      <c r="X1249" s="822"/>
      <c r="Y1249" s="822"/>
      <c r="Z1249" s="816"/>
      <c r="AA1249" s="816"/>
    </row>
    <row r="1250" spans="1:27" ht="16.5" thickBot="1" x14ac:dyDescent="0.3">
      <c r="A1250" s="1348" t="s">
        <v>306</v>
      </c>
      <c r="B1250" s="1348"/>
      <c r="C1250" s="1348"/>
      <c r="D1250" s="338"/>
      <c r="E1250" s="338"/>
      <c r="F1250" s="341"/>
      <c r="G1250" s="340"/>
      <c r="H1250" s="383"/>
      <c r="I1250" s="338"/>
      <c r="J1250" s="701"/>
      <c r="K1250" s="939"/>
      <c r="L1250" s="325"/>
      <c r="M1250" s="810"/>
      <c r="N1250" s="388"/>
      <c r="O1250" s="294"/>
      <c r="P1250" s="294"/>
      <c r="Q1250" s="294"/>
      <c r="R1250" s="294"/>
      <c r="S1250" s="251"/>
      <c r="T1250" s="251"/>
      <c r="U1250" s="251"/>
      <c r="V1250" s="251"/>
      <c r="W1250" s="251"/>
      <c r="X1250" s="822"/>
      <c r="Y1250" s="822"/>
      <c r="Z1250" s="816"/>
      <c r="AA1250" s="816"/>
    </row>
    <row r="1251" spans="1:27" ht="15.75" x14ac:dyDescent="0.25">
      <c r="A1251" s="927" t="s">
        <v>764</v>
      </c>
      <c r="B1251" s="928" t="s">
        <v>765</v>
      </c>
      <c r="C1251" s="387" t="s">
        <v>314</v>
      </c>
      <c r="D1251" s="343"/>
      <c r="E1251" s="343"/>
      <c r="F1251" s="347"/>
      <c r="G1251" s="391"/>
      <c r="H1251" s="383"/>
      <c r="I1251" s="349">
        <v>0</v>
      </c>
      <c r="J1251" s="701"/>
      <c r="K1251" s="939"/>
      <c r="L1251" s="390"/>
      <c r="M1251" s="1345"/>
      <c r="N1251" s="388"/>
      <c r="O1251" s="294"/>
      <c r="P1251" s="294"/>
      <c r="Q1251" s="294"/>
      <c r="R1251" s="294"/>
      <c r="S1251" s="251"/>
      <c r="T1251" s="251"/>
      <c r="U1251" s="251"/>
      <c r="V1251" s="251"/>
      <c r="W1251" s="251"/>
      <c r="X1251" s="822"/>
      <c r="Y1251" s="822"/>
      <c r="Z1251" s="816"/>
      <c r="AA1251" s="816"/>
    </row>
    <row r="1252" spans="1:27" ht="15.75" x14ac:dyDescent="0.25">
      <c r="A1252" s="927"/>
      <c r="B1252" s="927"/>
      <c r="C1252" s="389" t="s">
        <v>315</v>
      </c>
      <c r="D1252" s="349">
        <v>284330.08</v>
      </c>
      <c r="E1252" s="349"/>
      <c r="F1252" s="355">
        <v>161555</v>
      </c>
      <c r="G1252" s="353">
        <v>0</v>
      </c>
      <c r="H1252" s="383"/>
      <c r="I1252" s="349">
        <v>122775.08000000002</v>
      </c>
      <c r="J1252" s="701"/>
      <c r="K1252" s="939"/>
      <c r="L1252" s="390"/>
      <c r="M1252" s="1345"/>
      <c r="N1252" s="388"/>
      <c r="O1252" s="294"/>
      <c r="P1252" s="294"/>
      <c r="Q1252" s="294"/>
      <c r="R1252" s="294"/>
      <c r="S1252" s="251"/>
      <c r="T1252" s="251"/>
      <c r="U1252" s="251"/>
      <c r="V1252" s="251"/>
      <c r="W1252" s="251"/>
      <c r="X1252" s="822"/>
      <c r="Y1252" s="822"/>
      <c r="Z1252" s="816"/>
      <c r="AA1252" s="816"/>
    </row>
    <row r="1253" spans="1:27" ht="16.5" thickBot="1" x14ac:dyDescent="0.3">
      <c r="A1253" s="927"/>
      <c r="B1253" s="927"/>
      <c r="C1253" s="520" t="s">
        <v>317</v>
      </c>
      <c r="D1253" s="334"/>
      <c r="E1253" s="334"/>
      <c r="F1253" s="337"/>
      <c r="G1253" s="336"/>
      <c r="H1253" s="383"/>
      <c r="I1253" s="349">
        <v>0</v>
      </c>
      <c r="J1253" s="701"/>
      <c r="K1253" s="939"/>
      <c r="L1253" s="390"/>
      <c r="M1253" s="1345"/>
      <c r="N1253" s="388"/>
      <c r="O1253" s="294"/>
      <c r="P1253" s="294"/>
      <c r="Q1253" s="294"/>
      <c r="R1253" s="294"/>
      <c r="S1253" s="251"/>
      <c r="T1253" s="251"/>
      <c r="U1253" s="251"/>
      <c r="V1253" s="251"/>
      <c r="W1253" s="251"/>
      <c r="X1253" s="822"/>
      <c r="Y1253" s="822"/>
      <c r="Z1253" s="816"/>
      <c r="AA1253" s="816"/>
    </row>
    <row r="1254" spans="1:27" s="817" customFormat="1" ht="16.5" thickBot="1" x14ac:dyDescent="0.3">
      <c r="A1254" s="934" t="s">
        <v>1009</v>
      </c>
      <c r="B1254" s="935"/>
      <c r="C1254" s="527"/>
      <c r="D1254" s="518">
        <v>284330.08</v>
      </c>
      <c r="E1254" s="518">
        <v>0</v>
      </c>
      <c r="F1254" s="529">
        <v>161555</v>
      </c>
      <c r="G1254" s="530">
        <v>0</v>
      </c>
      <c r="H1254" s="531"/>
      <c r="I1254" s="518">
        <v>122775.08000000002</v>
      </c>
      <c r="J1254" s="701"/>
      <c r="K1254" s="969"/>
      <c r="L1254" s="1055"/>
      <c r="M1254" s="814"/>
      <c r="N1254" s="532"/>
      <c r="O1254" s="533"/>
      <c r="P1254" s="533"/>
      <c r="Q1254" s="533"/>
      <c r="R1254" s="533"/>
      <c r="S1254" s="528"/>
      <c r="T1254" s="528"/>
      <c r="U1254" s="528"/>
      <c r="V1254" s="528"/>
      <c r="W1254" s="528"/>
      <c r="X1254" s="827"/>
      <c r="Y1254" s="827"/>
    </row>
    <row r="1255" spans="1:27" ht="16.5" customHeight="1" x14ac:dyDescent="0.25">
      <c r="A1255" s="927" t="s">
        <v>766</v>
      </c>
      <c r="B1255" s="928" t="s">
        <v>767</v>
      </c>
      <c r="C1255" s="387" t="s">
        <v>314</v>
      </c>
      <c r="D1255" s="343"/>
      <c r="E1255" s="343"/>
      <c r="F1255" s="347"/>
      <c r="G1255" s="391"/>
      <c r="H1255" s="383"/>
      <c r="I1255" s="349">
        <v>0</v>
      </c>
      <c r="J1255" s="701"/>
      <c r="K1255" s="939"/>
      <c r="L1255" s="390"/>
      <c r="M1255" s="1345"/>
      <c r="N1255" s="388"/>
      <c r="O1255" s="294"/>
      <c r="P1255" s="294"/>
      <c r="Q1255" s="294"/>
      <c r="R1255" s="294"/>
      <c r="S1255" s="251"/>
      <c r="T1255" s="251"/>
      <c r="U1255" s="251"/>
      <c r="V1255" s="251"/>
      <c r="W1255" s="251"/>
      <c r="X1255" s="822"/>
      <c r="Y1255" s="822"/>
      <c r="Z1255" s="816"/>
      <c r="AA1255" s="816"/>
    </row>
    <row r="1256" spans="1:27" ht="15.75" x14ac:dyDescent="0.25">
      <c r="A1256" s="927"/>
      <c r="B1256" s="927"/>
      <c r="C1256" s="389" t="s">
        <v>315</v>
      </c>
      <c r="D1256" s="349">
        <v>109100</v>
      </c>
      <c r="E1256" s="349"/>
      <c r="F1256" s="355">
        <v>59900</v>
      </c>
      <c r="G1256" s="353">
        <v>0</v>
      </c>
      <c r="H1256" s="383"/>
      <c r="I1256" s="349">
        <v>49200</v>
      </c>
      <c r="J1256" s="701"/>
      <c r="K1256" s="939"/>
      <c r="L1256" s="390"/>
      <c r="M1256" s="1345"/>
      <c r="N1256" s="388"/>
      <c r="O1256" s="294"/>
      <c r="P1256" s="294"/>
      <c r="Q1256" s="294"/>
      <c r="R1256" s="294"/>
      <c r="S1256" s="251"/>
      <c r="T1256" s="251"/>
      <c r="U1256" s="251"/>
      <c r="V1256" s="251"/>
      <c r="W1256" s="251"/>
      <c r="X1256" s="822"/>
      <c r="Y1256" s="822"/>
      <c r="Z1256" s="816"/>
      <c r="AA1256" s="816"/>
    </row>
    <row r="1257" spans="1:27" ht="16.5" thickBot="1" x14ac:dyDescent="0.3">
      <c r="A1257" s="927"/>
      <c r="B1257" s="927"/>
      <c r="C1257" s="520" t="s">
        <v>317</v>
      </c>
      <c r="D1257" s="334"/>
      <c r="E1257" s="334">
        <v>298960</v>
      </c>
      <c r="F1257" s="337"/>
      <c r="G1257" s="336"/>
      <c r="H1257" s="383"/>
      <c r="I1257" s="349">
        <v>0</v>
      </c>
      <c r="J1257" s="701"/>
      <c r="K1257" s="939"/>
      <c r="L1257" s="390"/>
      <c r="M1257" s="1345"/>
      <c r="N1257" s="388"/>
      <c r="O1257" s="294"/>
      <c r="P1257" s="294"/>
      <c r="Q1257" s="294"/>
      <c r="R1257" s="294"/>
      <c r="S1257" s="251"/>
      <c r="T1257" s="251"/>
      <c r="U1257" s="251"/>
      <c r="V1257" s="251"/>
      <c r="W1257" s="251"/>
      <c r="X1257" s="822"/>
      <c r="Y1257" s="822"/>
      <c r="Z1257" s="816"/>
      <c r="AA1257" s="816"/>
    </row>
    <row r="1258" spans="1:27" ht="15.95" customHeight="1" thickBot="1" x14ac:dyDescent="0.3">
      <c r="A1258" s="934" t="s">
        <v>1010</v>
      </c>
      <c r="B1258" s="935"/>
      <c r="C1258" s="534"/>
      <c r="D1258" s="518">
        <v>109100</v>
      </c>
      <c r="E1258" s="518">
        <v>298960</v>
      </c>
      <c r="F1258" s="529">
        <v>59900</v>
      </c>
      <c r="G1258" s="530">
        <v>0</v>
      </c>
      <c r="H1258" s="531"/>
      <c r="I1258" s="518">
        <v>49200</v>
      </c>
      <c r="J1258" s="701"/>
      <c r="K1258" s="939"/>
      <c r="L1258" s="1055"/>
      <c r="M1258" s="810"/>
      <c r="N1258" s="388"/>
      <c r="O1258" s="294"/>
      <c r="P1258" s="294"/>
      <c r="Q1258" s="294"/>
      <c r="R1258" s="294"/>
      <c r="S1258" s="251"/>
      <c r="T1258" s="251"/>
      <c r="U1258" s="251"/>
      <c r="V1258" s="251"/>
      <c r="W1258" s="251"/>
      <c r="X1258" s="822"/>
      <c r="Y1258" s="822"/>
      <c r="Z1258" s="816"/>
      <c r="AA1258" s="816"/>
    </row>
    <row r="1259" spans="1:27" ht="16.5" customHeight="1" x14ac:dyDescent="0.25">
      <c r="A1259" s="927" t="s">
        <v>768</v>
      </c>
      <c r="B1259" s="928" t="s">
        <v>769</v>
      </c>
      <c r="C1259" s="387" t="s">
        <v>314</v>
      </c>
      <c r="D1259" s="343"/>
      <c r="E1259" s="343"/>
      <c r="F1259" s="347"/>
      <c r="G1259" s="391"/>
      <c r="H1259" s="383"/>
      <c r="I1259" s="349">
        <v>0</v>
      </c>
      <c r="J1259" s="701"/>
      <c r="K1259" s="939"/>
      <c r="L1259" s="390"/>
      <c r="M1259" s="1345"/>
      <c r="N1259" s="388"/>
      <c r="O1259" s="294"/>
      <c r="P1259" s="294"/>
      <c r="Q1259" s="294"/>
      <c r="R1259" s="294"/>
      <c r="S1259" s="251"/>
      <c r="T1259" s="251"/>
      <c r="U1259" s="251"/>
      <c r="V1259" s="251"/>
      <c r="W1259" s="251"/>
      <c r="X1259" s="822"/>
      <c r="Y1259" s="822"/>
      <c r="Z1259" s="816"/>
      <c r="AA1259" s="816"/>
    </row>
    <row r="1260" spans="1:27" ht="15.75" x14ac:dyDescent="0.25">
      <c r="A1260" s="927"/>
      <c r="B1260" s="927"/>
      <c r="C1260" s="389" t="s">
        <v>315</v>
      </c>
      <c r="D1260" s="349">
        <v>6136</v>
      </c>
      <c r="E1260" s="349"/>
      <c r="F1260" s="355"/>
      <c r="G1260" s="353">
        <v>0</v>
      </c>
      <c r="H1260" s="383"/>
      <c r="I1260" s="349">
        <v>6136</v>
      </c>
      <c r="J1260" s="701"/>
      <c r="K1260" s="939"/>
      <c r="L1260" s="390"/>
      <c r="M1260" s="1345"/>
      <c r="N1260" s="388"/>
      <c r="O1260" s="294"/>
      <c r="P1260" s="294"/>
      <c r="Q1260" s="294"/>
      <c r="R1260" s="294"/>
      <c r="S1260" s="251"/>
      <c r="T1260" s="251"/>
      <c r="U1260" s="251"/>
      <c r="V1260" s="251"/>
      <c r="W1260" s="251"/>
      <c r="X1260" s="822"/>
      <c r="Y1260" s="822"/>
      <c r="Z1260" s="816"/>
      <c r="AA1260" s="816"/>
    </row>
    <row r="1261" spans="1:27" ht="16.5" thickBot="1" x14ac:dyDescent="0.3">
      <c r="A1261" s="927"/>
      <c r="B1261" s="927"/>
      <c r="C1261" s="520" t="s">
        <v>317</v>
      </c>
      <c r="D1261" s="334"/>
      <c r="E1261" s="334">
        <v>4215</v>
      </c>
      <c r="F1261" s="337"/>
      <c r="G1261" s="336"/>
      <c r="H1261" s="383"/>
      <c r="I1261" s="349">
        <v>0</v>
      </c>
      <c r="J1261" s="701"/>
      <c r="K1261" s="939"/>
      <c r="L1261" s="390"/>
      <c r="M1261" s="1345"/>
      <c r="N1261" s="388"/>
      <c r="O1261" s="294"/>
      <c r="P1261" s="294"/>
      <c r="Q1261" s="294"/>
      <c r="R1261" s="294"/>
      <c r="S1261" s="251"/>
      <c r="T1261" s="251"/>
      <c r="U1261" s="251"/>
      <c r="V1261" s="251"/>
      <c r="W1261" s="251"/>
      <c r="X1261" s="822"/>
      <c r="Y1261" s="822"/>
      <c r="Z1261" s="816"/>
      <c r="AA1261" s="816"/>
    </row>
    <row r="1262" spans="1:27" ht="15.95" customHeight="1" thickBot="1" x14ac:dyDescent="0.3">
      <c r="A1262" s="934" t="s">
        <v>1011</v>
      </c>
      <c r="B1262" s="935"/>
      <c r="C1262" s="534"/>
      <c r="D1262" s="518">
        <v>6136</v>
      </c>
      <c r="E1262" s="518">
        <v>4215</v>
      </c>
      <c r="F1262" s="529">
        <v>0</v>
      </c>
      <c r="G1262" s="530">
        <v>0</v>
      </c>
      <c r="H1262" s="531"/>
      <c r="I1262" s="518">
        <v>6136</v>
      </c>
      <c r="J1262" s="701"/>
      <c r="K1262" s="939"/>
      <c r="L1262" s="1055"/>
      <c r="M1262" s="810"/>
      <c r="N1262" s="388"/>
      <c r="O1262" s="294"/>
      <c r="P1262" s="294"/>
      <c r="Q1262" s="294"/>
      <c r="R1262" s="294"/>
      <c r="S1262" s="251"/>
      <c r="T1262" s="251"/>
      <c r="U1262" s="251"/>
      <c r="V1262" s="251"/>
      <c r="W1262" s="251"/>
      <c r="X1262" s="822"/>
      <c r="Y1262" s="822"/>
      <c r="Z1262" s="816"/>
      <c r="AA1262" s="816"/>
    </row>
    <row r="1263" spans="1:27" ht="16.5" customHeight="1" x14ac:dyDescent="0.25">
      <c r="A1263" s="927" t="s">
        <v>770</v>
      </c>
      <c r="B1263" s="928" t="s">
        <v>771</v>
      </c>
      <c r="C1263" s="387" t="s">
        <v>314</v>
      </c>
      <c r="D1263" s="343"/>
      <c r="E1263" s="343"/>
      <c r="F1263" s="347"/>
      <c r="G1263" s="391"/>
      <c r="H1263" s="383"/>
      <c r="I1263" s="349">
        <v>0</v>
      </c>
      <c r="J1263" s="701"/>
      <c r="K1263" s="939"/>
      <c r="L1263" s="390"/>
      <c r="M1263" s="1345"/>
      <c r="N1263" s="388"/>
      <c r="O1263" s="294"/>
      <c r="P1263" s="294"/>
      <c r="Q1263" s="294"/>
      <c r="R1263" s="294"/>
      <c r="S1263" s="251"/>
      <c r="T1263" s="251"/>
      <c r="U1263" s="251"/>
      <c r="V1263" s="251"/>
      <c r="W1263" s="251"/>
      <c r="X1263" s="822"/>
      <c r="Y1263" s="822"/>
      <c r="Z1263" s="816"/>
      <c r="AA1263" s="816"/>
    </row>
    <row r="1264" spans="1:27" ht="15.75" x14ac:dyDescent="0.25">
      <c r="A1264" s="927"/>
      <c r="B1264" s="927"/>
      <c r="C1264" s="389" t="s">
        <v>315</v>
      </c>
      <c r="D1264" s="349">
        <v>266000</v>
      </c>
      <c r="E1264" s="349"/>
      <c r="F1264" s="355">
        <v>235800</v>
      </c>
      <c r="G1264" s="353">
        <v>6000</v>
      </c>
      <c r="H1264" s="383"/>
      <c r="I1264" s="349">
        <v>24200</v>
      </c>
      <c r="J1264" s="701"/>
      <c r="K1264" s="939"/>
      <c r="L1264" s="390"/>
      <c r="M1264" s="1345"/>
      <c r="N1264" s="388"/>
      <c r="O1264" s="294"/>
      <c r="P1264" s="294"/>
      <c r="Q1264" s="294"/>
      <c r="R1264" s="294"/>
      <c r="S1264" s="251"/>
      <c r="T1264" s="251"/>
      <c r="U1264" s="251"/>
      <c r="V1264" s="251"/>
      <c r="W1264" s="251"/>
      <c r="X1264" s="822"/>
      <c r="Y1264" s="822"/>
      <c r="Z1264" s="816"/>
      <c r="AA1264" s="816"/>
    </row>
    <row r="1265" spans="1:27" ht="16.5" thickBot="1" x14ac:dyDescent="0.3">
      <c r="A1265" s="927"/>
      <c r="B1265" s="927"/>
      <c r="C1265" s="520" t="s">
        <v>317</v>
      </c>
      <c r="D1265" s="334"/>
      <c r="E1265" s="334"/>
      <c r="F1265" s="337"/>
      <c r="G1265" s="336"/>
      <c r="H1265" s="383"/>
      <c r="I1265" s="349">
        <v>0</v>
      </c>
      <c r="J1265" s="701"/>
      <c r="K1265" s="939"/>
      <c r="L1265" s="390"/>
      <c r="M1265" s="1345"/>
      <c r="N1265" s="388"/>
      <c r="O1265" s="294"/>
      <c r="P1265" s="294"/>
      <c r="Q1265" s="294"/>
      <c r="R1265" s="294"/>
      <c r="S1265" s="251"/>
      <c r="T1265" s="251"/>
      <c r="U1265" s="251"/>
      <c r="V1265" s="251"/>
      <c r="W1265" s="251"/>
      <c r="X1265" s="822"/>
      <c r="Y1265" s="822"/>
      <c r="Z1265" s="816"/>
      <c r="AA1265" s="816"/>
    </row>
    <row r="1266" spans="1:27" ht="16.5" thickBot="1" x14ac:dyDescent="0.3">
      <c r="A1266" s="934" t="s">
        <v>1012</v>
      </c>
      <c r="B1266" s="935"/>
      <c r="C1266" s="534"/>
      <c r="D1266" s="518">
        <v>266000</v>
      </c>
      <c r="E1266" s="518">
        <v>0</v>
      </c>
      <c r="F1266" s="529">
        <v>235800</v>
      </c>
      <c r="G1266" s="530">
        <v>6000</v>
      </c>
      <c r="H1266" s="531"/>
      <c r="I1266" s="518">
        <v>24200</v>
      </c>
      <c r="J1266" s="701"/>
      <c r="K1266" s="939"/>
      <c r="L1266" s="1055"/>
      <c r="M1266" s="810"/>
      <c r="N1266" s="388"/>
      <c r="O1266" s="294"/>
      <c r="P1266" s="294"/>
      <c r="Q1266" s="294"/>
      <c r="R1266" s="294"/>
      <c r="S1266" s="251"/>
      <c r="T1266" s="251"/>
      <c r="U1266" s="251"/>
      <c r="V1266" s="251"/>
      <c r="W1266" s="251"/>
      <c r="X1266" s="822"/>
      <c r="Y1266" s="822"/>
      <c r="Z1266" s="816"/>
      <c r="AA1266" s="816"/>
    </row>
    <row r="1267" spans="1:27" ht="16.5" customHeight="1" x14ac:dyDescent="0.25">
      <c r="A1267" s="927" t="s">
        <v>772</v>
      </c>
      <c r="B1267" s="928" t="s">
        <v>773</v>
      </c>
      <c r="C1267" s="387" t="s">
        <v>314</v>
      </c>
      <c r="D1267" s="343"/>
      <c r="E1267" s="343"/>
      <c r="F1267" s="347"/>
      <c r="G1267" s="391"/>
      <c r="H1267" s="383"/>
      <c r="I1267" s="349">
        <v>0</v>
      </c>
      <c r="J1267" s="701"/>
      <c r="K1267" s="939"/>
      <c r="L1267" s="390"/>
      <c r="M1267" s="1345"/>
      <c r="N1267" s="388"/>
      <c r="O1267" s="294"/>
      <c r="P1267" s="294"/>
      <c r="Q1267" s="294"/>
      <c r="R1267" s="294"/>
      <c r="S1267" s="251"/>
      <c r="T1267" s="251"/>
      <c r="U1267" s="251"/>
      <c r="V1267" s="251"/>
      <c r="W1267" s="251"/>
      <c r="X1267" s="822"/>
      <c r="Y1267" s="822"/>
      <c r="Z1267" s="816"/>
      <c r="AA1267" s="816"/>
    </row>
    <row r="1268" spans="1:27" ht="15.75" x14ac:dyDescent="0.25">
      <c r="A1268" s="927"/>
      <c r="B1268" s="927"/>
      <c r="C1268" s="389" t="s">
        <v>315</v>
      </c>
      <c r="D1268" s="349">
        <v>565685.93999999994</v>
      </c>
      <c r="E1268" s="349"/>
      <c r="F1268" s="355">
        <v>424264.45</v>
      </c>
      <c r="G1268" s="353">
        <v>141421.54999999999</v>
      </c>
      <c r="H1268" s="383"/>
      <c r="I1268" s="349">
        <v>-6.0000000055879354E-2</v>
      </c>
      <c r="J1268" s="701"/>
      <c r="K1268" s="939"/>
      <c r="L1268" s="390"/>
      <c r="M1268" s="1345"/>
      <c r="N1268" s="388"/>
      <c r="O1268" s="294"/>
      <c r="P1268" s="294"/>
      <c r="Q1268" s="294"/>
      <c r="R1268" s="294"/>
      <c r="S1268" s="251"/>
      <c r="T1268" s="251"/>
      <c r="U1268" s="251"/>
      <c r="V1268" s="251"/>
      <c r="W1268" s="251"/>
      <c r="X1268" s="822"/>
      <c r="Y1268" s="822"/>
      <c r="Z1268" s="816"/>
      <c r="AA1268" s="816"/>
    </row>
    <row r="1269" spans="1:27" ht="16.5" thickBot="1" x14ac:dyDescent="0.3">
      <c r="A1269" s="927"/>
      <c r="B1269" s="927"/>
      <c r="C1269" s="520" t="s">
        <v>317</v>
      </c>
      <c r="D1269" s="334"/>
      <c r="E1269" s="334"/>
      <c r="F1269" s="337"/>
      <c r="G1269" s="336"/>
      <c r="H1269" s="383"/>
      <c r="I1269" s="349">
        <v>0</v>
      </c>
      <c r="J1269" s="701"/>
      <c r="K1269" s="939"/>
      <c r="L1269" s="390"/>
      <c r="M1269" s="1345"/>
      <c r="N1269" s="388"/>
      <c r="O1269" s="294"/>
      <c r="P1269" s="294"/>
      <c r="Q1269" s="294"/>
      <c r="R1269" s="294"/>
      <c r="S1269" s="251"/>
      <c r="T1269" s="251"/>
      <c r="U1269" s="251"/>
      <c r="V1269" s="251"/>
      <c r="W1269" s="251"/>
      <c r="X1269" s="822"/>
      <c r="Y1269" s="822"/>
      <c r="Z1269" s="816"/>
      <c r="AA1269" s="816"/>
    </row>
    <row r="1270" spans="1:27" ht="16.5" thickBot="1" x14ac:dyDescent="0.3">
      <c r="A1270" s="934" t="s">
        <v>1013</v>
      </c>
      <c r="B1270" s="935"/>
      <c r="C1270" s="534"/>
      <c r="D1270" s="518">
        <v>565685.93999999994</v>
      </c>
      <c r="E1270" s="518">
        <v>0</v>
      </c>
      <c r="F1270" s="529">
        <v>424264.45</v>
      </c>
      <c r="G1270" s="530">
        <v>141421.54999999999</v>
      </c>
      <c r="H1270" s="531"/>
      <c r="I1270" s="518">
        <v>-6.0000000055879354E-2</v>
      </c>
      <c r="J1270" s="701"/>
      <c r="K1270" s="939"/>
      <c r="L1270" s="1055"/>
      <c r="M1270" s="810"/>
      <c r="N1270" s="388"/>
      <c r="O1270" s="294"/>
      <c r="P1270" s="294"/>
      <c r="Q1270" s="294"/>
      <c r="R1270" s="294"/>
      <c r="S1270" s="251"/>
      <c r="T1270" s="251"/>
      <c r="U1270" s="251"/>
      <c r="V1270" s="251"/>
      <c r="W1270" s="251"/>
      <c r="X1270" s="822"/>
      <c r="Y1270" s="822"/>
      <c r="Z1270" s="816"/>
      <c r="AA1270" s="816"/>
    </row>
    <row r="1271" spans="1:27" ht="16.5" customHeight="1" x14ac:dyDescent="0.25">
      <c r="A1271" s="927" t="s">
        <v>774</v>
      </c>
      <c r="B1271" s="928" t="s">
        <v>775</v>
      </c>
      <c r="C1271" s="387" t="s">
        <v>314</v>
      </c>
      <c r="D1271" s="343"/>
      <c r="E1271" s="343"/>
      <c r="F1271" s="347"/>
      <c r="G1271" s="391"/>
      <c r="H1271" s="383"/>
      <c r="I1271" s="349">
        <v>0</v>
      </c>
      <c r="J1271" s="701"/>
      <c r="K1271" s="939"/>
      <c r="L1271" s="390"/>
      <c r="M1271" s="1345"/>
      <c r="N1271" s="388"/>
      <c r="O1271" s="294"/>
      <c r="P1271" s="294"/>
      <c r="Q1271" s="294"/>
      <c r="R1271" s="294"/>
      <c r="S1271" s="251"/>
      <c r="T1271" s="251"/>
      <c r="U1271" s="251"/>
      <c r="V1271" s="251"/>
      <c r="W1271" s="251"/>
      <c r="X1271" s="822"/>
      <c r="Y1271" s="822"/>
      <c r="Z1271" s="816"/>
      <c r="AA1271" s="816"/>
    </row>
    <row r="1272" spans="1:27" ht="15.75" x14ac:dyDescent="0.25">
      <c r="A1272" s="927"/>
      <c r="B1272" s="927"/>
      <c r="C1272" s="389" t="s">
        <v>315</v>
      </c>
      <c r="D1272" s="349">
        <v>973549</v>
      </c>
      <c r="E1272" s="349"/>
      <c r="F1272" s="355">
        <v>808102</v>
      </c>
      <c r="G1272" s="353">
        <v>116851</v>
      </c>
      <c r="H1272" s="383"/>
      <c r="I1272" s="349">
        <v>48596</v>
      </c>
      <c r="J1272" s="701"/>
      <c r="K1272" s="939"/>
      <c r="L1272" s="390"/>
      <c r="M1272" s="1345"/>
      <c r="N1272" s="388"/>
      <c r="O1272" s="294"/>
      <c r="P1272" s="294"/>
      <c r="Q1272" s="294"/>
      <c r="R1272" s="294"/>
      <c r="S1272" s="251"/>
      <c r="T1272" s="251"/>
      <c r="U1272" s="251"/>
      <c r="V1272" s="251"/>
      <c r="W1272" s="251"/>
      <c r="X1272" s="822"/>
      <c r="Y1272" s="822"/>
      <c r="Z1272" s="816"/>
      <c r="AA1272" s="816"/>
    </row>
    <row r="1273" spans="1:27" ht="16.5" thickBot="1" x14ac:dyDescent="0.3">
      <c r="A1273" s="927"/>
      <c r="B1273" s="927"/>
      <c r="C1273" s="520" t="s">
        <v>317</v>
      </c>
      <c r="D1273" s="334"/>
      <c r="E1273" s="334"/>
      <c r="F1273" s="337"/>
      <c r="G1273" s="336"/>
      <c r="H1273" s="383"/>
      <c r="I1273" s="349">
        <v>0</v>
      </c>
      <c r="J1273" s="701"/>
      <c r="K1273" s="939"/>
      <c r="L1273" s="390"/>
      <c r="M1273" s="1345"/>
      <c r="N1273" s="388"/>
      <c r="O1273" s="294"/>
      <c r="P1273" s="294"/>
      <c r="Q1273" s="294"/>
      <c r="R1273" s="294"/>
      <c r="S1273" s="251"/>
      <c r="T1273" s="251"/>
      <c r="U1273" s="251"/>
      <c r="V1273" s="251"/>
      <c r="W1273" s="251"/>
      <c r="X1273" s="822"/>
      <c r="Y1273" s="822"/>
      <c r="Z1273" s="816"/>
      <c r="AA1273" s="816"/>
    </row>
    <row r="1274" spans="1:27" ht="15.95" customHeight="1" thickBot="1" x14ac:dyDescent="0.3">
      <c r="A1274" s="934" t="s">
        <v>1014</v>
      </c>
      <c r="B1274" s="935"/>
      <c r="C1274" s="534"/>
      <c r="D1274" s="518">
        <v>973549</v>
      </c>
      <c r="E1274" s="518">
        <v>0</v>
      </c>
      <c r="F1274" s="529">
        <v>808102</v>
      </c>
      <c r="G1274" s="530">
        <v>116851</v>
      </c>
      <c r="H1274" s="531"/>
      <c r="I1274" s="518">
        <v>48596</v>
      </c>
      <c r="J1274" s="701"/>
      <c r="K1274" s="939"/>
      <c r="L1274" s="1055"/>
      <c r="M1274" s="810"/>
      <c r="N1274" s="388"/>
      <c r="O1274" s="294"/>
      <c r="P1274" s="294"/>
      <c r="Q1274" s="294"/>
      <c r="R1274" s="294"/>
      <c r="S1274" s="251"/>
      <c r="T1274" s="251"/>
      <c r="U1274" s="251"/>
      <c r="V1274" s="251"/>
      <c r="W1274" s="251"/>
      <c r="X1274" s="822"/>
      <c r="Y1274" s="822"/>
      <c r="Z1274" s="816"/>
      <c r="AA1274" s="816"/>
    </row>
    <row r="1275" spans="1:27" s="931" customFormat="1" ht="16.5" customHeight="1" x14ac:dyDescent="0.25">
      <c r="A1275" s="927" t="s">
        <v>776</v>
      </c>
      <c r="B1275" s="928" t="s">
        <v>777</v>
      </c>
      <c r="C1275" s="928" t="s">
        <v>314</v>
      </c>
      <c r="D1275" s="343"/>
      <c r="E1275" s="343"/>
      <c r="F1275" s="347"/>
      <c r="G1275" s="391"/>
      <c r="H1275" s="383"/>
      <c r="I1275" s="349">
        <v>0</v>
      </c>
      <c r="J1275" s="938"/>
      <c r="K1275" s="939"/>
      <c r="L1275" s="390"/>
      <c r="M1275" s="1329"/>
      <c r="N1275" s="940"/>
      <c r="O1275" s="941"/>
      <c r="P1275" s="941"/>
      <c r="Q1275" s="941"/>
      <c r="R1275" s="941"/>
      <c r="S1275" s="939"/>
      <c r="T1275" s="939"/>
      <c r="U1275" s="939"/>
      <c r="V1275" s="939"/>
      <c r="W1275" s="939"/>
      <c r="X1275" s="930"/>
      <c r="Y1275" s="930"/>
    </row>
    <row r="1276" spans="1:27" s="931" customFormat="1" ht="15.75" x14ac:dyDescent="0.25">
      <c r="A1276" s="927"/>
      <c r="B1276" s="927"/>
      <c r="C1276" s="942" t="s">
        <v>315</v>
      </c>
      <c r="D1276" s="349"/>
      <c r="E1276" s="349"/>
      <c r="F1276" s="355"/>
      <c r="G1276" s="353"/>
      <c r="H1276" s="383"/>
      <c r="I1276" s="349">
        <v>0</v>
      </c>
      <c r="J1276" s="938"/>
      <c r="K1276" s="939"/>
      <c r="L1276" s="390"/>
      <c r="M1276" s="1329"/>
      <c r="N1276" s="940"/>
      <c r="O1276" s="941"/>
      <c r="P1276" s="941"/>
      <c r="Q1276" s="941"/>
      <c r="R1276" s="941"/>
      <c r="S1276" s="939"/>
      <c r="T1276" s="939"/>
      <c r="U1276" s="939"/>
      <c r="V1276" s="939"/>
      <c r="W1276" s="939"/>
      <c r="X1276" s="930"/>
      <c r="Y1276" s="930"/>
    </row>
    <row r="1277" spans="1:27" s="931" customFormat="1" ht="16.5" thickBot="1" x14ac:dyDescent="0.3">
      <c r="A1277" s="927"/>
      <c r="B1277" s="927"/>
      <c r="C1277" s="927" t="s">
        <v>317</v>
      </c>
      <c r="D1277" s="334">
        <v>462920</v>
      </c>
      <c r="E1277" s="334"/>
      <c r="F1277" s="337">
        <v>241725</v>
      </c>
      <c r="G1277" s="336">
        <v>94794</v>
      </c>
      <c r="H1277" s="383"/>
      <c r="I1277" s="349">
        <v>126401</v>
      </c>
      <c r="J1277" s="938"/>
      <c r="K1277" s="939"/>
      <c r="L1277" s="390"/>
      <c r="M1277" s="1329"/>
      <c r="N1277" s="940"/>
      <c r="O1277" s="941"/>
      <c r="P1277" s="941"/>
      <c r="Q1277" s="941"/>
      <c r="R1277" s="941"/>
      <c r="S1277" s="939"/>
      <c r="T1277" s="939"/>
      <c r="U1277" s="939"/>
      <c r="V1277" s="939"/>
      <c r="W1277" s="939"/>
      <c r="X1277" s="930"/>
      <c r="Y1277" s="930"/>
    </row>
    <row r="1278" spans="1:27" s="931" customFormat="1" ht="15.95" customHeight="1" thickBot="1" x14ac:dyDescent="0.3">
      <c r="A1278" s="934" t="s">
        <v>1015</v>
      </c>
      <c r="B1278" s="935"/>
      <c r="C1278" s="943"/>
      <c r="D1278" s="518">
        <v>462920</v>
      </c>
      <c r="E1278" s="518">
        <v>0</v>
      </c>
      <c r="F1278" s="529">
        <v>241725</v>
      </c>
      <c r="G1278" s="530">
        <v>94794</v>
      </c>
      <c r="H1278" s="531"/>
      <c r="I1278" s="518">
        <v>126401</v>
      </c>
      <c r="J1278" s="938"/>
      <c r="K1278" s="939"/>
      <c r="L1278" s="1055"/>
      <c r="M1278" s="944"/>
      <c r="N1278" s="940"/>
      <c r="O1278" s="941"/>
      <c r="P1278" s="941"/>
      <c r="Q1278" s="941"/>
      <c r="R1278" s="941"/>
      <c r="S1278" s="939"/>
      <c r="T1278" s="939"/>
      <c r="U1278" s="939"/>
      <c r="V1278" s="939"/>
      <c r="W1278" s="939"/>
      <c r="X1278" s="930"/>
      <c r="Y1278" s="930"/>
    </row>
    <row r="1279" spans="1:27" ht="16.5" customHeight="1" x14ac:dyDescent="0.25">
      <c r="A1279" s="927" t="s">
        <v>778</v>
      </c>
      <c r="B1279" s="928" t="s">
        <v>779</v>
      </c>
      <c r="C1279" s="387" t="s">
        <v>314</v>
      </c>
      <c r="D1279" s="343"/>
      <c r="E1279" s="343"/>
      <c r="F1279" s="347"/>
      <c r="G1279" s="391"/>
      <c r="H1279" s="383"/>
      <c r="I1279" s="349">
        <v>0</v>
      </c>
      <c r="J1279" s="701"/>
      <c r="K1279" s="939"/>
      <c r="L1279" s="390"/>
      <c r="M1279" s="1345"/>
      <c r="N1279" s="388"/>
      <c r="O1279" s="294"/>
      <c r="P1279" s="294"/>
      <c r="Q1279" s="294"/>
      <c r="R1279" s="294"/>
      <c r="S1279" s="251"/>
      <c r="T1279" s="251"/>
      <c r="U1279" s="251"/>
      <c r="V1279" s="251"/>
      <c r="W1279" s="251"/>
      <c r="X1279" s="822"/>
      <c r="Y1279" s="822"/>
      <c r="Z1279" s="816"/>
      <c r="AA1279" s="816"/>
    </row>
    <row r="1280" spans="1:27" ht="15.75" x14ac:dyDescent="0.25">
      <c r="A1280" s="927"/>
      <c r="B1280" s="927"/>
      <c r="C1280" s="389" t="s">
        <v>315</v>
      </c>
      <c r="D1280" s="349">
        <v>41249.72</v>
      </c>
      <c r="E1280" s="349"/>
      <c r="F1280" s="355">
        <v>32999.78</v>
      </c>
      <c r="G1280" s="353">
        <v>6428.9</v>
      </c>
      <c r="H1280" s="383"/>
      <c r="I1280" s="349">
        <v>1821.0400000000027</v>
      </c>
      <c r="J1280" s="701"/>
      <c r="K1280" s="939"/>
      <c r="L1280" s="390"/>
      <c r="M1280" s="1345"/>
      <c r="N1280" s="388"/>
      <c r="O1280" s="294"/>
      <c r="P1280" s="294"/>
      <c r="Q1280" s="294"/>
      <c r="R1280" s="294"/>
      <c r="S1280" s="251"/>
      <c r="T1280" s="251"/>
      <c r="U1280" s="251"/>
      <c r="V1280" s="251"/>
      <c r="W1280" s="251"/>
      <c r="X1280" s="822"/>
      <c r="Y1280" s="822"/>
      <c r="Z1280" s="816"/>
      <c r="AA1280" s="816"/>
    </row>
    <row r="1281" spans="1:27" ht="16.5" thickBot="1" x14ac:dyDescent="0.3">
      <c r="A1281" s="927"/>
      <c r="B1281" s="927"/>
      <c r="C1281" s="520" t="s">
        <v>317</v>
      </c>
      <c r="D1281" s="334"/>
      <c r="E1281" s="334"/>
      <c r="F1281" s="337"/>
      <c r="G1281" s="336"/>
      <c r="H1281" s="383"/>
      <c r="I1281" s="349">
        <v>0</v>
      </c>
      <c r="J1281" s="701"/>
      <c r="K1281" s="939"/>
      <c r="L1281" s="390"/>
      <c r="M1281" s="1345"/>
      <c r="N1281" s="388"/>
      <c r="O1281" s="294"/>
      <c r="P1281" s="294"/>
      <c r="Q1281" s="294"/>
      <c r="R1281" s="294"/>
      <c r="S1281" s="251"/>
      <c r="T1281" s="251"/>
      <c r="U1281" s="251"/>
      <c r="V1281" s="251"/>
      <c r="W1281" s="251"/>
      <c r="X1281" s="822"/>
      <c r="Y1281" s="822"/>
      <c r="Z1281" s="816"/>
      <c r="AA1281" s="816"/>
    </row>
    <row r="1282" spans="1:27" ht="15.95" customHeight="1" thickBot="1" x14ac:dyDescent="0.3">
      <c r="A1282" s="934" t="s">
        <v>1016</v>
      </c>
      <c r="B1282" s="935"/>
      <c r="C1282" s="534"/>
      <c r="D1282" s="518">
        <v>41249.72</v>
      </c>
      <c r="E1282" s="518">
        <v>0</v>
      </c>
      <c r="F1282" s="529">
        <v>32999.78</v>
      </c>
      <c r="G1282" s="530">
        <v>6428.9</v>
      </c>
      <c r="H1282" s="531"/>
      <c r="I1282" s="518">
        <v>1821.0400000000027</v>
      </c>
      <c r="J1282" s="701"/>
      <c r="K1282" s="939"/>
      <c r="L1282" s="1055"/>
      <c r="M1282" s="810"/>
      <c r="N1282" s="388"/>
      <c r="O1282" s="294"/>
      <c r="P1282" s="294"/>
      <c r="Q1282" s="294"/>
      <c r="R1282" s="294"/>
      <c r="S1282" s="251"/>
      <c r="T1282" s="251"/>
      <c r="U1282" s="251"/>
      <c r="V1282" s="251"/>
      <c r="W1282" s="251"/>
      <c r="X1282" s="822"/>
      <c r="Y1282" s="822"/>
      <c r="Z1282" s="816"/>
      <c r="AA1282" s="816"/>
    </row>
    <row r="1283" spans="1:27" ht="16.5" customHeight="1" x14ac:dyDescent="0.25">
      <c r="A1283" s="927" t="s">
        <v>780</v>
      </c>
      <c r="B1283" s="928" t="s">
        <v>781</v>
      </c>
      <c r="C1283" s="387" t="s">
        <v>314</v>
      </c>
      <c r="D1283" s="343"/>
      <c r="E1283" s="343"/>
      <c r="F1283" s="347"/>
      <c r="G1283" s="391"/>
      <c r="H1283" s="383"/>
      <c r="I1283" s="349">
        <v>0</v>
      </c>
      <c r="J1283" s="701"/>
      <c r="K1283" s="939"/>
      <c r="L1283" s="390"/>
      <c r="M1283" s="1345"/>
      <c r="N1283" s="388"/>
      <c r="O1283" s="294"/>
      <c r="P1283" s="294"/>
      <c r="Q1283" s="294"/>
      <c r="R1283" s="294"/>
      <c r="S1283" s="251"/>
      <c r="T1283" s="251"/>
      <c r="U1283" s="251"/>
      <c r="V1283" s="251"/>
      <c r="W1283" s="251"/>
      <c r="X1283" s="822"/>
      <c r="Y1283" s="822"/>
      <c r="Z1283" s="816"/>
      <c r="AA1283" s="816"/>
    </row>
    <row r="1284" spans="1:27" ht="15.75" x14ac:dyDescent="0.25">
      <c r="A1284" s="927"/>
      <c r="B1284" s="927"/>
      <c r="C1284" s="389" t="s">
        <v>315</v>
      </c>
      <c r="D1284" s="349">
        <v>44963.68</v>
      </c>
      <c r="E1284" s="349"/>
      <c r="F1284" s="355">
        <v>24118.75</v>
      </c>
      <c r="G1284" s="353">
        <v>529.79</v>
      </c>
      <c r="H1284" s="383"/>
      <c r="I1284" s="349">
        <v>20315.14</v>
      </c>
      <c r="J1284" s="701"/>
      <c r="K1284" s="939"/>
      <c r="L1284" s="390"/>
      <c r="M1284" s="1345"/>
      <c r="N1284" s="388"/>
      <c r="O1284" s="294"/>
      <c r="P1284" s="294"/>
      <c r="Q1284" s="294"/>
      <c r="R1284" s="294"/>
      <c r="S1284" s="251"/>
      <c r="T1284" s="251"/>
      <c r="U1284" s="251"/>
      <c r="V1284" s="251"/>
      <c r="W1284" s="251"/>
      <c r="X1284" s="822"/>
      <c r="Y1284" s="822"/>
      <c r="Z1284" s="816"/>
      <c r="AA1284" s="816"/>
    </row>
    <row r="1285" spans="1:27" ht="16.5" thickBot="1" x14ac:dyDescent="0.3">
      <c r="A1285" s="927"/>
      <c r="B1285" s="927"/>
      <c r="C1285" s="520" t="s">
        <v>317</v>
      </c>
      <c r="D1285" s="334"/>
      <c r="E1285" s="334">
        <v>27688</v>
      </c>
      <c r="F1285" s="337"/>
      <c r="G1285" s="336"/>
      <c r="H1285" s="383"/>
      <c r="I1285" s="349">
        <v>0</v>
      </c>
      <c r="J1285" s="701"/>
      <c r="K1285" s="939"/>
      <c r="L1285" s="390"/>
      <c r="M1285" s="1345"/>
      <c r="N1285" s="388"/>
      <c r="O1285" s="294"/>
      <c r="P1285" s="294"/>
      <c r="Q1285" s="294"/>
      <c r="R1285" s="294"/>
      <c r="S1285" s="251"/>
      <c r="T1285" s="251"/>
      <c r="U1285" s="251"/>
      <c r="V1285" s="251"/>
      <c r="W1285" s="251"/>
      <c r="X1285" s="822"/>
      <c r="Y1285" s="822"/>
      <c r="Z1285" s="816"/>
      <c r="AA1285" s="816"/>
    </row>
    <row r="1286" spans="1:27" ht="15.95" customHeight="1" thickBot="1" x14ac:dyDescent="0.3">
      <c r="A1286" s="934" t="s">
        <v>1017</v>
      </c>
      <c r="B1286" s="935"/>
      <c r="C1286" s="534"/>
      <c r="D1286" s="518">
        <v>44963.68</v>
      </c>
      <c r="E1286" s="518">
        <v>27688</v>
      </c>
      <c r="F1286" s="529">
        <v>24118.75</v>
      </c>
      <c r="G1286" s="530">
        <v>529.79</v>
      </c>
      <c r="H1286" s="531"/>
      <c r="I1286" s="518">
        <v>20315.14</v>
      </c>
      <c r="J1286" s="701"/>
      <c r="K1286" s="939"/>
      <c r="L1286" s="1055"/>
      <c r="M1286" s="810"/>
      <c r="N1286" s="388"/>
      <c r="O1286" s="294"/>
      <c r="P1286" s="294"/>
      <c r="Q1286" s="294"/>
      <c r="R1286" s="294"/>
      <c r="S1286" s="251"/>
      <c r="T1286" s="251"/>
      <c r="U1286" s="251"/>
      <c r="V1286" s="251"/>
      <c r="W1286" s="251"/>
      <c r="X1286" s="822"/>
      <c r="Y1286" s="822"/>
      <c r="Z1286" s="816"/>
      <c r="AA1286" s="816"/>
    </row>
    <row r="1287" spans="1:27" ht="16.5" customHeight="1" x14ac:dyDescent="0.25">
      <c r="A1287" s="927" t="s">
        <v>782</v>
      </c>
      <c r="B1287" s="928" t="s">
        <v>783</v>
      </c>
      <c r="C1287" s="387" t="s">
        <v>314</v>
      </c>
      <c r="D1287" s="343">
        <v>189061.16</v>
      </c>
      <c r="E1287" s="343"/>
      <c r="F1287" s="347">
        <v>189061.16</v>
      </c>
      <c r="G1287" s="391"/>
      <c r="H1287" s="383"/>
      <c r="I1287" s="349">
        <v>0</v>
      </c>
      <c r="J1287" s="701"/>
      <c r="K1287" s="939"/>
      <c r="L1287" s="390"/>
      <c r="M1287" s="1345"/>
      <c r="N1287" s="388"/>
      <c r="O1287" s="294"/>
      <c r="P1287" s="294"/>
      <c r="Q1287" s="294"/>
      <c r="R1287" s="294"/>
      <c r="S1287" s="251"/>
      <c r="T1287" s="251"/>
      <c r="U1287" s="251"/>
      <c r="V1287" s="251"/>
      <c r="W1287" s="251"/>
      <c r="X1287" s="822"/>
      <c r="Y1287" s="822"/>
      <c r="Z1287" s="816"/>
      <c r="AA1287" s="816"/>
    </row>
    <row r="1288" spans="1:27" ht="15.75" x14ac:dyDescent="0.25">
      <c r="A1288" s="927"/>
      <c r="B1288" s="927"/>
      <c r="C1288" s="389" t="s">
        <v>315</v>
      </c>
      <c r="D1288" s="349"/>
      <c r="E1288" s="349"/>
      <c r="F1288" s="355"/>
      <c r="G1288" s="353"/>
      <c r="H1288" s="383"/>
      <c r="I1288" s="349">
        <v>0</v>
      </c>
      <c r="J1288" s="701"/>
      <c r="K1288" s="939"/>
      <c r="L1288" s="390"/>
      <c r="M1288" s="1345"/>
      <c r="N1288" s="388"/>
      <c r="O1288" s="294"/>
      <c r="P1288" s="294"/>
      <c r="Q1288" s="294"/>
      <c r="R1288" s="294"/>
      <c r="S1288" s="251"/>
      <c r="T1288" s="251"/>
      <c r="U1288" s="251"/>
      <c r="V1288" s="251"/>
      <c r="W1288" s="251"/>
      <c r="X1288" s="822"/>
      <c r="Y1288" s="822"/>
      <c r="Z1288" s="816"/>
      <c r="AA1288" s="816"/>
    </row>
    <row r="1289" spans="1:27" ht="16.5" thickBot="1" x14ac:dyDescent="0.3">
      <c r="A1289" s="927"/>
      <c r="B1289" s="927"/>
      <c r="C1289" s="520" t="s">
        <v>317</v>
      </c>
      <c r="D1289" s="334"/>
      <c r="E1289" s="334"/>
      <c r="F1289" s="337"/>
      <c r="G1289" s="336"/>
      <c r="H1289" s="383"/>
      <c r="I1289" s="349">
        <v>0</v>
      </c>
      <c r="J1289" s="701"/>
      <c r="K1289" s="939"/>
      <c r="L1289" s="390"/>
      <c r="M1289" s="1345"/>
      <c r="N1289" s="388"/>
      <c r="O1289" s="294"/>
      <c r="P1289" s="294"/>
      <c r="Q1289" s="294"/>
      <c r="R1289" s="294"/>
      <c r="S1289" s="251"/>
      <c r="T1289" s="251"/>
      <c r="U1289" s="251"/>
      <c r="V1289" s="251"/>
      <c r="W1289" s="251"/>
      <c r="X1289" s="822"/>
      <c r="Y1289" s="822"/>
      <c r="Z1289" s="816"/>
      <c r="AA1289" s="816"/>
    </row>
    <row r="1290" spans="1:27" ht="15.95" customHeight="1" thickBot="1" x14ac:dyDescent="0.3">
      <c r="A1290" s="934" t="s">
        <v>1018</v>
      </c>
      <c r="B1290" s="935"/>
      <c r="C1290" s="534"/>
      <c r="D1290" s="518">
        <v>189061.16</v>
      </c>
      <c r="E1290" s="518">
        <v>0</v>
      </c>
      <c r="F1290" s="529">
        <v>189061.16</v>
      </c>
      <c r="G1290" s="530">
        <v>0</v>
      </c>
      <c r="H1290" s="531"/>
      <c r="I1290" s="518">
        <v>0</v>
      </c>
      <c r="J1290" s="701"/>
      <c r="K1290" s="939"/>
      <c r="L1290" s="1055"/>
      <c r="M1290" s="810"/>
      <c r="N1290" s="388"/>
      <c r="O1290" s="294"/>
      <c r="P1290" s="294"/>
      <c r="Q1290" s="294"/>
      <c r="R1290" s="294"/>
      <c r="S1290" s="251"/>
      <c r="T1290" s="251"/>
      <c r="U1290" s="251"/>
      <c r="V1290" s="251"/>
      <c r="W1290" s="251"/>
      <c r="X1290" s="822"/>
      <c r="Y1290" s="822"/>
      <c r="Z1290" s="816"/>
      <c r="AA1290" s="816"/>
    </row>
    <row r="1291" spans="1:27" ht="16.5" customHeight="1" x14ac:dyDescent="0.25">
      <c r="A1291" s="927" t="s">
        <v>784</v>
      </c>
      <c r="B1291" s="928" t="s">
        <v>785</v>
      </c>
      <c r="C1291" s="387" t="s">
        <v>314</v>
      </c>
      <c r="D1291" s="343"/>
      <c r="E1291" s="343"/>
      <c r="F1291" s="347"/>
      <c r="G1291" s="391"/>
      <c r="H1291" s="383"/>
      <c r="I1291" s="349">
        <v>0</v>
      </c>
      <c r="J1291" s="701"/>
      <c r="K1291" s="939"/>
      <c r="L1291" s="390"/>
      <c r="M1291" s="1345"/>
      <c r="N1291" s="388"/>
      <c r="O1291" s="294"/>
      <c r="P1291" s="294"/>
      <c r="Q1291" s="294"/>
      <c r="R1291" s="294"/>
      <c r="S1291" s="251"/>
      <c r="T1291" s="251"/>
      <c r="U1291" s="251"/>
      <c r="V1291" s="251"/>
      <c r="W1291" s="251"/>
      <c r="X1291" s="822"/>
      <c r="Y1291" s="822"/>
      <c r="Z1291" s="816"/>
      <c r="AA1291" s="816"/>
    </row>
    <row r="1292" spans="1:27" ht="15.75" x14ac:dyDescent="0.25">
      <c r="A1292" s="927"/>
      <c r="B1292" s="927"/>
      <c r="C1292" s="389" t="s">
        <v>315</v>
      </c>
      <c r="D1292" s="349">
        <v>55000</v>
      </c>
      <c r="E1292" s="349"/>
      <c r="F1292" s="355">
        <v>49500</v>
      </c>
      <c r="G1292" s="353">
        <v>5500</v>
      </c>
      <c r="H1292" s="383"/>
      <c r="I1292" s="349">
        <v>0</v>
      </c>
      <c r="J1292" s="701"/>
      <c r="K1292" s="939"/>
      <c r="L1292" s="390"/>
      <c r="M1292" s="1345"/>
      <c r="N1292" s="388"/>
      <c r="O1292" s="294"/>
      <c r="P1292" s="294"/>
      <c r="Q1292" s="294"/>
      <c r="R1292" s="294"/>
      <c r="S1292" s="251"/>
      <c r="T1292" s="251"/>
      <c r="U1292" s="251"/>
      <c r="V1292" s="251"/>
      <c r="W1292" s="251"/>
      <c r="X1292" s="822"/>
      <c r="Y1292" s="822"/>
      <c r="Z1292" s="816"/>
      <c r="AA1292" s="816"/>
    </row>
    <row r="1293" spans="1:27" ht="16.5" thickBot="1" x14ac:dyDescent="0.3">
      <c r="A1293" s="927"/>
      <c r="B1293" s="927"/>
      <c r="C1293" s="520" t="s">
        <v>317</v>
      </c>
      <c r="D1293" s="334"/>
      <c r="E1293" s="334"/>
      <c r="F1293" s="337"/>
      <c r="G1293" s="336"/>
      <c r="H1293" s="383"/>
      <c r="I1293" s="349">
        <v>0</v>
      </c>
      <c r="J1293" s="701"/>
      <c r="K1293" s="939"/>
      <c r="L1293" s="390"/>
      <c r="M1293" s="1345"/>
      <c r="N1293" s="388"/>
      <c r="O1293" s="294"/>
      <c r="P1293" s="294"/>
      <c r="Q1293" s="294"/>
      <c r="R1293" s="294"/>
      <c r="S1293" s="251"/>
      <c r="T1293" s="251"/>
      <c r="U1293" s="251"/>
      <c r="V1293" s="251"/>
      <c r="W1293" s="251"/>
      <c r="X1293" s="822"/>
      <c r="Y1293" s="822"/>
      <c r="Z1293" s="816"/>
      <c r="AA1293" s="816"/>
    </row>
    <row r="1294" spans="1:27" ht="15.95" customHeight="1" thickBot="1" x14ac:dyDescent="0.3">
      <c r="A1294" s="934" t="s">
        <v>1019</v>
      </c>
      <c r="B1294" s="935"/>
      <c r="C1294" s="534"/>
      <c r="D1294" s="518">
        <v>55000</v>
      </c>
      <c r="E1294" s="518">
        <v>0</v>
      </c>
      <c r="F1294" s="529">
        <v>49500</v>
      </c>
      <c r="G1294" s="530">
        <v>5500</v>
      </c>
      <c r="H1294" s="531"/>
      <c r="I1294" s="518">
        <v>0</v>
      </c>
      <c r="J1294" s="701"/>
      <c r="K1294" s="939"/>
      <c r="L1294" s="1055"/>
      <c r="M1294" s="810"/>
      <c r="N1294" s="388"/>
      <c r="O1294" s="294"/>
      <c r="P1294" s="294"/>
      <c r="Q1294" s="294"/>
      <c r="R1294" s="294"/>
      <c r="S1294" s="251"/>
      <c r="T1294" s="251"/>
      <c r="U1294" s="251"/>
      <c r="V1294" s="251"/>
      <c r="W1294" s="251"/>
      <c r="X1294" s="822"/>
      <c r="Y1294" s="822"/>
      <c r="Z1294" s="816"/>
      <c r="AA1294" s="816"/>
    </row>
    <row r="1295" spans="1:27" ht="16.5" customHeight="1" x14ac:dyDescent="0.25">
      <c r="A1295" s="927" t="s">
        <v>786</v>
      </c>
      <c r="B1295" s="928" t="s">
        <v>787</v>
      </c>
      <c r="C1295" s="387" t="s">
        <v>314</v>
      </c>
      <c r="D1295" s="343"/>
      <c r="E1295" s="343"/>
      <c r="F1295" s="347"/>
      <c r="G1295" s="391"/>
      <c r="H1295" s="383"/>
      <c r="I1295" s="349">
        <v>0</v>
      </c>
      <c r="J1295" s="701"/>
      <c r="K1295" s="939"/>
      <c r="L1295" s="390"/>
      <c r="M1295" s="1345"/>
      <c r="N1295" s="388"/>
      <c r="O1295" s="294"/>
      <c r="P1295" s="294"/>
      <c r="Q1295" s="294"/>
      <c r="R1295" s="294"/>
      <c r="S1295" s="251"/>
      <c r="T1295" s="251"/>
      <c r="U1295" s="251"/>
      <c r="V1295" s="251"/>
      <c r="W1295" s="251"/>
      <c r="X1295" s="822"/>
      <c r="Y1295" s="822"/>
      <c r="Z1295" s="816"/>
      <c r="AA1295" s="816"/>
    </row>
    <row r="1296" spans="1:27" ht="15.75" x14ac:dyDescent="0.25">
      <c r="A1296" s="927"/>
      <c r="B1296" s="927"/>
      <c r="C1296" s="389" t="s">
        <v>315</v>
      </c>
      <c r="D1296" s="349">
        <v>4694878</v>
      </c>
      <c r="E1296" s="349"/>
      <c r="F1296" s="355">
        <v>1695298</v>
      </c>
      <c r="G1296" s="353">
        <v>415961</v>
      </c>
      <c r="H1296" s="383"/>
      <c r="I1296" s="349">
        <v>2583619</v>
      </c>
      <c r="J1296" s="701"/>
      <c r="K1296" s="939"/>
      <c r="L1296" s="390"/>
      <c r="M1296" s="1345"/>
      <c r="N1296" s="388"/>
      <c r="O1296" s="294"/>
      <c r="P1296" s="294"/>
      <c r="Q1296" s="294"/>
      <c r="R1296" s="294"/>
      <c r="S1296" s="251"/>
      <c r="T1296" s="251"/>
      <c r="U1296" s="251"/>
      <c r="V1296" s="251"/>
      <c r="W1296" s="251"/>
      <c r="X1296" s="822"/>
      <c r="Y1296" s="822"/>
      <c r="Z1296" s="816"/>
      <c r="AA1296" s="816"/>
    </row>
    <row r="1297" spans="1:27" ht="16.5" thickBot="1" x14ac:dyDescent="0.3">
      <c r="A1297" s="927"/>
      <c r="B1297" s="927"/>
      <c r="C1297" s="520" t="s">
        <v>317</v>
      </c>
      <c r="D1297" s="334"/>
      <c r="E1297" s="334"/>
      <c r="F1297" s="337"/>
      <c r="G1297" s="336"/>
      <c r="H1297" s="383"/>
      <c r="I1297" s="349">
        <v>0</v>
      </c>
      <c r="J1297" s="701"/>
      <c r="K1297" s="939"/>
      <c r="L1297" s="390"/>
      <c r="M1297" s="1345"/>
      <c r="N1297" s="388"/>
      <c r="O1297" s="294"/>
      <c r="P1297" s="294"/>
      <c r="Q1297" s="294"/>
      <c r="R1297" s="294"/>
      <c r="S1297" s="251"/>
      <c r="T1297" s="251"/>
      <c r="U1297" s="251"/>
      <c r="V1297" s="251"/>
      <c r="W1297" s="251"/>
      <c r="X1297" s="822"/>
      <c r="Y1297" s="822"/>
      <c r="Z1297" s="816"/>
      <c r="AA1297" s="816"/>
    </row>
    <row r="1298" spans="1:27" ht="15.95" customHeight="1" thickBot="1" x14ac:dyDescent="0.3">
      <c r="A1298" s="934" t="s">
        <v>1020</v>
      </c>
      <c r="B1298" s="935"/>
      <c r="C1298" s="534"/>
      <c r="D1298" s="518">
        <v>4694878</v>
      </c>
      <c r="E1298" s="518">
        <v>0</v>
      </c>
      <c r="F1298" s="529">
        <v>1695298</v>
      </c>
      <c r="G1298" s="530">
        <v>415961</v>
      </c>
      <c r="H1298" s="531"/>
      <c r="I1298" s="518">
        <v>2583619</v>
      </c>
      <c r="J1298" s="701"/>
      <c r="K1298" s="939"/>
      <c r="L1298" s="1055"/>
      <c r="M1298" s="810"/>
      <c r="N1298" s="388"/>
      <c r="O1298" s="294"/>
      <c r="P1298" s="294"/>
      <c r="Q1298" s="294"/>
      <c r="R1298" s="294"/>
      <c r="S1298" s="251"/>
      <c r="T1298" s="251"/>
      <c r="U1298" s="251"/>
      <c r="V1298" s="251"/>
      <c r="W1298" s="251"/>
      <c r="X1298" s="822"/>
      <c r="Y1298" s="822"/>
      <c r="Z1298" s="816"/>
      <c r="AA1298" s="816"/>
    </row>
    <row r="1299" spans="1:27" ht="16.5" customHeight="1" x14ac:dyDescent="0.25">
      <c r="A1299" s="927" t="s">
        <v>788</v>
      </c>
      <c r="B1299" s="928" t="s">
        <v>789</v>
      </c>
      <c r="C1299" s="387" t="s">
        <v>314</v>
      </c>
      <c r="D1299" s="343"/>
      <c r="E1299" s="343"/>
      <c r="F1299" s="347"/>
      <c r="G1299" s="391"/>
      <c r="H1299" s="383"/>
      <c r="I1299" s="349">
        <v>0</v>
      </c>
      <c r="J1299" s="701"/>
      <c r="K1299" s="939"/>
      <c r="L1299" s="390"/>
      <c r="M1299" s="1345"/>
      <c r="N1299" s="388"/>
      <c r="O1299" s="294"/>
      <c r="P1299" s="294"/>
      <c r="Q1299" s="294"/>
      <c r="R1299" s="294"/>
      <c r="S1299" s="251"/>
      <c r="T1299" s="251"/>
      <c r="U1299" s="251"/>
      <c r="V1299" s="251"/>
      <c r="W1299" s="251"/>
      <c r="X1299" s="822"/>
      <c r="Y1299" s="822"/>
      <c r="Z1299" s="816"/>
      <c r="AA1299" s="816"/>
    </row>
    <row r="1300" spans="1:27" ht="15.75" x14ac:dyDescent="0.25">
      <c r="A1300" s="927"/>
      <c r="B1300" s="927"/>
      <c r="C1300" s="389" t="s">
        <v>315</v>
      </c>
      <c r="D1300" s="349">
        <v>16197.64</v>
      </c>
      <c r="E1300" s="349"/>
      <c r="F1300" s="355">
        <v>14577.88</v>
      </c>
      <c r="G1300" s="353">
        <v>1619.76</v>
      </c>
      <c r="H1300" s="383"/>
      <c r="I1300" s="349">
        <v>0</v>
      </c>
      <c r="J1300" s="701"/>
      <c r="K1300" s="939"/>
      <c r="L1300" s="390"/>
      <c r="M1300" s="1345"/>
      <c r="N1300" s="388"/>
      <c r="O1300" s="294"/>
      <c r="P1300" s="294"/>
      <c r="Q1300" s="294"/>
      <c r="R1300" s="294"/>
      <c r="S1300" s="251"/>
      <c r="T1300" s="251"/>
      <c r="U1300" s="251"/>
      <c r="V1300" s="251"/>
      <c r="W1300" s="251"/>
      <c r="X1300" s="822"/>
      <c r="Y1300" s="822"/>
      <c r="Z1300" s="816"/>
      <c r="AA1300" s="816"/>
    </row>
    <row r="1301" spans="1:27" ht="16.5" thickBot="1" x14ac:dyDescent="0.3">
      <c r="A1301" s="927"/>
      <c r="B1301" s="927"/>
      <c r="C1301" s="520" t="s">
        <v>317</v>
      </c>
      <c r="D1301" s="334"/>
      <c r="E1301" s="334">
        <v>4049.42</v>
      </c>
      <c r="F1301" s="337"/>
      <c r="G1301" s="336"/>
      <c r="H1301" s="383"/>
      <c r="I1301" s="349">
        <v>0</v>
      </c>
      <c r="J1301" s="701"/>
      <c r="K1301" s="939"/>
      <c r="L1301" s="390"/>
      <c r="M1301" s="1345"/>
      <c r="N1301" s="388"/>
      <c r="O1301" s="294"/>
      <c r="P1301" s="294"/>
      <c r="Q1301" s="294"/>
      <c r="R1301" s="294"/>
      <c r="S1301" s="251"/>
      <c r="T1301" s="251"/>
      <c r="U1301" s="251"/>
      <c r="V1301" s="251"/>
      <c r="W1301" s="251"/>
      <c r="X1301" s="822"/>
      <c r="Y1301" s="822"/>
      <c r="Z1301" s="816"/>
      <c r="AA1301" s="816"/>
    </row>
    <row r="1302" spans="1:27" ht="15.95" customHeight="1" thickBot="1" x14ac:dyDescent="0.3">
      <c r="A1302" s="934" t="s">
        <v>1021</v>
      </c>
      <c r="B1302" s="935"/>
      <c r="C1302" s="534"/>
      <c r="D1302" s="518">
        <v>16197.64</v>
      </c>
      <c r="E1302" s="518">
        <v>4049.42</v>
      </c>
      <c r="F1302" s="529">
        <v>14577.88</v>
      </c>
      <c r="G1302" s="530">
        <v>1619.76</v>
      </c>
      <c r="H1302" s="531"/>
      <c r="I1302" s="518">
        <v>0</v>
      </c>
      <c r="J1302" s="701"/>
      <c r="K1302" s="939"/>
      <c r="L1302" s="1055"/>
      <c r="M1302" s="810"/>
      <c r="N1302" s="388"/>
      <c r="O1302" s="294"/>
      <c r="P1302" s="294"/>
      <c r="Q1302" s="294"/>
      <c r="R1302" s="294"/>
      <c r="S1302" s="251"/>
      <c r="T1302" s="251"/>
      <c r="U1302" s="251"/>
      <c r="V1302" s="251"/>
      <c r="W1302" s="251"/>
      <c r="X1302" s="822"/>
      <c r="Y1302" s="822"/>
      <c r="Z1302" s="816"/>
      <c r="AA1302" s="816"/>
    </row>
    <row r="1303" spans="1:27" s="931" customFormat="1" ht="16.5" customHeight="1" x14ac:dyDescent="0.25">
      <c r="A1303" s="927" t="s">
        <v>790</v>
      </c>
      <c r="B1303" s="928" t="s">
        <v>791</v>
      </c>
      <c r="C1303" s="928" t="s">
        <v>314</v>
      </c>
      <c r="D1303" s="343"/>
      <c r="E1303" s="343"/>
      <c r="F1303" s="347"/>
      <c r="G1303" s="391"/>
      <c r="H1303" s="383"/>
      <c r="I1303" s="349">
        <v>0</v>
      </c>
      <c r="J1303" s="938"/>
      <c r="K1303" s="939"/>
      <c r="L1303" s="390"/>
      <c r="M1303" s="1329"/>
      <c r="N1303" s="940"/>
      <c r="O1303" s="941"/>
      <c r="P1303" s="941"/>
      <c r="Q1303" s="941"/>
      <c r="R1303" s="941"/>
      <c r="S1303" s="939"/>
      <c r="T1303" s="939"/>
      <c r="U1303" s="939"/>
      <c r="V1303" s="939"/>
      <c r="W1303" s="939"/>
      <c r="X1303" s="930"/>
      <c r="Y1303" s="930"/>
    </row>
    <row r="1304" spans="1:27" s="931" customFormat="1" ht="15.75" x14ac:dyDescent="0.25">
      <c r="A1304" s="927"/>
      <c r="B1304" s="927"/>
      <c r="C1304" s="942" t="s">
        <v>315</v>
      </c>
      <c r="D1304" s="349">
        <v>2047237</v>
      </c>
      <c r="E1304" s="349"/>
      <c r="F1304" s="355">
        <v>1074798</v>
      </c>
      <c r="G1304" s="353">
        <v>0</v>
      </c>
      <c r="H1304" s="383"/>
      <c r="I1304" s="349">
        <v>972439</v>
      </c>
      <c r="J1304" s="938"/>
      <c r="K1304" s="939"/>
      <c r="L1304" s="390"/>
      <c r="M1304" s="1329"/>
      <c r="N1304" s="940"/>
      <c r="O1304" s="941"/>
      <c r="P1304" s="941"/>
      <c r="Q1304" s="941"/>
      <c r="R1304" s="941"/>
      <c r="S1304" s="939"/>
      <c r="T1304" s="939"/>
      <c r="U1304" s="939"/>
      <c r="V1304" s="939"/>
      <c r="W1304" s="939"/>
      <c r="X1304" s="930"/>
      <c r="Y1304" s="930"/>
    </row>
    <row r="1305" spans="1:27" s="931" customFormat="1" ht="16.5" thickBot="1" x14ac:dyDescent="0.3">
      <c r="A1305" s="927"/>
      <c r="B1305" s="927"/>
      <c r="C1305" s="927" t="s">
        <v>317</v>
      </c>
      <c r="D1305" s="334"/>
      <c r="E1305" s="334">
        <v>778000</v>
      </c>
      <c r="F1305" s="337"/>
      <c r="G1305" s="336"/>
      <c r="H1305" s="383"/>
      <c r="I1305" s="349">
        <v>0</v>
      </c>
      <c r="J1305" s="938"/>
      <c r="K1305" s="939"/>
      <c r="L1305" s="390"/>
      <c r="M1305" s="1329"/>
      <c r="N1305" s="940"/>
      <c r="O1305" s="941"/>
      <c r="P1305" s="941"/>
      <c r="Q1305" s="941"/>
      <c r="R1305" s="941"/>
      <c r="S1305" s="939"/>
      <c r="T1305" s="939"/>
      <c r="U1305" s="939"/>
      <c r="V1305" s="939"/>
      <c r="W1305" s="939"/>
      <c r="X1305" s="930"/>
      <c r="Y1305" s="930"/>
    </row>
    <row r="1306" spans="1:27" s="931" customFormat="1" ht="15.95" customHeight="1" thickBot="1" x14ac:dyDescent="0.3">
      <c r="A1306" s="934" t="s">
        <v>1022</v>
      </c>
      <c r="B1306" s="935"/>
      <c r="C1306" s="943"/>
      <c r="D1306" s="518">
        <v>2047237</v>
      </c>
      <c r="E1306" s="518">
        <v>778000</v>
      </c>
      <c r="F1306" s="529">
        <v>1074798</v>
      </c>
      <c r="G1306" s="530">
        <v>0</v>
      </c>
      <c r="H1306" s="531"/>
      <c r="I1306" s="518">
        <v>972439</v>
      </c>
      <c r="J1306" s="938"/>
      <c r="K1306" s="939"/>
      <c r="L1306" s="1055"/>
      <c r="M1306" s="944"/>
      <c r="N1306" s="940"/>
      <c r="O1306" s="941"/>
      <c r="P1306" s="941"/>
      <c r="Q1306" s="941"/>
      <c r="R1306" s="941"/>
      <c r="S1306" s="939"/>
      <c r="T1306" s="939"/>
      <c r="U1306" s="939"/>
      <c r="V1306" s="939"/>
      <c r="W1306" s="939"/>
      <c r="X1306" s="930"/>
      <c r="Y1306" s="930"/>
    </row>
    <row r="1307" spans="1:27" ht="16.5" customHeight="1" x14ac:dyDescent="0.25">
      <c r="A1307" s="927" t="s">
        <v>1023</v>
      </c>
      <c r="B1307" s="928" t="s">
        <v>793</v>
      </c>
      <c r="C1307" s="387" t="s">
        <v>314</v>
      </c>
      <c r="D1307" s="343"/>
      <c r="E1307" s="343"/>
      <c r="F1307" s="347"/>
      <c r="G1307" s="391"/>
      <c r="H1307" s="383"/>
      <c r="I1307" s="349">
        <v>0</v>
      </c>
      <c r="J1307" s="938"/>
      <c r="K1307" s="939"/>
      <c r="L1307" s="390"/>
      <c r="M1307" s="1345"/>
      <c r="N1307" s="388"/>
      <c r="O1307" s="294"/>
      <c r="P1307" s="294"/>
      <c r="Q1307" s="294"/>
      <c r="R1307" s="294"/>
      <c r="S1307" s="251"/>
      <c r="T1307" s="251"/>
      <c r="U1307" s="251"/>
      <c r="V1307" s="251"/>
      <c r="W1307" s="251"/>
      <c r="X1307" s="822"/>
      <c r="Y1307" s="822"/>
      <c r="Z1307" s="816"/>
      <c r="AA1307" s="816"/>
    </row>
    <row r="1308" spans="1:27" ht="15.75" x14ac:dyDescent="0.25">
      <c r="A1308" s="927"/>
      <c r="B1308" s="927"/>
      <c r="C1308" s="389" t="s">
        <v>315</v>
      </c>
      <c r="D1308" s="349">
        <v>110343.75</v>
      </c>
      <c r="E1308" s="349"/>
      <c r="F1308" s="355">
        <v>71723.44</v>
      </c>
      <c r="G1308" s="353">
        <v>0</v>
      </c>
      <c r="H1308" s="383"/>
      <c r="I1308" s="349">
        <v>38620.31</v>
      </c>
      <c r="J1308" s="938"/>
      <c r="K1308" s="939"/>
      <c r="L1308" s="390"/>
      <c r="M1308" s="1345"/>
      <c r="N1308" s="388"/>
      <c r="O1308" s="294"/>
      <c r="P1308" s="294"/>
      <c r="Q1308" s="294"/>
      <c r="R1308" s="294"/>
      <c r="S1308" s="251"/>
      <c r="T1308" s="251"/>
      <c r="U1308" s="251"/>
      <c r="V1308" s="251"/>
      <c r="W1308" s="251"/>
      <c r="X1308" s="822"/>
      <c r="Y1308" s="822"/>
      <c r="Z1308" s="816"/>
      <c r="AA1308" s="816"/>
    </row>
    <row r="1309" spans="1:27" ht="16.5" thickBot="1" x14ac:dyDescent="0.3">
      <c r="A1309" s="927"/>
      <c r="B1309" s="927"/>
      <c r="C1309" s="520" t="s">
        <v>317</v>
      </c>
      <c r="D1309" s="334"/>
      <c r="E1309" s="334"/>
      <c r="F1309" s="337"/>
      <c r="G1309" s="336"/>
      <c r="H1309" s="383"/>
      <c r="I1309" s="349">
        <v>0</v>
      </c>
      <c r="J1309" s="701"/>
      <c r="K1309" s="939"/>
      <c r="L1309" s="390"/>
      <c r="M1309" s="1345"/>
      <c r="N1309" s="388"/>
      <c r="O1309" s="294"/>
      <c r="P1309" s="294"/>
      <c r="Q1309" s="294"/>
      <c r="R1309" s="294"/>
      <c r="S1309" s="251"/>
      <c r="T1309" s="251"/>
      <c r="U1309" s="251"/>
      <c r="V1309" s="251"/>
      <c r="W1309" s="251"/>
      <c r="X1309" s="822"/>
      <c r="Y1309" s="822"/>
      <c r="Z1309" s="816"/>
      <c r="AA1309" s="816"/>
    </row>
    <row r="1310" spans="1:27" ht="15.95" customHeight="1" thickBot="1" x14ac:dyDescent="0.3">
      <c r="A1310" s="934" t="s">
        <v>997</v>
      </c>
      <c r="B1310" s="935"/>
      <c r="C1310" s="534"/>
      <c r="D1310" s="518">
        <v>110343.75</v>
      </c>
      <c r="E1310" s="518">
        <v>0</v>
      </c>
      <c r="F1310" s="529">
        <v>71723.44</v>
      </c>
      <c r="G1310" s="530">
        <v>0</v>
      </c>
      <c r="H1310" s="531"/>
      <c r="I1310" s="518">
        <v>38620.31</v>
      </c>
      <c r="J1310" s="701"/>
      <c r="K1310" s="939"/>
      <c r="L1310" s="1055"/>
      <c r="M1310" s="810"/>
      <c r="N1310" s="388"/>
      <c r="O1310" s="294"/>
      <c r="P1310" s="294"/>
      <c r="Q1310" s="294"/>
      <c r="R1310" s="294"/>
      <c r="S1310" s="251"/>
      <c r="T1310" s="251"/>
      <c r="U1310" s="251"/>
      <c r="V1310" s="251"/>
      <c r="W1310" s="251"/>
      <c r="X1310" s="822"/>
      <c r="Y1310" s="822"/>
      <c r="Z1310" s="816"/>
      <c r="AA1310" s="816"/>
    </row>
    <row r="1311" spans="1:27" s="931" customFormat="1" ht="16.5" customHeight="1" x14ac:dyDescent="0.25">
      <c r="A1311" s="927" t="s">
        <v>794</v>
      </c>
      <c r="B1311" s="928" t="s">
        <v>795</v>
      </c>
      <c r="C1311" s="928" t="s">
        <v>314</v>
      </c>
      <c r="D1311" s="343"/>
      <c r="E1311" s="343"/>
      <c r="F1311" s="347"/>
      <c r="G1311" s="391"/>
      <c r="H1311" s="383"/>
      <c r="I1311" s="349">
        <v>0</v>
      </c>
      <c r="J1311" s="938"/>
      <c r="K1311" s="939"/>
      <c r="L1311" s="390"/>
      <c r="M1311" s="1329"/>
      <c r="N1311" s="940"/>
      <c r="O1311" s="941"/>
      <c r="P1311" s="941"/>
      <c r="Q1311" s="941"/>
      <c r="R1311" s="941"/>
      <c r="S1311" s="939"/>
      <c r="T1311" s="939"/>
      <c r="U1311" s="939"/>
      <c r="V1311" s="939"/>
      <c r="W1311" s="939"/>
      <c r="X1311" s="930"/>
      <c r="Y1311" s="930"/>
    </row>
    <row r="1312" spans="1:27" s="931" customFormat="1" ht="15.75" x14ac:dyDescent="0.25">
      <c r="A1312" s="927"/>
      <c r="B1312" s="927"/>
      <c r="C1312" s="942" t="s">
        <v>315</v>
      </c>
      <c r="D1312" s="349">
        <v>508500</v>
      </c>
      <c r="E1312" s="349"/>
      <c r="F1312" s="355">
        <v>254250</v>
      </c>
      <c r="G1312" s="353">
        <v>90735.8</v>
      </c>
      <c r="H1312" s="383"/>
      <c r="I1312" s="349">
        <v>163514.20000000001</v>
      </c>
      <c r="J1312" s="938"/>
      <c r="K1312" s="939"/>
      <c r="L1312" s="390"/>
      <c r="M1312" s="1329"/>
      <c r="N1312" s="940"/>
      <c r="O1312" s="941"/>
      <c r="P1312" s="941"/>
      <c r="Q1312" s="941"/>
      <c r="R1312" s="941"/>
      <c r="S1312" s="939"/>
      <c r="T1312" s="939"/>
      <c r="U1312" s="939"/>
      <c r="V1312" s="939"/>
      <c r="W1312" s="939"/>
      <c r="X1312" s="930"/>
      <c r="Y1312" s="930"/>
    </row>
    <row r="1313" spans="1:27" s="931" customFormat="1" ht="16.5" thickBot="1" x14ac:dyDescent="0.3">
      <c r="A1313" s="927"/>
      <c r="B1313" s="927"/>
      <c r="C1313" s="927" t="s">
        <v>317</v>
      </c>
      <c r="D1313" s="334"/>
      <c r="E1313" s="334">
        <v>756200</v>
      </c>
      <c r="F1313" s="337"/>
      <c r="G1313" s="336"/>
      <c r="H1313" s="383"/>
      <c r="I1313" s="349">
        <v>0</v>
      </c>
      <c r="J1313" s="938"/>
      <c r="K1313" s="939"/>
      <c r="L1313" s="390"/>
      <c r="M1313" s="1329"/>
      <c r="N1313" s="940"/>
      <c r="O1313" s="941"/>
      <c r="P1313" s="941"/>
      <c r="Q1313" s="941"/>
      <c r="R1313" s="941"/>
      <c r="S1313" s="939"/>
      <c r="T1313" s="939"/>
      <c r="U1313" s="939"/>
      <c r="V1313" s="939"/>
      <c r="W1313" s="939"/>
      <c r="X1313" s="930"/>
      <c r="Y1313" s="930"/>
    </row>
    <row r="1314" spans="1:27" s="931" customFormat="1" ht="16.5" thickBot="1" x14ac:dyDescent="0.3">
      <c r="A1314" s="934" t="s">
        <v>1024</v>
      </c>
      <c r="B1314" s="935"/>
      <c r="C1314" s="943"/>
      <c r="D1314" s="518">
        <v>508500</v>
      </c>
      <c r="E1314" s="518">
        <v>756200</v>
      </c>
      <c r="F1314" s="529">
        <v>254250</v>
      </c>
      <c r="G1314" s="530">
        <v>90735.8</v>
      </c>
      <c r="H1314" s="531"/>
      <c r="I1314" s="518">
        <v>163514.20000000001</v>
      </c>
      <c r="J1314" s="938"/>
      <c r="K1314" s="939"/>
      <c r="L1314" s="1055"/>
      <c r="M1314" s="944"/>
      <c r="N1314" s="940"/>
      <c r="O1314" s="941"/>
      <c r="P1314" s="941"/>
      <c r="Q1314" s="941"/>
      <c r="R1314" s="941"/>
      <c r="S1314" s="939"/>
      <c r="T1314" s="939"/>
      <c r="U1314" s="939"/>
      <c r="V1314" s="939"/>
      <c r="W1314" s="939"/>
      <c r="X1314" s="930"/>
      <c r="Y1314" s="930"/>
    </row>
    <row r="1315" spans="1:27" ht="16.5" customHeight="1" x14ac:dyDescent="0.25">
      <c r="A1315" s="927" t="s">
        <v>796</v>
      </c>
      <c r="B1315" s="928" t="s">
        <v>797</v>
      </c>
      <c r="C1315" s="387" t="s">
        <v>314</v>
      </c>
      <c r="D1315" s="343"/>
      <c r="E1315" s="343"/>
      <c r="F1315" s="347"/>
      <c r="G1315" s="391"/>
      <c r="H1315" s="383"/>
      <c r="I1315" s="349">
        <v>0</v>
      </c>
      <c r="J1315" s="701"/>
      <c r="K1315" s="939"/>
      <c r="L1315" s="390"/>
      <c r="M1315" s="1345"/>
      <c r="N1315" s="388"/>
      <c r="O1315" s="294"/>
      <c r="P1315" s="294"/>
      <c r="Q1315" s="294"/>
      <c r="R1315" s="294"/>
      <c r="S1315" s="251"/>
      <c r="T1315" s="251"/>
      <c r="U1315" s="251"/>
      <c r="V1315" s="251"/>
      <c r="W1315" s="251"/>
      <c r="X1315" s="822"/>
      <c r="Y1315" s="822"/>
      <c r="Z1315" s="816"/>
      <c r="AA1315" s="816"/>
    </row>
    <row r="1316" spans="1:27" ht="15.75" x14ac:dyDescent="0.25">
      <c r="A1316" s="927"/>
      <c r="B1316" s="927"/>
      <c r="C1316" s="389" t="s">
        <v>315</v>
      </c>
      <c r="D1316" s="349">
        <v>203544</v>
      </c>
      <c r="E1316" s="349"/>
      <c r="F1316" s="355">
        <v>40708.800000000003</v>
      </c>
      <c r="G1316" s="353">
        <v>0</v>
      </c>
      <c r="H1316" s="383"/>
      <c r="I1316" s="349">
        <v>162835.20000000001</v>
      </c>
      <c r="J1316" s="701"/>
      <c r="K1316" s="939"/>
      <c r="L1316" s="390"/>
      <c r="M1316" s="1345"/>
      <c r="N1316" s="388"/>
      <c r="O1316" s="294"/>
      <c r="P1316" s="294"/>
      <c r="Q1316" s="294"/>
      <c r="R1316" s="294"/>
      <c r="S1316" s="251"/>
      <c r="T1316" s="251"/>
      <c r="U1316" s="251"/>
      <c r="V1316" s="251"/>
      <c r="W1316" s="251"/>
      <c r="X1316" s="822"/>
      <c r="Y1316" s="822"/>
      <c r="Z1316" s="816"/>
      <c r="AA1316" s="816"/>
    </row>
    <row r="1317" spans="1:27" ht="16.5" thickBot="1" x14ac:dyDescent="0.3">
      <c r="A1317" s="927"/>
      <c r="B1317" s="927"/>
      <c r="C1317" s="520" t="s">
        <v>317</v>
      </c>
      <c r="D1317" s="334"/>
      <c r="E1317" s="334">
        <v>252183.40000000002</v>
      </c>
      <c r="F1317" s="337"/>
      <c r="G1317" s="336"/>
      <c r="H1317" s="383"/>
      <c r="I1317" s="349">
        <v>0</v>
      </c>
      <c r="J1317" s="701"/>
      <c r="K1317" s="939"/>
      <c r="L1317" s="390"/>
      <c r="M1317" s="1345"/>
      <c r="N1317" s="388"/>
      <c r="O1317" s="294"/>
      <c r="P1317" s="294"/>
      <c r="Q1317" s="294"/>
      <c r="R1317" s="294"/>
      <c r="S1317" s="251"/>
      <c r="T1317" s="251"/>
      <c r="U1317" s="251"/>
      <c r="V1317" s="251"/>
      <c r="W1317" s="251"/>
      <c r="X1317" s="822"/>
      <c r="Y1317" s="822"/>
      <c r="Z1317" s="816"/>
      <c r="AA1317" s="816"/>
    </row>
    <row r="1318" spans="1:27" ht="15.95" customHeight="1" thickBot="1" x14ac:dyDescent="0.3">
      <c r="A1318" s="934" t="s">
        <v>999</v>
      </c>
      <c r="B1318" s="935"/>
      <c r="C1318" s="534"/>
      <c r="D1318" s="518">
        <v>203544</v>
      </c>
      <c r="E1318" s="518">
        <v>252183.40000000002</v>
      </c>
      <c r="F1318" s="529">
        <v>40708.800000000003</v>
      </c>
      <c r="G1318" s="530">
        <v>0</v>
      </c>
      <c r="H1318" s="531"/>
      <c r="I1318" s="518">
        <v>162835.20000000001</v>
      </c>
      <c r="J1318" s="701"/>
      <c r="K1318" s="939"/>
      <c r="L1318" s="1055"/>
      <c r="M1318" s="810"/>
      <c r="N1318" s="388"/>
      <c r="O1318" s="294"/>
      <c r="P1318" s="294"/>
      <c r="Q1318" s="294"/>
      <c r="R1318" s="294"/>
      <c r="S1318" s="251"/>
      <c r="T1318" s="251"/>
      <c r="U1318" s="251"/>
      <c r="V1318" s="251"/>
      <c r="W1318" s="251"/>
      <c r="X1318" s="822"/>
      <c r="Y1318" s="822"/>
      <c r="Z1318" s="816"/>
      <c r="AA1318" s="816"/>
    </row>
    <row r="1319" spans="1:27" ht="16.5" customHeight="1" x14ac:dyDescent="0.25">
      <c r="A1319" s="927" t="s">
        <v>798</v>
      </c>
      <c r="B1319" s="928" t="s">
        <v>799</v>
      </c>
      <c r="C1319" s="387" t="s">
        <v>314</v>
      </c>
      <c r="D1319" s="343"/>
      <c r="E1319" s="343"/>
      <c r="F1319" s="347"/>
      <c r="G1319" s="391"/>
      <c r="H1319" s="383"/>
      <c r="I1319" s="349">
        <v>0</v>
      </c>
      <c r="J1319" s="701"/>
      <c r="K1319" s="939"/>
      <c r="L1319" s="390"/>
      <c r="M1319" s="1345"/>
      <c r="N1319" s="388"/>
      <c r="O1319" s="294"/>
      <c r="P1319" s="294"/>
      <c r="Q1319" s="294"/>
      <c r="R1319" s="294"/>
      <c r="S1319" s="251"/>
      <c r="T1319" s="251"/>
      <c r="U1319" s="251"/>
      <c r="V1319" s="251"/>
      <c r="W1319" s="251"/>
      <c r="X1319" s="822"/>
      <c r="Y1319" s="822"/>
      <c r="Z1319" s="816"/>
      <c r="AA1319" s="816"/>
    </row>
    <row r="1320" spans="1:27" ht="15.75" x14ac:dyDescent="0.25">
      <c r="A1320" s="927"/>
      <c r="B1320" s="927"/>
      <c r="C1320" s="389" t="s">
        <v>315</v>
      </c>
      <c r="D1320" s="349">
        <v>53000</v>
      </c>
      <c r="E1320" s="349"/>
      <c r="F1320" s="355">
        <v>42400</v>
      </c>
      <c r="G1320" s="353">
        <v>0</v>
      </c>
      <c r="H1320" s="383"/>
      <c r="I1320" s="349">
        <v>10600</v>
      </c>
      <c r="J1320" s="701"/>
      <c r="K1320" s="939"/>
      <c r="L1320" s="390"/>
      <c r="M1320" s="1345"/>
      <c r="N1320" s="388"/>
      <c r="O1320" s="294"/>
      <c r="P1320" s="294"/>
      <c r="Q1320" s="294"/>
      <c r="R1320" s="294"/>
      <c r="S1320" s="251"/>
      <c r="T1320" s="251"/>
      <c r="U1320" s="251"/>
      <c r="V1320" s="251"/>
      <c r="W1320" s="251"/>
      <c r="X1320" s="822"/>
      <c r="Y1320" s="822"/>
      <c r="Z1320" s="816"/>
      <c r="AA1320" s="816"/>
    </row>
    <row r="1321" spans="1:27" ht="16.5" thickBot="1" x14ac:dyDescent="0.3">
      <c r="A1321" s="927"/>
      <c r="B1321" s="927"/>
      <c r="C1321" s="520" t="s">
        <v>317</v>
      </c>
      <c r="D1321" s="334"/>
      <c r="E1321" s="334"/>
      <c r="F1321" s="337"/>
      <c r="G1321" s="336"/>
      <c r="H1321" s="383"/>
      <c r="I1321" s="349">
        <v>0</v>
      </c>
      <c r="J1321" s="701"/>
      <c r="K1321" s="939"/>
      <c r="L1321" s="390"/>
      <c r="M1321" s="1345"/>
      <c r="N1321" s="388"/>
      <c r="O1321" s="294"/>
      <c r="P1321" s="294"/>
      <c r="Q1321" s="294"/>
      <c r="R1321" s="294"/>
      <c r="S1321" s="251"/>
      <c r="T1321" s="251"/>
      <c r="U1321" s="251"/>
      <c r="V1321" s="251"/>
      <c r="W1321" s="251"/>
      <c r="X1321" s="822"/>
      <c r="Y1321" s="822"/>
      <c r="Z1321" s="816"/>
      <c r="AA1321" s="816"/>
    </row>
    <row r="1322" spans="1:27" ht="15.95" customHeight="1" thickBot="1" x14ac:dyDescent="0.3">
      <c r="A1322" s="934" t="s">
        <v>1025</v>
      </c>
      <c r="B1322" s="935"/>
      <c r="C1322" s="534"/>
      <c r="D1322" s="518">
        <v>53000</v>
      </c>
      <c r="E1322" s="518">
        <v>0</v>
      </c>
      <c r="F1322" s="529">
        <v>42400</v>
      </c>
      <c r="G1322" s="530">
        <v>0</v>
      </c>
      <c r="H1322" s="531"/>
      <c r="I1322" s="518">
        <v>10600</v>
      </c>
      <c r="J1322" s="701"/>
      <c r="K1322" s="939"/>
      <c r="L1322" s="1055"/>
      <c r="M1322" s="810"/>
      <c r="N1322" s="388"/>
      <c r="O1322" s="294"/>
      <c r="P1322" s="294"/>
      <c r="Q1322" s="294"/>
      <c r="R1322" s="294"/>
      <c r="S1322" s="251"/>
      <c r="T1322" s="251"/>
      <c r="U1322" s="251"/>
      <c r="V1322" s="251"/>
      <c r="W1322" s="251"/>
      <c r="X1322" s="822"/>
      <c r="Y1322" s="822"/>
      <c r="Z1322" s="816"/>
      <c r="AA1322" s="816"/>
    </row>
    <row r="1323" spans="1:27" s="931" customFormat="1" ht="16.5" customHeight="1" x14ac:dyDescent="0.25">
      <c r="A1323" s="927" t="s">
        <v>800</v>
      </c>
      <c r="B1323" s="928" t="s">
        <v>801</v>
      </c>
      <c r="C1323" s="928" t="s">
        <v>314</v>
      </c>
      <c r="D1323" s="343">
        <v>181800.56</v>
      </c>
      <c r="E1323" s="343"/>
      <c r="F1323" s="347">
        <v>181800.56</v>
      </c>
      <c r="G1323" s="391"/>
      <c r="H1323" s="383"/>
      <c r="I1323" s="349">
        <v>0</v>
      </c>
      <c r="J1323" s="938"/>
      <c r="K1323" s="939"/>
      <c r="L1323" s="390"/>
      <c r="M1323" s="1329"/>
      <c r="N1323" s="940"/>
      <c r="O1323" s="941"/>
      <c r="P1323" s="941"/>
      <c r="Q1323" s="941"/>
      <c r="R1323" s="941"/>
      <c r="S1323" s="939"/>
      <c r="T1323" s="939"/>
      <c r="U1323" s="939"/>
      <c r="V1323" s="939"/>
      <c r="W1323" s="939"/>
      <c r="X1323" s="930"/>
      <c r="Y1323" s="930"/>
    </row>
    <row r="1324" spans="1:27" s="931" customFormat="1" ht="15.75" x14ac:dyDescent="0.25">
      <c r="A1324" s="927"/>
      <c r="B1324" s="927"/>
      <c r="C1324" s="942" t="s">
        <v>315</v>
      </c>
      <c r="D1324" s="349"/>
      <c r="E1324" s="349"/>
      <c r="F1324" s="355"/>
      <c r="G1324" s="353"/>
      <c r="H1324" s="383"/>
      <c r="I1324" s="349">
        <v>0</v>
      </c>
      <c r="J1324" s="938"/>
      <c r="K1324" s="939"/>
      <c r="L1324" s="390"/>
      <c r="M1324" s="1329"/>
      <c r="N1324" s="940"/>
      <c r="O1324" s="941"/>
      <c r="P1324" s="941"/>
      <c r="Q1324" s="941"/>
      <c r="R1324" s="941"/>
      <c r="S1324" s="939"/>
      <c r="T1324" s="939"/>
      <c r="U1324" s="939"/>
      <c r="V1324" s="939"/>
      <c r="W1324" s="939"/>
      <c r="X1324" s="930"/>
      <c r="Y1324" s="930"/>
    </row>
    <row r="1325" spans="1:27" s="931" customFormat="1" ht="16.5" thickBot="1" x14ac:dyDescent="0.3">
      <c r="A1325" s="927"/>
      <c r="B1325" s="927"/>
      <c r="C1325" s="927" t="s">
        <v>317</v>
      </c>
      <c r="D1325" s="334"/>
      <c r="E1325" s="334"/>
      <c r="F1325" s="337"/>
      <c r="G1325" s="336"/>
      <c r="H1325" s="383"/>
      <c r="I1325" s="349">
        <v>0</v>
      </c>
      <c r="J1325" s="938"/>
      <c r="K1325" s="939"/>
      <c r="L1325" s="390"/>
      <c r="M1325" s="1329"/>
      <c r="N1325" s="940"/>
      <c r="O1325" s="941"/>
      <c r="P1325" s="941"/>
      <c r="Q1325" s="941"/>
      <c r="R1325" s="941"/>
      <c r="S1325" s="939"/>
      <c r="T1325" s="939"/>
      <c r="U1325" s="939"/>
      <c r="V1325" s="939"/>
      <c r="W1325" s="939"/>
      <c r="X1325" s="930"/>
      <c r="Y1325" s="930"/>
    </row>
    <row r="1326" spans="1:27" s="931" customFormat="1" ht="15.95" customHeight="1" thickBot="1" x14ac:dyDescent="0.3">
      <c r="A1326" s="934" t="s">
        <v>1026</v>
      </c>
      <c r="B1326" s="935"/>
      <c r="C1326" s="943"/>
      <c r="D1326" s="518">
        <v>181800.56</v>
      </c>
      <c r="E1326" s="518">
        <v>0</v>
      </c>
      <c r="F1326" s="529">
        <v>181800.56</v>
      </c>
      <c r="G1326" s="530">
        <v>0</v>
      </c>
      <c r="H1326" s="531"/>
      <c r="I1326" s="518">
        <v>0</v>
      </c>
      <c r="J1326" s="938"/>
      <c r="K1326" s="939"/>
      <c r="L1326" s="1055"/>
      <c r="M1326" s="944"/>
      <c r="N1326" s="940"/>
      <c r="O1326" s="941"/>
      <c r="P1326" s="941"/>
      <c r="Q1326" s="941"/>
      <c r="R1326" s="941"/>
      <c r="S1326" s="939"/>
      <c r="T1326" s="939"/>
      <c r="U1326" s="939"/>
      <c r="V1326" s="939"/>
      <c r="W1326" s="939"/>
      <c r="X1326" s="930"/>
      <c r="Y1326" s="930"/>
    </row>
    <row r="1327" spans="1:27" ht="16.5" customHeight="1" x14ac:dyDescent="0.25">
      <c r="A1327" s="927" t="s">
        <v>802</v>
      </c>
      <c r="B1327" s="928" t="s">
        <v>803</v>
      </c>
      <c r="C1327" s="387" t="s">
        <v>314</v>
      </c>
      <c r="D1327" s="343"/>
      <c r="E1327" s="343"/>
      <c r="F1327" s="347"/>
      <c r="G1327" s="391"/>
      <c r="H1327" s="383"/>
      <c r="I1327" s="349">
        <v>0</v>
      </c>
      <c r="J1327" s="701"/>
      <c r="K1327" s="939"/>
      <c r="L1327" s="390"/>
      <c r="M1327" s="1345"/>
      <c r="N1327" s="388"/>
      <c r="O1327" s="294"/>
      <c r="P1327" s="294"/>
      <c r="Q1327" s="294"/>
      <c r="R1327" s="294"/>
      <c r="S1327" s="251"/>
      <c r="T1327" s="251"/>
      <c r="U1327" s="251"/>
      <c r="V1327" s="251"/>
      <c r="W1327" s="251"/>
      <c r="X1327" s="822"/>
      <c r="Y1327" s="822"/>
      <c r="Z1327" s="816"/>
      <c r="AA1327" s="816"/>
    </row>
    <row r="1328" spans="1:27" ht="15.75" x14ac:dyDescent="0.25">
      <c r="A1328" s="927"/>
      <c r="B1328" s="927"/>
      <c r="C1328" s="389" t="s">
        <v>315</v>
      </c>
      <c r="D1328" s="349"/>
      <c r="E1328" s="349"/>
      <c r="F1328" s="355"/>
      <c r="G1328" s="353"/>
      <c r="H1328" s="383"/>
      <c r="I1328" s="349">
        <v>0</v>
      </c>
      <c r="J1328" s="701"/>
      <c r="K1328" s="939"/>
      <c r="L1328" s="390"/>
      <c r="M1328" s="1345"/>
      <c r="N1328" s="388"/>
      <c r="O1328" s="294"/>
      <c r="P1328" s="294"/>
      <c r="Q1328" s="294"/>
      <c r="R1328" s="294"/>
      <c r="S1328" s="251"/>
      <c r="T1328" s="251"/>
      <c r="U1328" s="251"/>
      <c r="V1328" s="251"/>
      <c r="W1328" s="251"/>
      <c r="X1328" s="822"/>
      <c r="Y1328" s="822"/>
      <c r="Z1328" s="816"/>
      <c r="AA1328" s="816"/>
    </row>
    <row r="1329" spans="1:27" ht="16.5" thickBot="1" x14ac:dyDescent="0.3">
      <c r="A1329" s="927"/>
      <c r="B1329" s="927"/>
      <c r="C1329" s="520" t="s">
        <v>317</v>
      </c>
      <c r="D1329" s="334">
        <v>32000</v>
      </c>
      <c r="E1329" s="334"/>
      <c r="F1329" s="337">
        <v>32000</v>
      </c>
      <c r="G1329" s="336">
        <v>0</v>
      </c>
      <c r="H1329" s="383"/>
      <c r="I1329" s="349">
        <v>0</v>
      </c>
      <c r="J1329" s="701"/>
      <c r="K1329" s="939"/>
      <c r="L1329" s="390"/>
      <c r="M1329" s="1345"/>
      <c r="N1329" s="388"/>
      <c r="O1329" s="294"/>
      <c r="P1329" s="294"/>
      <c r="Q1329" s="294"/>
      <c r="R1329" s="294"/>
      <c r="S1329" s="251"/>
      <c r="T1329" s="251"/>
      <c r="U1329" s="251"/>
      <c r="V1329" s="251"/>
      <c r="W1329" s="251"/>
      <c r="X1329" s="822"/>
      <c r="Y1329" s="822"/>
      <c r="Z1329" s="816"/>
      <c r="AA1329" s="816"/>
    </row>
    <row r="1330" spans="1:27" ht="15.95" customHeight="1" thickBot="1" x14ac:dyDescent="0.3">
      <c r="A1330" s="934" t="s">
        <v>1027</v>
      </c>
      <c r="B1330" s="935"/>
      <c r="C1330" s="534"/>
      <c r="D1330" s="518">
        <v>32000</v>
      </c>
      <c r="E1330" s="518">
        <v>0</v>
      </c>
      <c r="F1330" s="529">
        <v>32000</v>
      </c>
      <c r="G1330" s="530">
        <v>0</v>
      </c>
      <c r="H1330" s="531"/>
      <c r="I1330" s="518">
        <v>0</v>
      </c>
      <c r="J1330" s="701"/>
      <c r="K1330" s="939"/>
      <c r="L1330" s="1055"/>
      <c r="M1330" s="810"/>
      <c r="N1330" s="388"/>
      <c r="O1330" s="294"/>
      <c r="P1330" s="294"/>
      <c r="Q1330" s="294"/>
      <c r="R1330" s="294"/>
      <c r="S1330" s="251"/>
      <c r="T1330" s="251"/>
      <c r="U1330" s="251"/>
      <c r="V1330" s="251"/>
      <c r="W1330" s="251"/>
      <c r="X1330" s="822"/>
      <c r="Y1330" s="822"/>
      <c r="Z1330" s="816"/>
      <c r="AA1330" s="816"/>
    </row>
    <row r="1331" spans="1:27" ht="16.5" customHeight="1" x14ac:dyDescent="0.25">
      <c r="A1331" s="927" t="s">
        <v>804</v>
      </c>
      <c r="B1331" s="928" t="s">
        <v>805</v>
      </c>
      <c r="C1331" s="387" t="s">
        <v>314</v>
      </c>
      <c r="D1331" s="343">
        <v>173516.24</v>
      </c>
      <c r="E1331" s="343"/>
      <c r="F1331" s="347"/>
      <c r="G1331" s="391">
        <v>173516.24</v>
      </c>
      <c r="H1331" s="383"/>
      <c r="I1331" s="349">
        <v>0</v>
      </c>
      <c r="J1331" s="701"/>
      <c r="K1331" s="939"/>
      <c r="L1331" s="390"/>
      <c r="M1331" s="1345"/>
      <c r="N1331" s="388"/>
      <c r="O1331" s="294"/>
      <c r="P1331" s="294"/>
      <c r="Q1331" s="294"/>
      <c r="R1331" s="294"/>
      <c r="S1331" s="251"/>
      <c r="T1331" s="251"/>
      <c r="U1331" s="251"/>
      <c r="V1331" s="251"/>
      <c r="W1331" s="251"/>
      <c r="X1331" s="822"/>
      <c r="Y1331" s="822"/>
      <c r="Z1331" s="816"/>
      <c r="AA1331" s="816"/>
    </row>
    <row r="1332" spans="1:27" ht="15.75" x14ac:dyDescent="0.25">
      <c r="A1332" s="927"/>
      <c r="B1332" s="927"/>
      <c r="C1332" s="389" t="s">
        <v>315</v>
      </c>
      <c r="D1332" s="349"/>
      <c r="E1332" s="349"/>
      <c r="F1332" s="355"/>
      <c r="G1332" s="353"/>
      <c r="H1332" s="383"/>
      <c r="I1332" s="349">
        <v>0</v>
      </c>
      <c r="J1332" s="701"/>
      <c r="K1332" s="939"/>
      <c r="L1332" s="390"/>
      <c r="M1332" s="1345"/>
      <c r="N1332" s="388"/>
      <c r="O1332" s="294"/>
      <c r="P1332" s="294"/>
      <c r="Q1332" s="294"/>
      <c r="R1332" s="294"/>
      <c r="S1332" s="251"/>
      <c r="T1332" s="251"/>
      <c r="U1332" s="251"/>
      <c r="V1332" s="251"/>
      <c r="W1332" s="251"/>
      <c r="X1332" s="822"/>
      <c r="Y1332" s="822"/>
      <c r="Z1332" s="816"/>
      <c r="AA1332" s="816"/>
    </row>
    <row r="1333" spans="1:27" ht="16.5" thickBot="1" x14ac:dyDescent="0.3">
      <c r="A1333" s="927"/>
      <c r="B1333" s="927"/>
      <c r="C1333" s="520" t="s">
        <v>317</v>
      </c>
      <c r="D1333" s="334"/>
      <c r="E1333" s="334"/>
      <c r="F1333" s="337"/>
      <c r="G1333" s="336"/>
      <c r="H1333" s="383"/>
      <c r="I1333" s="349">
        <v>0</v>
      </c>
      <c r="J1333" s="701"/>
      <c r="K1333" s="939"/>
      <c r="L1333" s="390"/>
      <c r="M1333" s="1345"/>
      <c r="N1333" s="388"/>
      <c r="O1333" s="294"/>
      <c r="P1333" s="294"/>
      <c r="Q1333" s="294"/>
      <c r="R1333" s="294"/>
      <c r="S1333" s="251"/>
      <c r="T1333" s="251"/>
      <c r="U1333" s="251"/>
      <c r="V1333" s="251"/>
      <c r="W1333" s="251"/>
      <c r="X1333" s="822"/>
      <c r="Y1333" s="822"/>
      <c r="Z1333" s="816"/>
      <c r="AA1333" s="816"/>
    </row>
    <row r="1334" spans="1:27" ht="15.95" customHeight="1" thickBot="1" x14ac:dyDescent="0.3">
      <c r="A1334" s="934" t="s">
        <v>1003</v>
      </c>
      <c r="B1334" s="935"/>
      <c r="C1334" s="534"/>
      <c r="D1334" s="518">
        <v>173516.24</v>
      </c>
      <c r="E1334" s="518">
        <v>0</v>
      </c>
      <c r="F1334" s="529">
        <v>0</v>
      </c>
      <c r="G1334" s="530">
        <v>173516.24</v>
      </c>
      <c r="H1334" s="531"/>
      <c r="I1334" s="518">
        <v>0</v>
      </c>
      <c r="J1334" s="701"/>
      <c r="K1334" s="939"/>
      <c r="L1334" s="1055"/>
      <c r="M1334" s="810"/>
      <c r="N1334" s="388"/>
      <c r="O1334" s="294"/>
      <c r="P1334" s="294"/>
      <c r="Q1334" s="294"/>
      <c r="R1334" s="294"/>
      <c r="S1334" s="251"/>
      <c r="T1334" s="251"/>
      <c r="U1334" s="251"/>
      <c r="V1334" s="251"/>
      <c r="W1334" s="251"/>
      <c r="X1334" s="822"/>
      <c r="Y1334" s="822"/>
      <c r="Z1334" s="816"/>
      <c r="AA1334" s="816"/>
    </row>
    <row r="1335" spans="1:27" ht="16.5" customHeight="1" x14ac:dyDescent="0.25">
      <c r="A1335" s="927" t="s">
        <v>806</v>
      </c>
      <c r="B1335" s="928" t="s">
        <v>807</v>
      </c>
      <c r="C1335" s="387" t="s">
        <v>314</v>
      </c>
      <c r="D1335" s="343"/>
      <c r="E1335" s="343"/>
      <c r="F1335" s="347"/>
      <c r="G1335" s="391"/>
      <c r="H1335" s="383"/>
      <c r="I1335" s="349">
        <v>0</v>
      </c>
      <c r="J1335" s="701"/>
      <c r="K1335" s="939"/>
      <c r="L1335" s="390"/>
      <c r="M1335" s="1345"/>
      <c r="N1335" s="388"/>
      <c r="O1335" s="294"/>
      <c r="P1335" s="294"/>
      <c r="Q1335" s="294"/>
      <c r="R1335" s="294"/>
      <c r="S1335" s="251"/>
      <c r="T1335" s="251"/>
      <c r="U1335" s="251"/>
      <c r="V1335" s="251"/>
      <c r="W1335" s="251"/>
      <c r="X1335" s="822"/>
      <c r="Y1335" s="822"/>
      <c r="Z1335" s="816"/>
      <c r="AA1335" s="816"/>
    </row>
    <row r="1336" spans="1:27" ht="15.75" x14ac:dyDescent="0.25">
      <c r="A1336" s="927"/>
      <c r="B1336" s="927"/>
      <c r="C1336" s="389" t="s">
        <v>315</v>
      </c>
      <c r="D1336" s="349">
        <v>349920</v>
      </c>
      <c r="E1336" s="349"/>
      <c r="F1336" s="355"/>
      <c r="G1336" s="353">
        <v>157464</v>
      </c>
      <c r="H1336" s="383"/>
      <c r="I1336" s="349">
        <v>192456</v>
      </c>
      <c r="J1336" s="701"/>
      <c r="K1336" s="939"/>
      <c r="L1336" s="390"/>
      <c r="M1336" s="1345"/>
      <c r="N1336" s="388"/>
      <c r="O1336" s="294"/>
      <c r="P1336" s="294"/>
      <c r="Q1336" s="294"/>
      <c r="R1336" s="294"/>
      <c r="S1336" s="251"/>
      <c r="T1336" s="251"/>
      <c r="U1336" s="251"/>
      <c r="V1336" s="251"/>
      <c r="W1336" s="251"/>
      <c r="X1336" s="822"/>
      <c r="Y1336" s="822"/>
      <c r="Z1336" s="816"/>
      <c r="AA1336" s="816"/>
    </row>
    <row r="1337" spans="1:27" ht="16.5" thickBot="1" x14ac:dyDescent="0.3">
      <c r="A1337" s="927"/>
      <c r="B1337" s="927"/>
      <c r="C1337" s="520" t="s">
        <v>317</v>
      </c>
      <c r="D1337" s="334"/>
      <c r="E1337" s="334"/>
      <c r="F1337" s="337"/>
      <c r="G1337" s="336"/>
      <c r="H1337" s="383"/>
      <c r="I1337" s="349">
        <v>0</v>
      </c>
      <c r="J1337" s="701"/>
      <c r="K1337" s="939"/>
      <c r="L1337" s="390"/>
      <c r="M1337" s="1345"/>
      <c r="N1337" s="388"/>
      <c r="O1337" s="294"/>
      <c r="P1337" s="294"/>
      <c r="Q1337" s="294"/>
      <c r="R1337" s="294"/>
      <c r="S1337" s="251"/>
      <c r="T1337" s="251"/>
      <c r="U1337" s="251"/>
      <c r="V1337" s="251"/>
      <c r="W1337" s="251"/>
      <c r="X1337" s="822"/>
      <c r="Y1337" s="822"/>
      <c r="Z1337" s="816"/>
      <c r="AA1337" s="816"/>
    </row>
    <row r="1338" spans="1:27" ht="15.95" customHeight="1" thickBot="1" x14ac:dyDescent="0.3">
      <c r="A1338" s="934" t="s">
        <v>1004</v>
      </c>
      <c r="B1338" s="935"/>
      <c r="C1338" s="534"/>
      <c r="D1338" s="518">
        <v>349920</v>
      </c>
      <c r="E1338" s="518">
        <v>0</v>
      </c>
      <c r="F1338" s="529">
        <v>0</v>
      </c>
      <c r="G1338" s="530">
        <v>157464</v>
      </c>
      <c r="H1338" s="531"/>
      <c r="I1338" s="518">
        <v>192456</v>
      </c>
      <c r="J1338" s="701"/>
      <c r="K1338" s="939"/>
      <c r="L1338" s="1055"/>
      <c r="M1338" s="810"/>
      <c r="N1338" s="388"/>
      <c r="O1338" s="294"/>
      <c r="P1338" s="294"/>
      <c r="Q1338" s="294"/>
      <c r="R1338" s="294"/>
      <c r="S1338" s="251"/>
      <c r="T1338" s="251"/>
      <c r="U1338" s="251"/>
      <c r="V1338" s="251"/>
      <c r="W1338" s="251"/>
      <c r="X1338" s="822"/>
      <c r="Y1338" s="822"/>
      <c r="Z1338" s="816"/>
      <c r="AA1338" s="816"/>
    </row>
    <row r="1339" spans="1:27" ht="29.45" customHeight="1" x14ac:dyDescent="0.25">
      <c r="A1339" s="927" t="s">
        <v>808</v>
      </c>
      <c r="B1339" s="928" t="s">
        <v>809</v>
      </c>
      <c r="C1339" s="387" t="s">
        <v>314</v>
      </c>
      <c r="D1339" s="343"/>
      <c r="E1339" s="343"/>
      <c r="F1339" s="347"/>
      <c r="G1339" s="391"/>
      <c r="H1339" s="383"/>
      <c r="I1339" s="349">
        <v>0</v>
      </c>
      <c r="J1339" s="701"/>
      <c r="K1339" s="939"/>
      <c r="L1339" s="390"/>
      <c r="M1339" s="1345"/>
      <c r="N1339" s="388"/>
      <c r="O1339" s="294"/>
      <c r="P1339" s="294"/>
      <c r="Q1339" s="294"/>
      <c r="R1339" s="294"/>
      <c r="S1339" s="251"/>
      <c r="T1339" s="251"/>
      <c r="U1339" s="251"/>
      <c r="V1339" s="251"/>
      <c r="W1339" s="251"/>
      <c r="X1339" s="822"/>
      <c r="Y1339" s="822"/>
      <c r="Z1339" s="816"/>
      <c r="AA1339" s="816"/>
    </row>
    <row r="1340" spans="1:27" ht="15.75" x14ac:dyDescent="0.25">
      <c r="A1340" s="927"/>
      <c r="B1340" s="927"/>
      <c r="C1340" s="389" t="s">
        <v>315</v>
      </c>
      <c r="D1340" s="349">
        <v>113066.47</v>
      </c>
      <c r="E1340" s="349"/>
      <c r="F1340" s="355"/>
      <c r="G1340" s="353">
        <v>22613.29</v>
      </c>
      <c r="H1340" s="383"/>
      <c r="I1340" s="349">
        <v>90453.18</v>
      </c>
      <c r="J1340" s="701"/>
      <c r="K1340" s="939"/>
      <c r="L1340" s="390"/>
      <c r="M1340" s="1345"/>
      <c r="N1340" s="388"/>
      <c r="O1340" s="294"/>
      <c r="P1340" s="294"/>
      <c r="Q1340" s="294"/>
      <c r="R1340" s="294"/>
      <c r="S1340" s="251"/>
      <c r="T1340" s="251"/>
      <c r="U1340" s="251"/>
      <c r="V1340" s="251"/>
      <c r="W1340" s="251"/>
      <c r="X1340" s="822"/>
      <c r="Y1340" s="822"/>
      <c r="Z1340" s="816"/>
      <c r="AA1340" s="816"/>
    </row>
    <row r="1341" spans="1:27" ht="16.5" thickBot="1" x14ac:dyDescent="0.3">
      <c r="A1341" s="927"/>
      <c r="B1341" s="927"/>
      <c r="C1341" s="520" t="s">
        <v>317</v>
      </c>
      <c r="D1341" s="334"/>
      <c r="E1341" s="334"/>
      <c r="F1341" s="337"/>
      <c r="G1341" s="336"/>
      <c r="H1341" s="383"/>
      <c r="I1341" s="349">
        <v>0</v>
      </c>
      <c r="J1341" s="701"/>
      <c r="K1341" s="939"/>
      <c r="L1341" s="390"/>
      <c r="M1341" s="1345"/>
      <c r="N1341" s="388"/>
      <c r="O1341" s="294"/>
      <c r="P1341" s="294"/>
      <c r="Q1341" s="294"/>
      <c r="R1341" s="294"/>
      <c r="S1341" s="251"/>
      <c r="T1341" s="251"/>
      <c r="U1341" s="251"/>
      <c r="V1341" s="251"/>
      <c r="W1341" s="251"/>
      <c r="X1341" s="822"/>
      <c r="Y1341" s="822"/>
      <c r="Z1341" s="816"/>
      <c r="AA1341" s="816"/>
    </row>
    <row r="1342" spans="1:27" ht="15.95" customHeight="1" thickBot="1" x14ac:dyDescent="0.3">
      <c r="A1342" s="934" t="s">
        <v>1005</v>
      </c>
      <c r="B1342" s="935"/>
      <c r="C1342" s="534"/>
      <c r="D1342" s="518">
        <v>113066.47</v>
      </c>
      <c r="E1342" s="518">
        <v>0</v>
      </c>
      <c r="F1342" s="529">
        <v>0</v>
      </c>
      <c r="G1342" s="530">
        <v>22613.29</v>
      </c>
      <c r="H1342" s="531"/>
      <c r="I1342" s="518">
        <v>90453.18</v>
      </c>
      <c r="J1342" s="701"/>
      <c r="K1342" s="939"/>
      <c r="L1342" s="1055"/>
      <c r="M1342" s="810"/>
      <c r="N1342" s="388"/>
      <c r="O1342" s="294"/>
      <c r="P1342" s="294"/>
      <c r="Q1342" s="294"/>
      <c r="R1342" s="294"/>
      <c r="S1342" s="251"/>
      <c r="T1342" s="251"/>
      <c r="U1342" s="251"/>
      <c r="V1342" s="251"/>
      <c r="W1342" s="251"/>
      <c r="X1342" s="822"/>
      <c r="Y1342" s="822"/>
      <c r="Z1342" s="816"/>
      <c r="AA1342" s="816"/>
    </row>
    <row r="1343" spans="1:27" ht="29.45" customHeight="1" x14ac:dyDescent="0.25">
      <c r="A1343" s="927" t="s">
        <v>810</v>
      </c>
      <c r="B1343" s="928" t="s">
        <v>811</v>
      </c>
      <c r="C1343" s="387" t="s">
        <v>314</v>
      </c>
      <c r="D1343" s="343"/>
      <c r="E1343" s="343"/>
      <c r="F1343" s="347"/>
      <c r="G1343" s="391"/>
      <c r="H1343" s="383"/>
      <c r="I1343" s="349">
        <v>0</v>
      </c>
      <c r="J1343" s="701"/>
      <c r="K1343" s="939"/>
      <c r="L1343" s="390"/>
      <c r="M1343" s="1345"/>
      <c r="N1343" s="388"/>
      <c r="O1343" s="294"/>
      <c r="P1343" s="294"/>
      <c r="Q1343" s="294"/>
      <c r="R1343" s="294"/>
      <c r="S1343" s="251"/>
      <c r="T1343" s="251"/>
      <c r="U1343" s="251"/>
      <c r="V1343" s="251"/>
      <c r="W1343" s="251"/>
      <c r="X1343" s="822"/>
      <c r="Y1343" s="822"/>
      <c r="Z1343" s="816"/>
      <c r="AA1343" s="816"/>
    </row>
    <row r="1344" spans="1:27" ht="15.75" x14ac:dyDescent="0.25">
      <c r="A1344" s="927"/>
      <c r="B1344" s="927"/>
      <c r="C1344" s="389" t="s">
        <v>315</v>
      </c>
      <c r="D1344" s="349">
        <v>2012500</v>
      </c>
      <c r="E1344" s="349"/>
      <c r="F1344" s="355"/>
      <c r="G1344" s="353">
        <v>115345</v>
      </c>
      <c r="H1344" s="383"/>
      <c r="I1344" s="349">
        <v>1897155</v>
      </c>
      <c r="J1344" s="701"/>
      <c r="K1344" s="939"/>
      <c r="L1344" s="390"/>
      <c r="M1344" s="1345"/>
      <c r="N1344" s="388"/>
      <c r="O1344" s="294"/>
      <c r="P1344" s="294"/>
      <c r="Q1344" s="294"/>
      <c r="R1344" s="294"/>
      <c r="S1344" s="251"/>
      <c r="T1344" s="251"/>
      <c r="U1344" s="251"/>
      <c r="V1344" s="251"/>
      <c r="W1344" s="251"/>
      <c r="X1344" s="822"/>
      <c r="Y1344" s="822"/>
      <c r="Z1344" s="816"/>
      <c r="AA1344" s="816"/>
    </row>
    <row r="1345" spans="1:27" ht="16.5" thickBot="1" x14ac:dyDescent="0.3">
      <c r="A1345" s="927"/>
      <c r="B1345" s="927"/>
      <c r="C1345" s="520" t="s">
        <v>317</v>
      </c>
      <c r="D1345" s="334"/>
      <c r="E1345" s="334"/>
      <c r="F1345" s="337"/>
      <c r="G1345" s="336"/>
      <c r="H1345" s="383"/>
      <c r="I1345" s="349">
        <v>0</v>
      </c>
      <c r="J1345" s="701"/>
      <c r="K1345" s="939"/>
      <c r="L1345" s="390"/>
      <c r="M1345" s="1345"/>
      <c r="N1345" s="388"/>
      <c r="O1345" s="294"/>
      <c r="P1345" s="294"/>
      <c r="Q1345" s="294"/>
      <c r="R1345" s="294"/>
      <c r="S1345" s="251"/>
      <c r="T1345" s="251"/>
      <c r="U1345" s="251"/>
      <c r="V1345" s="251"/>
      <c r="W1345" s="251"/>
      <c r="X1345" s="822"/>
      <c r="Y1345" s="822"/>
      <c r="Z1345" s="816"/>
      <c r="AA1345" s="816"/>
    </row>
    <row r="1346" spans="1:27" ht="15.95" customHeight="1" thickBot="1" x14ac:dyDescent="0.3">
      <c r="A1346" s="934" t="s">
        <v>1006</v>
      </c>
      <c r="B1346" s="935"/>
      <c r="C1346" s="534"/>
      <c r="D1346" s="518">
        <v>2012500</v>
      </c>
      <c r="E1346" s="518">
        <v>0</v>
      </c>
      <c r="F1346" s="529">
        <v>0</v>
      </c>
      <c r="G1346" s="530">
        <v>115345</v>
      </c>
      <c r="H1346" s="531"/>
      <c r="I1346" s="518">
        <v>1897155</v>
      </c>
      <c r="J1346" s="701"/>
      <c r="K1346" s="939"/>
      <c r="L1346" s="1055"/>
      <c r="M1346" s="810"/>
      <c r="N1346" s="388"/>
      <c r="O1346" s="294"/>
      <c r="P1346" s="294"/>
      <c r="Q1346" s="294"/>
      <c r="R1346" s="294"/>
      <c r="S1346" s="251"/>
      <c r="T1346" s="251"/>
      <c r="U1346" s="251"/>
      <c r="V1346" s="251"/>
      <c r="W1346" s="251"/>
      <c r="X1346" s="822"/>
      <c r="Y1346" s="822"/>
      <c r="Z1346" s="816"/>
      <c r="AA1346" s="816"/>
    </row>
    <row r="1347" spans="1:27" ht="29.45" customHeight="1" x14ac:dyDescent="0.25">
      <c r="A1347" s="927" t="s">
        <v>812</v>
      </c>
      <c r="B1347" s="928" t="s">
        <v>813</v>
      </c>
      <c r="C1347" s="387" t="s">
        <v>314</v>
      </c>
      <c r="D1347" s="343"/>
      <c r="E1347" s="343"/>
      <c r="F1347" s="347"/>
      <c r="G1347" s="391"/>
      <c r="H1347" s="383"/>
      <c r="I1347" s="349">
        <v>0</v>
      </c>
      <c r="J1347" s="701"/>
      <c r="K1347" s="939"/>
      <c r="L1347" s="390"/>
      <c r="M1347" s="1345"/>
      <c r="N1347" s="388"/>
      <c r="O1347" s="294"/>
      <c r="P1347" s="294"/>
      <c r="Q1347" s="294"/>
      <c r="R1347" s="294"/>
      <c r="S1347" s="251"/>
      <c r="T1347" s="251"/>
      <c r="U1347" s="251"/>
      <c r="V1347" s="251"/>
      <c r="W1347" s="251"/>
      <c r="X1347" s="822"/>
      <c r="Y1347" s="822"/>
      <c r="Z1347" s="816"/>
      <c r="AA1347" s="816"/>
    </row>
    <row r="1348" spans="1:27" ht="15.75" x14ac:dyDescent="0.25">
      <c r="A1348" s="927"/>
      <c r="B1348" s="927"/>
      <c r="C1348" s="389" t="s">
        <v>315</v>
      </c>
      <c r="D1348" s="349">
        <v>7500</v>
      </c>
      <c r="E1348" s="349"/>
      <c r="F1348" s="355"/>
      <c r="G1348" s="353">
        <v>7500</v>
      </c>
      <c r="H1348" s="383"/>
      <c r="I1348" s="349">
        <v>0</v>
      </c>
      <c r="J1348" s="701"/>
      <c r="K1348" s="939"/>
      <c r="L1348" s="390"/>
      <c r="M1348" s="1345"/>
      <c r="N1348" s="388"/>
      <c r="O1348" s="294"/>
      <c r="P1348" s="294"/>
      <c r="Q1348" s="294"/>
      <c r="R1348" s="294"/>
      <c r="S1348" s="251"/>
      <c r="T1348" s="251"/>
      <c r="U1348" s="251"/>
      <c r="V1348" s="251"/>
      <c r="W1348" s="251"/>
      <c r="X1348" s="822"/>
      <c r="Y1348" s="822"/>
      <c r="Z1348" s="816"/>
      <c r="AA1348" s="816"/>
    </row>
    <row r="1349" spans="1:27" ht="16.5" thickBot="1" x14ac:dyDescent="0.3">
      <c r="A1349" s="927"/>
      <c r="B1349" s="927"/>
      <c r="C1349" s="520" t="s">
        <v>317</v>
      </c>
      <c r="D1349" s="334"/>
      <c r="E1349" s="334">
        <v>4000</v>
      </c>
      <c r="F1349" s="337"/>
      <c r="G1349" s="336"/>
      <c r="H1349" s="383"/>
      <c r="I1349" s="349">
        <v>0</v>
      </c>
      <c r="J1349" s="701"/>
      <c r="K1349" s="939"/>
      <c r="L1349" s="390"/>
      <c r="M1349" s="1345"/>
      <c r="N1349" s="388"/>
      <c r="O1349" s="294"/>
      <c r="P1349" s="294"/>
      <c r="Q1349" s="294"/>
      <c r="R1349" s="294"/>
      <c r="S1349" s="251"/>
      <c r="T1349" s="251"/>
      <c r="U1349" s="251"/>
      <c r="V1349" s="251"/>
      <c r="W1349" s="251"/>
      <c r="X1349" s="822"/>
      <c r="Y1349" s="822"/>
      <c r="Z1349" s="816"/>
      <c r="AA1349" s="816"/>
    </row>
    <row r="1350" spans="1:27" ht="15.95" customHeight="1" thickBot="1" x14ac:dyDescent="0.3">
      <c r="A1350" s="934" t="s">
        <v>1007</v>
      </c>
      <c r="B1350" s="935"/>
      <c r="C1350" s="534"/>
      <c r="D1350" s="518">
        <v>7500</v>
      </c>
      <c r="E1350" s="518">
        <v>4000</v>
      </c>
      <c r="F1350" s="529">
        <v>0</v>
      </c>
      <c r="G1350" s="530">
        <v>7500</v>
      </c>
      <c r="H1350" s="531"/>
      <c r="I1350" s="518">
        <v>0</v>
      </c>
      <c r="J1350" s="701"/>
      <c r="K1350" s="939"/>
      <c r="L1350" s="1055"/>
      <c r="M1350" s="810"/>
      <c r="N1350" s="388"/>
      <c r="O1350" s="294"/>
      <c r="P1350" s="294"/>
      <c r="Q1350" s="294"/>
      <c r="R1350" s="294"/>
      <c r="S1350" s="251"/>
      <c r="T1350" s="251"/>
      <c r="U1350" s="251"/>
      <c r="V1350" s="251"/>
      <c r="W1350" s="251"/>
      <c r="X1350" s="822"/>
      <c r="Y1350" s="822"/>
      <c r="Z1350" s="816"/>
      <c r="AA1350" s="816"/>
    </row>
    <row r="1351" spans="1:27" ht="29.45" customHeight="1" x14ac:dyDescent="0.25">
      <c r="A1351" s="927" t="s">
        <v>814</v>
      </c>
      <c r="B1351" s="928" t="s">
        <v>815</v>
      </c>
      <c r="C1351" s="387" t="s">
        <v>314</v>
      </c>
      <c r="D1351" s="343"/>
      <c r="E1351" s="343"/>
      <c r="F1351" s="347"/>
      <c r="G1351" s="391"/>
      <c r="H1351" s="383"/>
      <c r="I1351" s="349">
        <v>0</v>
      </c>
      <c r="J1351" s="701"/>
      <c r="K1351" s="939"/>
      <c r="L1351" s="390"/>
      <c r="M1351" s="1345"/>
      <c r="N1351" s="388"/>
      <c r="O1351" s="294"/>
      <c r="P1351" s="294"/>
      <c r="Q1351" s="294"/>
      <c r="R1351" s="294"/>
      <c r="S1351" s="251"/>
      <c r="T1351" s="251"/>
      <c r="U1351" s="251"/>
      <c r="V1351" s="251"/>
      <c r="W1351" s="251"/>
      <c r="X1351" s="822"/>
      <c r="Y1351" s="822"/>
      <c r="Z1351" s="816"/>
      <c r="AA1351" s="816"/>
    </row>
    <row r="1352" spans="1:27" ht="15.75" x14ac:dyDescent="0.25">
      <c r="A1352" s="927"/>
      <c r="B1352" s="927"/>
      <c r="C1352" s="389" t="s">
        <v>315</v>
      </c>
      <c r="D1352" s="349">
        <v>169621</v>
      </c>
      <c r="E1352" s="349"/>
      <c r="F1352" s="355"/>
      <c r="G1352" s="353">
        <v>127215.75</v>
      </c>
      <c r="H1352" s="383"/>
      <c r="I1352" s="349">
        <v>42405.25</v>
      </c>
      <c r="J1352" s="701"/>
      <c r="K1352" s="939"/>
      <c r="L1352" s="390"/>
      <c r="M1352" s="1345"/>
      <c r="N1352" s="388"/>
      <c r="O1352" s="294"/>
      <c r="P1352" s="294"/>
      <c r="Q1352" s="294"/>
      <c r="R1352" s="294"/>
      <c r="S1352" s="251"/>
      <c r="T1352" s="251"/>
      <c r="U1352" s="251"/>
      <c r="V1352" s="251"/>
      <c r="W1352" s="251"/>
      <c r="X1352" s="822"/>
      <c r="Y1352" s="822"/>
      <c r="Z1352" s="816"/>
      <c r="AA1352" s="816"/>
    </row>
    <row r="1353" spans="1:27" ht="16.5" thickBot="1" x14ac:dyDescent="0.3">
      <c r="A1353" s="927"/>
      <c r="B1353" s="927"/>
      <c r="C1353" s="520" t="s">
        <v>317</v>
      </c>
      <c r="D1353" s="334"/>
      <c r="E1353" s="334"/>
      <c r="F1353" s="337"/>
      <c r="G1353" s="336"/>
      <c r="H1353" s="383"/>
      <c r="I1353" s="349">
        <v>0</v>
      </c>
      <c r="J1353" s="701"/>
      <c r="K1353" s="939"/>
      <c r="L1353" s="390"/>
      <c r="M1353" s="1345"/>
      <c r="N1353" s="388"/>
      <c r="O1353" s="294"/>
      <c r="P1353" s="294"/>
      <c r="Q1353" s="294"/>
      <c r="R1353" s="294"/>
      <c r="S1353" s="251"/>
      <c r="T1353" s="251"/>
      <c r="U1353" s="251"/>
      <c r="V1353" s="251"/>
      <c r="W1353" s="251"/>
      <c r="X1353" s="822"/>
      <c r="Y1353" s="822"/>
      <c r="Z1353" s="816"/>
      <c r="AA1353" s="816"/>
    </row>
    <row r="1354" spans="1:27" ht="15.95" customHeight="1" thickBot="1" x14ac:dyDescent="0.3">
      <c r="A1354" s="934" t="s">
        <v>1008</v>
      </c>
      <c r="B1354" s="935"/>
      <c r="C1354" s="534"/>
      <c r="D1354" s="518">
        <v>169621</v>
      </c>
      <c r="E1354" s="518">
        <v>0</v>
      </c>
      <c r="F1354" s="529">
        <v>0</v>
      </c>
      <c r="G1354" s="530">
        <v>127215.75</v>
      </c>
      <c r="H1354" s="531"/>
      <c r="I1354" s="518">
        <v>42405.25</v>
      </c>
      <c r="J1354" s="701"/>
      <c r="K1354" s="939"/>
      <c r="L1354" s="1055"/>
      <c r="M1354" s="810"/>
      <c r="N1354" s="388"/>
      <c r="O1354" s="294"/>
      <c r="P1354" s="294"/>
      <c r="Q1354" s="294"/>
      <c r="R1354" s="294"/>
      <c r="S1354" s="251"/>
      <c r="T1354" s="251"/>
      <c r="U1354" s="251"/>
      <c r="V1354" s="251"/>
      <c r="W1354" s="251"/>
      <c r="X1354" s="822"/>
      <c r="Y1354" s="822"/>
      <c r="Z1354" s="816"/>
      <c r="AA1354" s="816"/>
    </row>
    <row r="1355" spans="1:27" s="817" customFormat="1" ht="16.5" customHeight="1" x14ac:dyDescent="0.25">
      <c r="A1355" s="1362" t="s">
        <v>307</v>
      </c>
      <c r="B1355" s="1363"/>
      <c r="C1355" s="536" t="s">
        <v>314</v>
      </c>
      <c r="D1355" s="875">
        <v>544377.96</v>
      </c>
      <c r="E1355" s="875">
        <v>0</v>
      </c>
      <c r="F1355" s="1008">
        <v>370861.72</v>
      </c>
      <c r="G1355" s="1006">
        <v>173516.24</v>
      </c>
      <c r="H1355" s="383"/>
      <c r="I1355" s="875">
        <v>0</v>
      </c>
      <c r="J1355" s="701"/>
      <c r="K1355" s="949"/>
      <c r="L1355" s="390"/>
      <c r="M1355" s="1377"/>
      <c r="N1355" s="532"/>
      <c r="O1355" s="533"/>
      <c r="P1355" s="533"/>
      <c r="Q1355" s="533"/>
      <c r="R1355" s="533"/>
      <c r="S1355" s="528"/>
      <c r="T1355" s="528"/>
      <c r="U1355" s="528"/>
      <c r="V1355" s="528"/>
      <c r="W1355" s="528"/>
      <c r="X1355" s="827"/>
      <c r="Y1355" s="827"/>
    </row>
    <row r="1356" spans="1:27" s="817" customFormat="1" ht="15.75" x14ac:dyDescent="0.25">
      <c r="A1356" s="1364"/>
      <c r="B1356" s="1365"/>
      <c r="C1356" s="537" t="s">
        <v>315</v>
      </c>
      <c r="D1356" s="875">
        <v>12632322.279999999</v>
      </c>
      <c r="E1356" s="875">
        <v>0</v>
      </c>
      <c r="F1356" s="1009">
        <v>4989996.0999999996</v>
      </c>
      <c r="G1356" s="1006">
        <v>1215185.8400000001</v>
      </c>
      <c r="H1356" s="531"/>
      <c r="I1356" s="875">
        <v>6427140.3399999999</v>
      </c>
      <c r="J1356" s="701"/>
      <c r="K1356" s="949"/>
      <c r="L1356" s="390"/>
      <c r="M1356" s="1377"/>
      <c r="N1356" s="532"/>
      <c r="O1356" s="533"/>
      <c r="P1356" s="533"/>
      <c r="Q1356" s="533"/>
      <c r="R1356" s="533"/>
      <c r="S1356" s="528"/>
      <c r="T1356" s="528"/>
      <c r="U1356" s="528"/>
      <c r="V1356" s="528"/>
      <c r="W1356" s="528"/>
      <c r="X1356" s="827"/>
      <c r="Y1356" s="827"/>
    </row>
    <row r="1357" spans="1:27" s="817" customFormat="1" ht="16.5" thickBot="1" x14ac:dyDescent="0.3">
      <c r="A1357" s="1366"/>
      <c r="B1357" s="1367"/>
      <c r="C1357" s="538" t="s">
        <v>317</v>
      </c>
      <c r="D1357" s="875">
        <v>494920</v>
      </c>
      <c r="E1357" s="875">
        <v>2125295.8199999998</v>
      </c>
      <c r="F1357" s="1009">
        <v>273725</v>
      </c>
      <c r="G1357" s="1006">
        <v>94794</v>
      </c>
      <c r="H1357" s="531"/>
      <c r="I1357" s="875">
        <v>126401</v>
      </c>
      <c r="J1357" s="701"/>
      <c r="K1357" s="949"/>
      <c r="L1357" s="390"/>
      <c r="M1357" s="1377"/>
      <c r="N1357" s="532"/>
      <c r="O1357" s="533"/>
      <c r="P1357" s="533"/>
      <c r="Q1357" s="533"/>
      <c r="R1357" s="533"/>
      <c r="S1357" s="528"/>
      <c r="T1357" s="528"/>
      <c r="U1357" s="528"/>
      <c r="V1357" s="528"/>
      <c r="W1357" s="528"/>
      <c r="X1357" s="827"/>
      <c r="Y1357" s="827"/>
    </row>
    <row r="1358" spans="1:27" ht="16.5" thickBot="1" x14ac:dyDescent="0.3">
      <c r="A1358" s="1348" t="s">
        <v>378</v>
      </c>
      <c r="B1358" s="1348"/>
      <c r="C1358" s="1348"/>
      <c r="D1358" s="338">
        <v>13671620.239999998</v>
      </c>
      <c r="E1358" s="338">
        <v>2125295.8199999998</v>
      </c>
      <c r="F1358" s="341">
        <v>5634582.8199999994</v>
      </c>
      <c r="G1358" s="877">
        <v>1483496.08</v>
      </c>
      <c r="H1358" s="383"/>
      <c r="I1358" s="338">
        <v>6553541.3399999999</v>
      </c>
      <c r="J1358" s="701"/>
      <c r="K1358" s="939"/>
      <c r="L1358" s="1055"/>
      <c r="M1358" s="1347"/>
      <c r="N1358" s="1347"/>
      <c r="O1358" s="294"/>
      <c r="P1358" s="294"/>
      <c r="Q1358" s="294"/>
      <c r="R1358" s="294"/>
      <c r="S1358" s="251"/>
      <c r="T1358" s="251"/>
      <c r="U1358" s="251"/>
      <c r="V1358" s="251"/>
      <c r="W1358" s="251"/>
      <c r="X1358" s="822"/>
      <c r="Y1358" s="822"/>
      <c r="Z1358" s="816"/>
      <c r="AA1358" s="816"/>
    </row>
    <row r="1359" spans="1:27" ht="16.149999999999999" customHeight="1" x14ac:dyDescent="0.25">
      <c r="A1359" s="1378" t="s">
        <v>41</v>
      </c>
      <c r="B1359" s="507"/>
      <c r="C1359" s="358" t="s">
        <v>318</v>
      </c>
      <c r="D1359" s="366">
        <v>544377.96</v>
      </c>
      <c r="E1359" s="366">
        <v>0</v>
      </c>
      <c r="F1359" s="366">
        <v>370861.72</v>
      </c>
      <c r="G1359" s="1007">
        <v>173516.24</v>
      </c>
      <c r="H1359" s="379"/>
      <c r="I1359" s="1005">
        <v>0</v>
      </c>
      <c r="J1359" s="701"/>
      <c r="K1359" s="939"/>
      <c r="L1359" s="390"/>
      <c r="M1359" s="1345"/>
      <c r="N1359" s="388"/>
      <c r="O1359" s="294"/>
      <c r="P1359" s="294"/>
      <c r="Q1359" s="294"/>
      <c r="R1359" s="294"/>
      <c r="S1359" s="251"/>
      <c r="T1359" s="251"/>
      <c r="U1359" s="251"/>
      <c r="V1359" s="251"/>
      <c r="W1359" s="251"/>
      <c r="X1359" s="822"/>
      <c r="Y1359" s="822"/>
      <c r="Z1359" s="816"/>
      <c r="AA1359" s="816"/>
    </row>
    <row r="1360" spans="1:27" ht="16.149999999999999" customHeight="1" x14ac:dyDescent="0.25">
      <c r="A1360" s="1379"/>
      <c r="B1360" s="364"/>
      <c r="C1360" s="365" t="s">
        <v>319</v>
      </c>
      <c r="D1360" s="366">
        <v>32583142.789999995</v>
      </c>
      <c r="E1360" s="366">
        <v>0</v>
      </c>
      <c r="F1360" s="366">
        <v>11252402.24</v>
      </c>
      <c r="G1360" s="370">
        <v>3517111.56</v>
      </c>
      <c r="H1360" s="379"/>
      <c r="I1360" s="437">
        <v>17813628.990000002</v>
      </c>
      <c r="J1360" s="701"/>
      <c r="K1360" s="939"/>
      <c r="L1360" s="390"/>
      <c r="M1360" s="1345"/>
      <c r="N1360" s="388"/>
      <c r="O1360" s="294"/>
      <c r="P1360" s="294"/>
      <c r="Q1360" s="294"/>
      <c r="R1360" s="294"/>
      <c r="S1360" s="251"/>
      <c r="T1360" s="251"/>
      <c r="U1360" s="251"/>
      <c r="V1360" s="251"/>
      <c r="W1360" s="251"/>
      <c r="X1360" s="822"/>
      <c r="Y1360" s="822"/>
      <c r="Z1360" s="816"/>
      <c r="AA1360" s="816"/>
    </row>
    <row r="1361" spans="1:27" ht="16.149999999999999" customHeight="1" thickBot="1" x14ac:dyDescent="0.3">
      <c r="A1361" s="1380"/>
      <c r="B1361" s="508"/>
      <c r="C1361" s="371" t="s">
        <v>320</v>
      </c>
      <c r="D1361" s="366">
        <v>3045247</v>
      </c>
      <c r="E1361" s="366">
        <v>2125295.8199999998</v>
      </c>
      <c r="F1361" s="366">
        <v>1503546.5</v>
      </c>
      <c r="G1361" s="370">
        <v>410069.33999999997</v>
      </c>
      <c r="H1361" s="379"/>
      <c r="I1361" s="437">
        <v>1131631.1600000001</v>
      </c>
      <c r="J1361" s="701"/>
      <c r="K1361" s="939"/>
      <c r="L1361" s="390"/>
      <c r="M1361" s="1345"/>
      <c r="N1361" s="388"/>
      <c r="O1361" s="294"/>
      <c r="P1361" s="294"/>
      <c r="Q1361" s="294"/>
      <c r="R1361" s="294"/>
      <c r="S1361" s="251"/>
      <c r="T1361" s="251"/>
      <c r="U1361" s="251"/>
      <c r="V1361" s="251"/>
      <c r="W1361" s="251"/>
      <c r="X1361" s="822"/>
      <c r="Y1361" s="822"/>
      <c r="Z1361" s="816"/>
      <c r="AA1361" s="816"/>
    </row>
    <row r="1362" spans="1:27" ht="16.5" thickBot="1" x14ac:dyDescent="0.3">
      <c r="A1362" s="1383" t="s">
        <v>41</v>
      </c>
      <c r="B1362" s="1383"/>
      <c r="C1362" s="1383"/>
      <c r="D1362" s="378">
        <v>36172767.75</v>
      </c>
      <c r="E1362" s="378">
        <v>2125295.8199999998</v>
      </c>
      <c r="F1362" s="381">
        <v>13126810.460000001</v>
      </c>
      <c r="G1362" s="394">
        <v>4100697.1399999997</v>
      </c>
      <c r="H1362" s="379"/>
      <c r="I1362" s="378">
        <v>18945260.150000002</v>
      </c>
      <c r="J1362" s="701"/>
      <c r="K1362" s="251"/>
      <c r="L1362" s="1055"/>
      <c r="M1362" s="1347"/>
      <c r="N1362" s="1347"/>
      <c r="O1362" s="294"/>
      <c r="P1362" s="294"/>
      <c r="Q1362" s="294"/>
      <c r="R1362" s="294"/>
      <c r="S1362" s="251"/>
      <c r="T1362" s="251"/>
      <c r="U1362" s="251"/>
      <c r="V1362" s="251"/>
      <c r="W1362" s="251"/>
      <c r="X1362" s="822"/>
      <c r="Y1362" s="822"/>
      <c r="Z1362" s="816"/>
      <c r="AA1362" s="816"/>
    </row>
    <row r="1363" spans="1:27" ht="16.5" thickTop="1" x14ac:dyDescent="0.25">
      <c r="A1363" s="558" t="s">
        <v>321</v>
      </c>
      <c r="B1363" s="383"/>
      <c r="C1363" s="251"/>
      <c r="D1363" s="251"/>
      <c r="E1363" s="251"/>
      <c r="F1363" s="251"/>
      <c r="G1363" s="251"/>
      <c r="H1363" s="251"/>
      <c r="I1363" s="251"/>
      <c r="J1363" s="251"/>
      <c r="K1363" s="251"/>
      <c r="L1363" s="251"/>
      <c r="M1363" s="251"/>
      <c r="N1363" s="325"/>
      <c r="O1363" s="251"/>
      <c r="P1363" s="251"/>
      <c r="Q1363" s="294"/>
      <c r="R1363" s="294"/>
      <c r="S1363" s="294"/>
      <c r="T1363" s="294"/>
      <c r="U1363" s="251"/>
      <c r="V1363" s="251"/>
      <c r="W1363" s="251"/>
      <c r="X1363" s="251"/>
      <c r="Y1363" s="251"/>
    </row>
    <row r="1364" spans="1:27" ht="15.75" x14ac:dyDescent="0.25">
      <c r="A1364" s="558" t="s">
        <v>322</v>
      </c>
      <c r="B1364" s="383"/>
      <c r="C1364" s="251"/>
      <c r="D1364" s="251"/>
      <c r="E1364" s="384"/>
      <c r="F1364" s="384"/>
      <c r="G1364" s="384"/>
      <c r="H1364" s="384"/>
      <c r="I1364" s="384"/>
      <c r="J1364" s="251"/>
      <c r="K1364" s="251"/>
      <c r="L1364" s="251"/>
      <c r="M1364" s="251"/>
      <c r="N1364" s="325"/>
      <c r="O1364" s="251"/>
      <c r="P1364" s="251"/>
      <c r="Q1364" s="251"/>
      <c r="R1364" s="251"/>
      <c r="S1364" s="251"/>
      <c r="T1364" s="251"/>
      <c r="U1364" s="251"/>
      <c r="V1364" s="251"/>
      <c r="W1364" s="251"/>
      <c r="X1364" s="251"/>
      <c r="Y1364" s="251"/>
    </row>
    <row r="1365" spans="1:27" ht="15.75" hidden="1" x14ac:dyDescent="0.25">
      <c r="A1365" s="558" t="s">
        <v>323</v>
      </c>
      <c r="B1365" s="383"/>
      <c r="C1365" s="251"/>
      <c r="D1365" s="251"/>
      <c r="E1365" s="251"/>
      <c r="F1365" s="251"/>
      <c r="G1365" s="251"/>
      <c r="H1365" s="251"/>
      <c r="I1365" s="251"/>
      <c r="J1365" s="251"/>
      <c r="K1365" s="251"/>
      <c r="L1365" s="251"/>
      <c r="M1365" s="251"/>
      <c r="N1365" s="325"/>
      <c r="O1365" s="251"/>
      <c r="P1365" s="251"/>
      <c r="Q1365" s="251"/>
      <c r="R1365" s="251"/>
      <c r="S1365" s="251"/>
      <c r="T1365" s="251"/>
      <c r="U1365" s="251"/>
      <c r="V1365" s="251"/>
      <c r="W1365" s="251"/>
      <c r="X1365" s="251"/>
      <c r="Y1365" s="251"/>
    </row>
    <row r="1366" spans="1:27" ht="15.75" hidden="1" x14ac:dyDescent="0.25">
      <c r="A1366" s="558"/>
      <c r="B1366" s="383"/>
      <c r="C1366" s="251"/>
      <c r="D1366" s="251"/>
      <c r="E1366" s="251"/>
      <c r="F1366" s="251"/>
      <c r="G1366" s="251"/>
      <c r="H1366" s="325"/>
      <c r="I1366" s="384"/>
      <c r="J1366" s="251"/>
      <c r="K1366" s="251"/>
      <c r="L1366" s="251"/>
      <c r="M1366" s="251"/>
      <c r="N1366" s="325"/>
      <c r="O1366" s="251"/>
      <c r="P1366" s="251"/>
      <c r="Q1366" s="251"/>
      <c r="R1366" s="251"/>
      <c r="S1366" s="251"/>
      <c r="T1366" s="251"/>
      <c r="U1366" s="251"/>
      <c r="V1366" s="251"/>
      <c r="W1366" s="251"/>
      <c r="X1366" s="251"/>
      <c r="Y1366" s="251"/>
    </row>
    <row r="1367" spans="1:27" ht="15.75" hidden="1" x14ac:dyDescent="0.25">
      <c r="A1367" s="325" t="s">
        <v>324</v>
      </c>
      <c r="B1367" s="324"/>
      <c r="C1367" s="325"/>
      <c r="D1367" s="325"/>
      <c r="E1367" s="251"/>
      <c r="F1367" s="325"/>
      <c r="G1367" s="325"/>
      <c r="H1367" s="325"/>
      <c r="I1367" s="325"/>
      <c r="J1367" s="325"/>
      <c r="K1367" s="325"/>
      <c r="L1367" s="555"/>
      <c r="M1367" s="251"/>
      <c r="N1367" s="325"/>
      <c r="O1367" s="325"/>
      <c r="P1367" s="251"/>
      <c r="Q1367" s="251"/>
      <c r="R1367" s="251"/>
      <c r="S1367" s="251"/>
      <c r="T1367" s="251"/>
      <c r="U1367" s="251"/>
      <c r="V1367" s="251"/>
      <c r="W1367" s="251"/>
      <c r="X1367" s="251"/>
      <c r="Y1367" s="251"/>
    </row>
    <row r="1368" spans="1:27" s="822" customFormat="1" ht="48.75" hidden="1" thickTop="1" thickBot="1" x14ac:dyDescent="0.3">
      <c r="A1368" s="556"/>
      <c r="B1368" s="251"/>
      <c r="C1368" s="325"/>
      <c r="D1368" s="326" t="s">
        <v>298</v>
      </c>
      <c r="E1368" s="251"/>
      <c r="F1368" s="1374" t="s">
        <v>231</v>
      </c>
      <c r="G1368" s="1374"/>
      <c r="H1368" s="1374"/>
      <c r="I1368" s="1374"/>
      <c r="J1368" s="1374"/>
      <c r="K1368" s="1374"/>
      <c r="L1368" s="702"/>
      <c r="M1368" s="251"/>
      <c r="N1368" s="395" t="s">
        <v>325</v>
      </c>
      <c r="O1368" s="251"/>
      <c r="P1368" s="251"/>
      <c r="Q1368" s="251"/>
      <c r="R1368" s="251"/>
      <c r="S1368" s="251"/>
      <c r="T1368" s="1374" t="s">
        <v>326</v>
      </c>
      <c r="U1368" s="1374"/>
      <c r="V1368" s="251"/>
      <c r="W1368" s="251"/>
      <c r="X1368" s="251"/>
      <c r="Y1368" s="251"/>
    </row>
    <row r="1369" spans="1:27" s="822" customFormat="1" ht="64.5" hidden="1" thickTop="1" thickBot="1" x14ac:dyDescent="0.3">
      <c r="A1369" s="1375" t="s">
        <v>235</v>
      </c>
      <c r="B1369" s="813"/>
      <c r="C1369" s="1376" t="s">
        <v>236</v>
      </c>
      <c r="D1369" s="396" t="s">
        <v>299</v>
      </c>
      <c r="E1369" s="383"/>
      <c r="F1369" s="397" t="s">
        <v>300</v>
      </c>
      <c r="G1369" s="398" t="s">
        <v>327</v>
      </c>
      <c r="H1369" s="399" t="s">
        <v>328</v>
      </c>
      <c r="I1369" s="400" t="s">
        <v>301</v>
      </c>
      <c r="J1369" s="398" t="s">
        <v>329</v>
      </c>
      <c r="K1369" s="399" t="s">
        <v>330</v>
      </c>
      <c r="L1369" s="699"/>
      <c r="M1369" s="383"/>
      <c r="N1369" s="396" t="s">
        <v>331</v>
      </c>
      <c r="O1369" s="251"/>
      <c r="P1369" s="251"/>
      <c r="Q1369" s="251"/>
      <c r="R1369" s="251"/>
      <c r="S1369" s="251"/>
      <c r="T1369" s="397" t="s">
        <v>332</v>
      </c>
      <c r="U1369" s="399" t="s">
        <v>333</v>
      </c>
      <c r="V1369" s="251"/>
      <c r="W1369" s="251"/>
      <c r="X1369" s="251"/>
      <c r="Y1369" s="251"/>
    </row>
    <row r="1370" spans="1:27" s="822" customFormat="1" ht="48.75" hidden="1" thickTop="1" thickBot="1" x14ac:dyDescent="0.3">
      <c r="A1370" s="1375"/>
      <c r="B1370" s="813"/>
      <c r="C1370" s="1376"/>
      <c r="D1370" s="401" t="s">
        <v>166</v>
      </c>
      <c r="E1370" s="383"/>
      <c r="F1370" s="402" t="s">
        <v>173</v>
      </c>
      <c r="G1370" s="403" t="s">
        <v>176</v>
      </c>
      <c r="H1370" s="404" t="s">
        <v>334</v>
      </c>
      <c r="I1370" s="405" t="s">
        <v>179</v>
      </c>
      <c r="J1370" s="403" t="s">
        <v>335</v>
      </c>
      <c r="K1370" s="404" t="s">
        <v>336</v>
      </c>
      <c r="L1370" s="700"/>
      <c r="M1370" s="383"/>
      <c r="N1370" s="401" t="s">
        <v>337</v>
      </c>
      <c r="O1370" s="251"/>
      <c r="P1370" s="251"/>
      <c r="Q1370" s="251"/>
      <c r="R1370" s="251"/>
      <c r="S1370" s="251"/>
      <c r="T1370" s="402" t="s">
        <v>338</v>
      </c>
      <c r="U1370" s="404" t="s">
        <v>339</v>
      </c>
      <c r="V1370" s="251"/>
      <c r="W1370" s="251"/>
      <c r="X1370" s="251"/>
      <c r="Y1370" s="251"/>
    </row>
    <row r="1371" spans="1:27" s="822" customFormat="1" ht="32.25" hidden="1" thickBot="1" x14ac:dyDescent="0.3">
      <c r="A1371" s="806" t="s">
        <v>340</v>
      </c>
      <c r="B1371" s="808"/>
      <c r="C1371" s="333" t="s">
        <v>43</v>
      </c>
      <c r="D1371" s="406"/>
      <c r="E1371" s="383"/>
      <c r="F1371" s="407"/>
      <c r="G1371" s="408"/>
      <c r="H1371" s="409"/>
      <c r="I1371" s="410"/>
      <c r="J1371" s="408"/>
      <c r="K1371" s="409"/>
      <c r="L1371" s="700"/>
      <c r="M1371" s="383"/>
      <c r="N1371" s="401"/>
      <c r="O1371" s="251"/>
      <c r="P1371" s="251"/>
      <c r="Q1371" s="251"/>
      <c r="R1371" s="251"/>
      <c r="S1371" s="251"/>
      <c r="T1371" s="402"/>
      <c r="U1371" s="404"/>
      <c r="V1371" s="251"/>
      <c r="W1371" s="251"/>
      <c r="X1371" s="251"/>
      <c r="Y1371" s="251"/>
    </row>
    <row r="1372" spans="1:27" s="822" customFormat="1" ht="16.5" hidden="1" thickBot="1" x14ac:dyDescent="0.3">
      <c r="A1372" s="1348" t="s">
        <v>302</v>
      </c>
      <c r="B1372" s="1348"/>
      <c r="C1372" s="1348"/>
      <c r="D1372" s="411" t="s">
        <v>341</v>
      </c>
      <c r="E1372" s="383"/>
      <c r="F1372" s="412"/>
      <c r="G1372" s="412"/>
      <c r="H1372" s="412"/>
      <c r="I1372" s="412"/>
      <c r="J1372" s="412"/>
      <c r="K1372" s="412"/>
      <c r="L1372" s="700"/>
      <c r="M1372" s="383"/>
      <c r="N1372" s="413"/>
      <c r="O1372" s="251"/>
      <c r="P1372" s="251"/>
      <c r="Q1372" s="251"/>
      <c r="R1372" s="251"/>
      <c r="S1372" s="251"/>
      <c r="T1372" s="414"/>
      <c r="U1372" s="415"/>
      <c r="V1372" s="251"/>
      <c r="W1372" s="251"/>
      <c r="X1372" s="251"/>
      <c r="Y1372" s="251"/>
    </row>
    <row r="1373" spans="1:27" s="822" customFormat="1" ht="16.5" hidden="1" thickBot="1" x14ac:dyDescent="0.3">
      <c r="A1373" s="1381" t="s">
        <v>303</v>
      </c>
      <c r="B1373" s="807"/>
      <c r="C1373" s="342" t="s">
        <v>10</v>
      </c>
      <c r="D1373" s="406"/>
      <c r="E1373" s="383"/>
      <c r="F1373" s="407"/>
      <c r="G1373" s="408"/>
      <c r="H1373" s="409"/>
      <c r="I1373" s="410"/>
      <c r="J1373" s="408"/>
      <c r="K1373" s="409"/>
      <c r="L1373" s="700"/>
      <c r="M1373" s="383"/>
      <c r="N1373" s="401"/>
      <c r="O1373" s="251"/>
      <c r="P1373" s="251"/>
      <c r="Q1373" s="251"/>
      <c r="R1373" s="251"/>
      <c r="S1373" s="251"/>
      <c r="T1373" s="402"/>
      <c r="U1373" s="404"/>
      <c r="V1373" s="251"/>
      <c r="W1373" s="251"/>
      <c r="X1373" s="251"/>
      <c r="Y1373" s="251"/>
    </row>
    <row r="1374" spans="1:27" s="822" customFormat="1" ht="16.5" hidden="1" thickBot="1" x14ac:dyDescent="0.3">
      <c r="A1374" s="1381"/>
      <c r="B1374" s="808"/>
      <c r="C1374" s="348" t="s">
        <v>264</v>
      </c>
      <c r="D1374" s="406"/>
      <c r="E1374" s="383"/>
      <c r="F1374" s="407"/>
      <c r="G1374" s="408"/>
      <c r="H1374" s="409"/>
      <c r="I1374" s="410"/>
      <c r="J1374" s="408"/>
      <c r="K1374" s="409"/>
      <c r="L1374" s="700"/>
      <c r="M1374" s="383"/>
      <c r="N1374" s="401"/>
      <c r="O1374" s="251"/>
      <c r="P1374" s="251"/>
      <c r="Q1374" s="251"/>
      <c r="R1374" s="251"/>
      <c r="S1374" s="251"/>
      <c r="T1374" s="402"/>
      <c r="U1374" s="404"/>
      <c r="V1374" s="251"/>
      <c r="W1374" s="251"/>
      <c r="X1374" s="251"/>
      <c r="Y1374" s="251"/>
    </row>
    <row r="1375" spans="1:27" s="822" customFormat="1" ht="16.5" hidden="1" thickBot="1" x14ac:dyDescent="0.3">
      <c r="A1375" s="1381"/>
      <c r="B1375" s="809"/>
      <c r="C1375" s="333" t="s">
        <v>43</v>
      </c>
      <c r="D1375" s="406"/>
      <c r="E1375" s="383"/>
      <c r="F1375" s="407"/>
      <c r="G1375" s="408"/>
      <c r="H1375" s="409"/>
      <c r="I1375" s="410"/>
      <c r="J1375" s="408"/>
      <c r="K1375" s="409"/>
      <c r="L1375" s="700"/>
      <c r="M1375" s="383"/>
      <c r="N1375" s="401"/>
      <c r="O1375" s="251"/>
      <c r="P1375" s="251"/>
      <c r="Q1375" s="251"/>
      <c r="R1375" s="251"/>
      <c r="S1375" s="251"/>
      <c r="T1375" s="402"/>
      <c r="U1375" s="404"/>
      <c r="V1375" s="251"/>
      <c r="W1375" s="251"/>
      <c r="X1375" s="251"/>
      <c r="Y1375" s="251"/>
    </row>
    <row r="1376" spans="1:27" s="822" customFormat="1" ht="16.5" hidden="1" thickBot="1" x14ac:dyDescent="0.3">
      <c r="A1376" s="1348" t="s">
        <v>304</v>
      </c>
      <c r="B1376" s="1348"/>
      <c r="C1376" s="1348"/>
      <c r="D1376" s="411" t="s">
        <v>342</v>
      </c>
      <c r="E1376" s="383"/>
      <c r="F1376" s="416">
        <v>0</v>
      </c>
      <c r="G1376" s="412">
        <v>0</v>
      </c>
      <c r="H1376" s="417">
        <v>0</v>
      </c>
      <c r="I1376" s="418">
        <v>0</v>
      </c>
      <c r="J1376" s="412">
        <v>0</v>
      </c>
      <c r="K1376" s="417">
        <v>0</v>
      </c>
      <c r="L1376" s="700"/>
      <c r="M1376" s="383"/>
      <c r="N1376" s="413"/>
      <c r="O1376" s="251"/>
      <c r="P1376" s="251"/>
      <c r="Q1376" s="251"/>
      <c r="R1376" s="251"/>
      <c r="S1376" s="251"/>
      <c r="T1376" s="414"/>
      <c r="U1376" s="415"/>
      <c r="V1376" s="251"/>
      <c r="W1376" s="251"/>
      <c r="X1376" s="251"/>
      <c r="Y1376" s="251"/>
    </row>
    <row r="1377" spans="1:25" s="822" customFormat="1" ht="16.5" hidden="1" thickBot="1" x14ac:dyDescent="0.3">
      <c r="A1377" s="1381" t="s">
        <v>305</v>
      </c>
      <c r="B1377" s="808"/>
      <c r="C1377" s="356" t="s">
        <v>10</v>
      </c>
      <c r="D1377" s="406"/>
      <c r="E1377" s="383"/>
      <c r="F1377" s="407"/>
      <c r="G1377" s="408"/>
      <c r="H1377" s="409"/>
      <c r="I1377" s="410"/>
      <c r="J1377" s="408"/>
      <c r="K1377" s="409"/>
      <c r="L1377" s="700"/>
      <c r="M1377" s="383"/>
      <c r="N1377" s="401"/>
      <c r="O1377" s="251"/>
      <c r="P1377" s="251"/>
      <c r="Q1377" s="251"/>
      <c r="R1377" s="251"/>
      <c r="S1377" s="251"/>
      <c r="T1377" s="402"/>
      <c r="U1377" s="404"/>
      <c r="V1377" s="251"/>
      <c r="W1377" s="251"/>
      <c r="X1377" s="251"/>
      <c r="Y1377" s="251"/>
    </row>
    <row r="1378" spans="1:25" s="822" customFormat="1" ht="16.5" hidden="1" thickBot="1" x14ac:dyDescent="0.3">
      <c r="A1378" s="1381"/>
      <c r="B1378" s="808"/>
      <c r="C1378" s="348" t="s">
        <v>264</v>
      </c>
      <c r="D1378" s="406"/>
      <c r="E1378" s="383"/>
      <c r="F1378" s="407"/>
      <c r="G1378" s="408"/>
      <c r="H1378" s="409"/>
      <c r="I1378" s="410"/>
      <c r="J1378" s="408"/>
      <c r="K1378" s="409"/>
      <c r="L1378" s="700"/>
      <c r="M1378" s="383"/>
      <c r="N1378" s="401"/>
      <c r="O1378" s="251"/>
      <c r="P1378" s="251"/>
      <c r="Q1378" s="251"/>
      <c r="R1378" s="251"/>
      <c r="S1378" s="251"/>
      <c r="T1378" s="402"/>
      <c r="U1378" s="404"/>
      <c r="V1378" s="251"/>
      <c r="W1378" s="251"/>
      <c r="X1378" s="251"/>
      <c r="Y1378" s="251"/>
    </row>
    <row r="1379" spans="1:25" s="822" customFormat="1" ht="16.5" hidden="1" thickBot="1" x14ac:dyDescent="0.3">
      <c r="A1379" s="1381"/>
      <c r="B1379" s="809"/>
      <c r="C1379" s="333" t="s">
        <v>43</v>
      </c>
      <c r="D1379" s="406"/>
      <c r="E1379" s="383"/>
      <c r="F1379" s="407"/>
      <c r="G1379" s="408"/>
      <c r="H1379" s="409"/>
      <c r="I1379" s="410"/>
      <c r="J1379" s="408"/>
      <c r="K1379" s="409"/>
      <c r="L1379" s="700"/>
      <c r="M1379" s="383"/>
      <c r="N1379" s="401"/>
      <c r="O1379" s="251"/>
      <c r="P1379" s="251"/>
      <c r="Q1379" s="251"/>
      <c r="R1379" s="251"/>
      <c r="S1379" s="251"/>
      <c r="T1379" s="402"/>
      <c r="U1379" s="404"/>
      <c r="V1379" s="251"/>
      <c r="W1379" s="251"/>
      <c r="X1379" s="251"/>
      <c r="Y1379" s="251"/>
    </row>
    <row r="1380" spans="1:25" s="822" customFormat="1" ht="16.5" hidden="1" thickBot="1" x14ac:dyDescent="0.3">
      <c r="A1380" s="1348" t="s">
        <v>306</v>
      </c>
      <c r="B1380" s="1348"/>
      <c r="C1380" s="1348"/>
      <c r="D1380" s="411" t="s">
        <v>343</v>
      </c>
      <c r="E1380" s="383"/>
      <c r="F1380" s="416">
        <v>0</v>
      </c>
      <c r="G1380" s="412">
        <v>0</v>
      </c>
      <c r="H1380" s="417">
        <v>0</v>
      </c>
      <c r="I1380" s="418">
        <v>0</v>
      </c>
      <c r="J1380" s="412">
        <v>0</v>
      </c>
      <c r="K1380" s="417">
        <v>0</v>
      </c>
      <c r="L1380" s="700"/>
      <c r="M1380" s="383"/>
      <c r="N1380" s="413"/>
      <c r="O1380" s="251"/>
      <c r="P1380" s="251"/>
      <c r="Q1380" s="251"/>
      <c r="R1380" s="251"/>
      <c r="S1380" s="251"/>
      <c r="T1380" s="414"/>
      <c r="U1380" s="415"/>
      <c r="V1380" s="251"/>
      <c r="W1380" s="251"/>
      <c r="X1380" s="251"/>
      <c r="Y1380" s="251"/>
    </row>
    <row r="1381" spans="1:25" s="822" customFormat="1" ht="16.5" hidden="1" thickBot="1" x14ac:dyDescent="0.3">
      <c r="A1381" s="1381" t="s">
        <v>307</v>
      </c>
      <c r="B1381" s="808"/>
      <c r="C1381" s="356" t="s">
        <v>10</v>
      </c>
      <c r="D1381" s="419"/>
      <c r="E1381" s="383"/>
      <c r="F1381" s="420"/>
      <c r="G1381" s="421"/>
      <c r="H1381" s="422"/>
      <c r="I1381" s="423"/>
      <c r="J1381" s="421"/>
      <c r="K1381" s="422"/>
      <c r="L1381" s="703"/>
      <c r="M1381" s="383"/>
      <c r="N1381" s="424"/>
      <c r="O1381" s="251"/>
      <c r="P1381" s="251"/>
      <c r="Q1381" s="251"/>
      <c r="R1381" s="251"/>
      <c r="S1381" s="251"/>
      <c r="T1381" s="425"/>
      <c r="U1381" s="426"/>
      <c r="V1381" s="251"/>
      <c r="W1381" s="251"/>
      <c r="X1381" s="251"/>
      <c r="Y1381" s="251"/>
    </row>
    <row r="1382" spans="1:25" s="822" customFormat="1" ht="16.5" hidden="1" thickBot="1" x14ac:dyDescent="0.3">
      <c r="A1382" s="1381"/>
      <c r="B1382" s="808"/>
      <c r="C1382" s="348" t="s">
        <v>264</v>
      </c>
      <c r="D1382" s="427"/>
      <c r="E1382" s="383"/>
      <c r="F1382" s="428"/>
      <c r="G1382" s="429"/>
      <c r="H1382" s="430"/>
      <c r="I1382" s="431"/>
      <c r="J1382" s="429"/>
      <c r="K1382" s="430"/>
      <c r="L1382" s="703"/>
      <c r="M1382" s="383"/>
      <c r="N1382" s="424"/>
      <c r="O1382" s="251"/>
      <c r="P1382" s="251"/>
      <c r="Q1382" s="251"/>
      <c r="R1382" s="251"/>
      <c r="S1382" s="251"/>
      <c r="T1382" s="425"/>
      <c r="U1382" s="426"/>
      <c r="V1382" s="251"/>
      <c r="W1382" s="251"/>
      <c r="X1382" s="251"/>
      <c r="Y1382" s="251"/>
    </row>
    <row r="1383" spans="1:25" s="822" customFormat="1" ht="16.5" hidden="1" thickBot="1" x14ac:dyDescent="0.3">
      <c r="A1383" s="1381"/>
      <c r="B1383" s="809"/>
      <c r="C1383" s="333" t="s">
        <v>43</v>
      </c>
      <c r="D1383" s="427"/>
      <c r="E1383" s="383"/>
      <c r="F1383" s="428"/>
      <c r="G1383" s="429"/>
      <c r="H1383" s="430"/>
      <c r="I1383" s="431"/>
      <c r="J1383" s="429"/>
      <c r="K1383" s="430"/>
      <c r="L1383" s="703"/>
      <c r="M1383" s="383"/>
      <c r="N1383" s="424"/>
      <c r="O1383" s="251"/>
      <c r="P1383" s="251"/>
      <c r="Q1383" s="251"/>
      <c r="R1383" s="251"/>
      <c r="S1383" s="251"/>
      <c r="T1383" s="425"/>
      <c r="U1383" s="426"/>
      <c r="V1383" s="251"/>
      <c r="W1383" s="251"/>
      <c r="X1383" s="251"/>
      <c r="Y1383" s="251"/>
    </row>
    <row r="1384" spans="1:25" s="822" customFormat="1" ht="16.5" hidden="1" thickBot="1" x14ac:dyDescent="0.3">
      <c r="A1384" s="1348" t="s">
        <v>308</v>
      </c>
      <c r="B1384" s="1348"/>
      <c r="C1384" s="1348"/>
      <c r="D1384" s="411">
        <v>0</v>
      </c>
      <c r="E1384" s="383"/>
      <c r="F1384" s="416">
        <v>0</v>
      </c>
      <c r="G1384" s="412">
        <v>0</v>
      </c>
      <c r="H1384" s="417">
        <v>0</v>
      </c>
      <c r="I1384" s="418">
        <v>0</v>
      </c>
      <c r="J1384" s="412">
        <v>0</v>
      </c>
      <c r="K1384" s="417">
        <v>0</v>
      </c>
      <c r="L1384" s="700"/>
      <c r="M1384" s="383"/>
      <c r="N1384" s="432">
        <v>0</v>
      </c>
      <c r="O1384" s="251"/>
      <c r="P1384" s="251"/>
      <c r="Q1384" s="251"/>
      <c r="R1384" s="251"/>
      <c r="S1384" s="251"/>
      <c r="T1384" s="433">
        <v>0</v>
      </c>
      <c r="U1384" s="434">
        <v>0</v>
      </c>
      <c r="V1384" s="251"/>
      <c r="W1384" s="251"/>
      <c r="X1384" s="251"/>
      <c r="Y1384" s="251"/>
    </row>
    <row r="1385" spans="1:25" s="822" customFormat="1" ht="15.75" hidden="1" x14ac:dyDescent="0.25">
      <c r="A1385" s="357"/>
      <c r="B1385" s="507"/>
      <c r="C1385" s="358" t="s">
        <v>283</v>
      </c>
      <c r="D1385" s="435">
        <v>0</v>
      </c>
      <c r="E1385" s="436"/>
      <c r="F1385" s="359">
        <v>0</v>
      </c>
      <c r="G1385" s="360">
        <v>0</v>
      </c>
      <c r="H1385" s="362">
        <v>0</v>
      </c>
      <c r="I1385" s="359">
        <v>0</v>
      </c>
      <c r="J1385" s="361">
        <v>0</v>
      </c>
      <c r="K1385" s="362">
        <v>0</v>
      </c>
      <c r="L1385" s="374"/>
      <c r="M1385" s="436"/>
      <c r="N1385" s="435">
        <v>0</v>
      </c>
      <c r="O1385" s="251"/>
      <c r="P1385" s="251"/>
      <c r="Q1385" s="251"/>
      <c r="R1385" s="251"/>
      <c r="S1385" s="251"/>
      <c r="T1385" s="359">
        <v>0</v>
      </c>
      <c r="U1385" s="362">
        <v>0</v>
      </c>
      <c r="V1385" s="251"/>
      <c r="W1385" s="251"/>
      <c r="X1385" s="251"/>
      <c r="Y1385" s="251"/>
    </row>
    <row r="1386" spans="1:25" s="822" customFormat="1" ht="31.5" hidden="1" x14ac:dyDescent="0.25">
      <c r="A1386" s="364"/>
      <c r="B1386" s="364"/>
      <c r="C1386" s="365" t="s">
        <v>284</v>
      </c>
      <c r="D1386" s="437">
        <v>0</v>
      </c>
      <c r="E1386" s="436"/>
      <c r="F1386" s="366">
        <v>0</v>
      </c>
      <c r="G1386" s="367">
        <v>0</v>
      </c>
      <c r="H1386" s="369">
        <v>0</v>
      </c>
      <c r="I1386" s="366">
        <v>0</v>
      </c>
      <c r="J1386" s="368">
        <v>0</v>
      </c>
      <c r="K1386" s="369">
        <v>0</v>
      </c>
      <c r="L1386" s="374"/>
      <c r="M1386" s="436"/>
      <c r="N1386" s="437">
        <v>0</v>
      </c>
      <c r="O1386" s="251"/>
      <c r="P1386" s="251"/>
      <c r="Q1386" s="251"/>
      <c r="R1386" s="251"/>
      <c r="S1386" s="251"/>
      <c r="T1386" s="366">
        <v>0</v>
      </c>
      <c r="U1386" s="369">
        <v>0</v>
      </c>
      <c r="V1386" s="251"/>
      <c r="W1386" s="251"/>
      <c r="X1386" s="251"/>
      <c r="Y1386" s="251"/>
    </row>
    <row r="1387" spans="1:25" s="822" customFormat="1" ht="15.75" hidden="1" x14ac:dyDescent="0.25">
      <c r="A1387" s="364"/>
      <c r="B1387" s="508"/>
      <c r="C1387" s="371" t="s">
        <v>285</v>
      </c>
      <c r="D1387" s="438">
        <v>0</v>
      </c>
      <c r="E1387" s="436"/>
      <c r="F1387" s="372">
        <v>0</v>
      </c>
      <c r="G1387" s="373">
        <v>0</v>
      </c>
      <c r="H1387" s="375">
        <v>0</v>
      </c>
      <c r="I1387" s="372">
        <v>0</v>
      </c>
      <c r="J1387" s="374">
        <v>0</v>
      </c>
      <c r="K1387" s="375">
        <v>0</v>
      </c>
      <c r="L1387" s="374"/>
      <c r="M1387" s="436"/>
      <c r="N1387" s="438">
        <v>0</v>
      </c>
      <c r="O1387" s="251"/>
      <c r="P1387" s="251"/>
      <c r="Q1387" s="251"/>
      <c r="R1387" s="251"/>
      <c r="S1387" s="251"/>
      <c r="T1387" s="372">
        <v>0</v>
      </c>
      <c r="U1387" s="375">
        <v>0</v>
      </c>
      <c r="V1387" s="251"/>
      <c r="W1387" s="251"/>
      <c r="X1387" s="251"/>
      <c r="Y1387" s="251"/>
    </row>
    <row r="1388" spans="1:25" s="822" customFormat="1" ht="16.5" hidden="1" thickBot="1" x14ac:dyDescent="0.3">
      <c r="A1388" s="439" t="s">
        <v>41</v>
      </c>
      <c r="B1388" s="439"/>
      <c r="C1388" s="439"/>
      <c r="D1388" s="378">
        <v>0</v>
      </c>
      <c r="E1388" s="383"/>
      <c r="F1388" s="381">
        <v>0</v>
      </c>
      <c r="G1388" s="382">
        <v>0</v>
      </c>
      <c r="H1388" s="380">
        <v>0</v>
      </c>
      <c r="I1388" s="440">
        <v>0</v>
      </c>
      <c r="J1388" s="382">
        <v>0</v>
      </c>
      <c r="K1388" s="380">
        <v>0</v>
      </c>
      <c r="L1388" s="374"/>
      <c r="M1388" s="383"/>
      <c r="N1388" s="378">
        <v>0</v>
      </c>
      <c r="O1388" s="251"/>
      <c r="P1388" s="251"/>
      <c r="Q1388" s="251"/>
      <c r="R1388" s="251"/>
      <c r="S1388" s="251"/>
      <c r="T1388" s="381">
        <v>0</v>
      </c>
      <c r="U1388" s="380">
        <v>0</v>
      </c>
      <c r="V1388" s="251"/>
      <c r="W1388" s="251"/>
      <c r="X1388" s="251"/>
      <c r="Y1388" s="251"/>
    </row>
    <row r="1389" spans="1:25" s="822" customFormat="1" hidden="1" x14ac:dyDescent="0.25">
      <c r="A1389" s="556"/>
      <c r="B1389" s="251"/>
      <c r="C1389" s="251"/>
      <c r="D1389" s="251"/>
      <c r="E1389" s="251"/>
      <c r="F1389" s="251"/>
      <c r="G1389" s="251"/>
      <c r="H1389" s="251"/>
      <c r="I1389" s="251"/>
      <c r="J1389" s="251"/>
      <c r="K1389" s="251"/>
      <c r="L1389" s="251"/>
      <c r="M1389" s="251"/>
      <c r="N1389" s="251"/>
      <c r="O1389" s="251"/>
      <c r="P1389" s="251"/>
      <c r="Q1389" s="251"/>
      <c r="R1389" s="251"/>
      <c r="S1389" s="251"/>
      <c r="T1389" s="251"/>
      <c r="U1389" s="251"/>
      <c r="V1389" s="251"/>
      <c r="W1389" s="251"/>
      <c r="X1389" s="251"/>
      <c r="Y1389" s="251"/>
    </row>
    <row r="1390" spans="1:25" s="822" customFormat="1" ht="15.75" hidden="1" x14ac:dyDescent="0.25">
      <c r="A1390" s="325" t="s">
        <v>344</v>
      </c>
      <c r="B1390" s="324"/>
      <c r="C1390" s="325"/>
      <c r="D1390" s="325"/>
      <c r="E1390" s="251"/>
      <c r="F1390" s="325"/>
      <c r="G1390" s="441"/>
      <c r="H1390" s="325"/>
      <c r="I1390" s="325"/>
      <c r="J1390" s="251"/>
      <c r="K1390" s="251"/>
      <c r="L1390" s="251"/>
      <c r="M1390" s="251"/>
      <c r="N1390" s="251"/>
      <c r="O1390" s="251"/>
      <c r="P1390" s="251"/>
      <c r="Q1390" s="251"/>
      <c r="R1390" s="251"/>
      <c r="S1390" s="251"/>
      <c r="T1390" s="251"/>
      <c r="U1390" s="251"/>
      <c r="V1390" s="251"/>
      <c r="W1390" s="251"/>
      <c r="X1390" s="251"/>
      <c r="Y1390" s="251"/>
    </row>
    <row r="1391" spans="1:25" s="822" customFormat="1" ht="33" hidden="1" thickTop="1" thickBot="1" x14ac:dyDescent="0.3">
      <c r="A1391" s="556"/>
      <c r="B1391" s="251"/>
      <c r="C1391" s="251"/>
      <c r="D1391" s="326" t="s">
        <v>234</v>
      </c>
      <c r="E1391" s="251"/>
      <c r="F1391" s="1382" t="s">
        <v>231</v>
      </c>
      <c r="G1391" s="1382"/>
      <c r="H1391" s="251"/>
      <c r="I1391" s="812" t="s">
        <v>311</v>
      </c>
      <c r="J1391" s="251"/>
      <c r="K1391" s="251"/>
      <c r="L1391" s="251"/>
      <c r="M1391" s="251"/>
      <c r="N1391" s="251"/>
      <c r="O1391" s="251"/>
      <c r="P1391" s="251"/>
      <c r="Q1391" s="251"/>
      <c r="R1391" s="251"/>
      <c r="S1391" s="251"/>
      <c r="T1391" s="251"/>
      <c r="U1391" s="251"/>
      <c r="V1391" s="251"/>
      <c r="W1391" s="251"/>
      <c r="X1391" s="251"/>
      <c r="Y1391" s="251"/>
    </row>
    <row r="1392" spans="1:25" s="822" customFormat="1" ht="48.75" hidden="1" thickTop="1" thickBot="1" x14ac:dyDescent="0.3">
      <c r="A1392" s="1344" t="s">
        <v>235</v>
      </c>
      <c r="B1392" s="811"/>
      <c r="C1392" s="1346" t="s">
        <v>236</v>
      </c>
      <c r="D1392" s="396" t="s">
        <v>247</v>
      </c>
      <c r="E1392" s="251"/>
      <c r="F1392" s="397" t="s">
        <v>370</v>
      </c>
      <c r="G1392" s="399" t="s">
        <v>371</v>
      </c>
      <c r="H1392" s="383"/>
      <c r="I1392" s="396" t="s">
        <v>372</v>
      </c>
      <c r="J1392" s="251"/>
      <c r="K1392" s="251"/>
      <c r="L1392" s="251"/>
      <c r="M1392" s="251"/>
      <c r="N1392" s="251"/>
      <c r="O1392" s="251"/>
      <c r="P1392" s="251"/>
      <c r="Q1392" s="251"/>
      <c r="R1392" s="251"/>
      <c r="S1392" s="251"/>
      <c r="T1392" s="251"/>
      <c r="U1392" s="251"/>
      <c r="V1392" s="251"/>
      <c r="W1392" s="251"/>
      <c r="X1392" s="251"/>
      <c r="Y1392" s="251"/>
    </row>
    <row r="1393" spans="1:25" s="822" customFormat="1" ht="33" hidden="1" thickTop="1" thickBot="1" x14ac:dyDescent="0.3">
      <c r="A1393" s="1344"/>
      <c r="B1393" s="811"/>
      <c r="C1393" s="1346"/>
      <c r="D1393" s="401" t="s">
        <v>345</v>
      </c>
      <c r="E1393" s="251"/>
      <c r="F1393" s="402" t="s">
        <v>242</v>
      </c>
      <c r="G1393" s="404" t="s">
        <v>243</v>
      </c>
      <c r="H1393" s="383"/>
      <c r="I1393" s="401" t="s">
        <v>346</v>
      </c>
      <c r="J1393" s="251"/>
      <c r="K1393" s="251"/>
      <c r="L1393" s="251"/>
      <c r="M1393" s="251"/>
      <c r="N1393" s="251"/>
      <c r="O1393" s="251"/>
      <c r="P1393" s="251"/>
      <c r="Q1393" s="251"/>
      <c r="R1393" s="251"/>
      <c r="S1393" s="251"/>
      <c r="T1393" s="251"/>
      <c r="U1393" s="251"/>
      <c r="V1393" s="251"/>
      <c r="W1393" s="251"/>
      <c r="X1393" s="251"/>
      <c r="Y1393" s="251"/>
    </row>
    <row r="1394" spans="1:25" s="822" customFormat="1" ht="16.5" hidden="1" thickBot="1" x14ac:dyDescent="0.3">
      <c r="A1394" s="1381" t="s">
        <v>313</v>
      </c>
      <c r="B1394" s="807"/>
      <c r="C1394" s="387" t="s">
        <v>314</v>
      </c>
      <c r="D1394" s="406"/>
      <c r="E1394" s="251"/>
      <c r="F1394" s="407"/>
      <c r="G1394" s="409"/>
      <c r="H1394" s="383"/>
      <c r="I1394" s="406"/>
      <c r="J1394" s="251"/>
      <c r="K1394" s="251"/>
      <c r="L1394" s="251"/>
      <c r="M1394" s="251"/>
      <c r="N1394" s="251"/>
      <c r="O1394" s="251"/>
      <c r="P1394" s="251"/>
      <c r="Q1394" s="251"/>
      <c r="R1394" s="251"/>
      <c r="S1394" s="251"/>
      <c r="T1394" s="251"/>
      <c r="U1394" s="251"/>
      <c r="V1394" s="251"/>
      <c r="W1394" s="251"/>
      <c r="X1394" s="251"/>
      <c r="Y1394" s="251"/>
    </row>
    <row r="1395" spans="1:25" s="822" customFormat="1" ht="16.5" hidden="1" thickBot="1" x14ac:dyDescent="0.3">
      <c r="A1395" s="1381"/>
      <c r="B1395" s="808"/>
      <c r="C1395" s="389" t="s">
        <v>315</v>
      </c>
      <c r="D1395" s="406"/>
      <c r="E1395" s="251"/>
      <c r="F1395" s="407"/>
      <c r="G1395" s="409"/>
      <c r="H1395" s="383"/>
      <c r="I1395" s="406"/>
      <c r="J1395" s="251"/>
      <c r="K1395" s="251"/>
      <c r="L1395" s="251"/>
      <c r="M1395" s="251"/>
      <c r="N1395" s="251"/>
      <c r="O1395" s="251"/>
      <c r="P1395" s="251"/>
      <c r="Q1395" s="251"/>
      <c r="R1395" s="251"/>
      <c r="S1395" s="251"/>
      <c r="T1395" s="251"/>
      <c r="U1395" s="251"/>
      <c r="V1395" s="251"/>
      <c r="W1395" s="251"/>
      <c r="X1395" s="251"/>
      <c r="Y1395" s="251"/>
    </row>
    <row r="1396" spans="1:25" s="822" customFormat="1" ht="16.5" hidden="1" thickBot="1" x14ac:dyDescent="0.3">
      <c r="A1396" s="1381"/>
      <c r="B1396" s="809"/>
      <c r="C1396" s="392" t="s">
        <v>317</v>
      </c>
      <c r="D1396" s="406"/>
      <c r="E1396" s="251"/>
      <c r="F1396" s="407"/>
      <c r="G1396" s="409"/>
      <c r="H1396" s="383"/>
      <c r="I1396" s="406"/>
      <c r="J1396" s="251"/>
      <c r="K1396" s="251"/>
      <c r="L1396" s="251"/>
      <c r="M1396" s="251"/>
      <c r="N1396" s="251"/>
      <c r="O1396" s="251"/>
      <c r="P1396" s="251"/>
      <c r="Q1396" s="251"/>
      <c r="R1396" s="251"/>
      <c r="S1396" s="251"/>
      <c r="T1396" s="251"/>
      <c r="U1396" s="251"/>
      <c r="V1396" s="251"/>
      <c r="W1396" s="251"/>
      <c r="X1396" s="251"/>
      <c r="Y1396" s="251"/>
    </row>
    <row r="1397" spans="1:25" s="822" customFormat="1" ht="16.5" hidden="1" thickBot="1" x14ac:dyDescent="0.3">
      <c r="A1397" s="1348" t="s">
        <v>316</v>
      </c>
      <c r="B1397" s="1348"/>
      <c r="C1397" s="1348"/>
      <c r="D1397" s="406"/>
      <c r="E1397" s="251"/>
      <c r="F1397" s="407"/>
      <c r="G1397" s="409"/>
      <c r="H1397" s="383"/>
      <c r="I1397" s="406"/>
      <c r="J1397" s="251"/>
      <c r="K1397" s="251"/>
      <c r="L1397" s="251"/>
      <c r="M1397" s="251"/>
      <c r="N1397" s="251"/>
      <c r="O1397" s="251"/>
      <c r="P1397" s="251"/>
      <c r="Q1397" s="251"/>
      <c r="R1397" s="251"/>
      <c r="S1397" s="251"/>
      <c r="T1397" s="251"/>
      <c r="U1397" s="251"/>
      <c r="V1397" s="251"/>
      <c r="W1397" s="251"/>
      <c r="X1397" s="251"/>
      <c r="Y1397" s="251"/>
    </row>
    <row r="1398" spans="1:25" s="822" customFormat="1" ht="16.5" hidden="1" thickBot="1" x14ac:dyDescent="0.3">
      <c r="A1398" s="1381" t="s">
        <v>303</v>
      </c>
      <c r="B1398" s="807"/>
      <c r="C1398" s="387" t="s">
        <v>314</v>
      </c>
      <c r="D1398" s="406"/>
      <c r="E1398" s="251"/>
      <c r="F1398" s="407"/>
      <c r="G1398" s="409"/>
      <c r="H1398" s="383"/>
      <c r="I1398" s="406"/>
      <c r="J1398" s="251"/>
      <c r="K1398" s="251"/>
      <c r="L1398" s="251"/>
      <c r="M1398" s="251"/>
      <c r="N1398" s="251"/>
      <c r="O1398" s="251"/>
      <c r="P1398" s="251"/>
      <c r="Q1398" s="251"/>
      <c r="R1398" s="251"/>
      <c r="S1398" s="251"/>
      <c r="T1398" s="251"/>
      <c r="U1398" s="251"/>
      <c r="V1398" s="251"/>
      <c r="W1398" s="251"/>
      <c r="X1398" s="251"/>
      <c r="Y1398" s="251"/>
    </row>
    <row r="1399" spans="1:25" s="822" customFormat="1" ht="16.5" hidden="1" thickBot="1" x14ac:dyDescent="0.3">
      <c r="A1399" s="1381"/>
      <c r="B1399" s="808"/>
      <c r="C1399" s="389" t="s">
        <v>315</v>
      </c>
      <c r="D1399" s="406"/>
      <c r="E1399" s="251"/>
      <c r="F1399" s="407"/>
      <c r="G1399" s="409"/>
      <c r="H1399" s="383"/>
      <c r="I1399" s="406"/>
      <c r="J1399" s="251"/>
      <c r="K1399" s="251"/>
      <c r="L1399" s="251"/>
      <c r="M1399" s="251"/>
      <c r="N1399" s="251"/>
      <c r="O1399" s="251"/>
      <c r="P1399" s="251"/>
      <c r="Q1399" s="251"/>
      <c r="R1399" s="251"/>
      <c r="S1399" s="251"/>
      <c r="T1399" s="251"/>
      <c r="U1399" s="251"/>
      <c r="V1399" s="251"/>
      <c r="W1399" s="251"/>
      <c r="X1399" s="251"/>
      <c r="Y1399" s="251"/>
    </row>
    <row r="1400" spans="1:25" s="822" customFormat="1" ht="16.5" hidden="1" thickBot="1" x14ac:dyDescent="0.3">
      <c r="A1400" s="1381"/>
      <c r="B1400" s="809"/>
      <c r="C1400" s="392" t="s">
        <v>317</v>
      </c>
      <c r="D1400" s="406"/>
      <c r="E1400" s="251"/>
      <c r="F1400" s="407"/>
      <c r="G1400" s="409"/>
      <c r="H1400" s="383"/>
      <c r="I1400" s="406"/>
      <c r="J1400" s="251"/>
      <c r="K1400" s="251"/>
      <c r="L1400" s="251"/>
      <c r="M1400" s="251"/>
      <c r="N1400" s="251"/>
      <c r="O1400" s="251"/>
      <c r="P1400" s="251"/>
      <c r="Q1400" s="251"/>
      <c r="R1400" s="251"/>
      <c r="S1400" s="251"/>
      <c r="T1400" s="251"/>
      <c r="U1400" s="251"/>
      <c r="V1400" s="251"/>
      <c r="W1400" s="251"/>
      <c r="X1400" s="251"/>
      <c r="Y1400" s="251"/>
    </row>
    <row r="1401" spans="1:25" s="822" customFormat="1" ht="16.5" hidden="1" thickBot="1" x14ac:dyDescent="0.3">
      <c r="A1401" s="1348" t="s">
        <v>304</v>
      </c>
      <c r="B1401" s="1348"/>
      <c r="C1401" s="1348"/>
      <c r="D1401" s="406"/>
      <c r="E1401" s="251"/>
      <c r="F1401" s="407"/>
      <c r="G1401" s="409"/>
      <c r="H1401" s="383"/>
      <c r="I1401" s="406"/>
      <c r="J1401" s="251"/>
      <c r="K1401" s="251"/>
      <c r="L1401" s="251"/>
      <c r="M1401" s="251"/>
      <c r="N1401" s="251"/>
      <c r="O1401" s="251"/>
      <c r="P1401" s="251"/>
      <c r="Q1401" s="251"/>
      <c r="R1401" s="251"/>
      <c r="S1401" s="251"/>
      <c r="T1401" s="251"/>
      <c r="U1401" s="251"/>
      <c r="V1401" s="251"/>
      <c r="W1401" s="251"/>
      <c r="X1401" s="251"/>
      <c r="Y1401" s="251"/>
    </row>
    <row r="1402" spans="1:25" s="822" customFormat="1" ht="16.5" hidden="1" thickBot="1" x14ac:dyDescent="0.3">
      <c r="A1402" s="1381" t="s">
        <v>305</v>
      </c>
      <c r="B1402" s="807"/>
      <c r="C1402" s="387" t="s">
        <v>314</v>
      </c>
      <c r="D1402" s="419"/>
      <c r="E1402" s="251"/>
      <c r="F1402" s="420"/>
      <c r="G1402" s="422"/>
      <c r="H1402" s="383"/>
      <c r="I1402" s="419"/>
      <c r="J1402" s="251"/>
      <c r="K1402" s="251"/>
      <c r="L1402" s="251"/>
      <c r="M1402" s="251"/>
      <c r="N1402" s="251"/>
      <c r="O1402" s="251"/>
      <c r="P1402" s="251"/>
      <c r="Q1402" s="251"/>
      <c r="R1402" s="251"/>
      <c r="S1402" s="251"/>
      <c r="T1402" s="251"/>
      <c r="U1402" s="251"/>
      <c r="V1402" s="251"/>
      <c r="W1402" s="251"/>
      <c r="X1402" s="251"/>
      <c r="Y1402" s="251"/>
    </row>
    <row r="1403" spans="1:25" s="822" customFormat="1" ht="16.5" hidden="1" thickBot="1" x14ac:dyDescent="0.3">
      <c r="A1403" s="1381"/>
      <c r="B1403" s="808"/>
      <c r="C1403" s="389" t="s">
        <v>315</v>
      </c>
      <c r="D1403" s="427"/>
      <c r="E1403" s="251"/>
      <c r="F1403" s="428"/>
      <c r="G1403" s="430"/>
      <c r="H1403" s="383"/>
      <c r="I1403" s="427"/>
      <c r="J1403" s="251"/>
      <c r="K1403" s="251"/>
      <c r="L1403" s="251"/>
      <c r="M1403" s="251"/>
      <c r="N1403" s="251"/>
      <c r="O1403" s="251"/>
      <c r="P1403" s="251"/>
      <c r="Q1403" s="251"/>
      <c r="R1403" s="251"/>
      <c r="S1403" s="251"/>
      <c r="T1403" s="251"/>
      <c r="U1403" s="251"/>
      <c r="V1403" s="251"/>
      <c r="W1403" s="251"/>
      <c r="X1403" s="251"/>
      <c r="Y1403" s="251"/>
    </row>
    <row r="1404" spans="1:25" s="822" customFormat="1" ht="16.5" hidden="1" thickBot="1" x14ac:dyDescent="0.3">
      <c r="A1404" s="1381"/>
      <c r="B1404" s="809"/>
      <c r="C1404" s="392" t="s">
        <v>317</v>
      </c>
      <c r="D1404" s="442"/>
      <c r="E1404" s="251"/>
      <c r="F1404" s="443"/>
      <c r="G1404" s="444"/>
      <c r="H1404" s="383"/>
      <c r="I1404" s="442"/>
      <c r="J1404" s="251"/>
      <c r="K1404" s="251"/>
      <c r="L1404" s="251"/>
      <c r="M1404" s="251"/>
      <c r="N1404" s="251"/>
      <c r="O1404" s="251"/>
      <c r="P1404" s="251"/>
      <c r="Q1404" s="251"/>
      <c r="R1404" s="251"/>
      <c r="S1404" s="251"/>
      <c r="T1404" s="251"/>
      <c r="U1404" s="251"/>
      <c r="V1404" s="251"/>
      <c r="W1404" s="251"/>
      <c r="X1404" s="251"/>
      <c r="Y1404" s="251"/>
    </row>
    <row r="1405" spans="1:25" s="822" customFormat="1" ht="16.5" hidden="1" thickBot="1" x14ac:dyDescent="0.3">
      <c r="A1405" s="1348" t="s">
        <v>306</v>
      </c>
      <c r="B1405" s="1348"/>
      <c r="C1405" s="1348"/>
      <c r="D1405" s="445"/>
      <c r="E1405" s="251"/>
      <c r="F1405" s="446"/>
      <c r="G1405" s="447"/>
      <c r="H1405" s="383"/>
      <c r="I1405" s="445"/>
      <c r="J1405" s="251"/>
      <c r="K1405" s="251"/>
      <c r="L1405" s="251"/>
      <c r="M1405" s="251"/>
      <c r="N1405" s="251"/>
      <c r="O1405" s="251"/>
      <c r="P1405" s="251"/>
      <c r="Q1405" s="251"/>
      <c r="R1405" s="251"/>
      <c r="S1405" s="251"/>
      <c r="T1405" s="251"/>
      <c r="U1405" s="251"/>
      <c r="V1405" s="251"/>
      <c r="W1405" s="251"/>
      <c r="X1405" s="251"/>
      <c r="Y1405" s="251"/>
    </row>
    <row r="1406" spans="1:25" s="822" customFormat="1" ht="16.5" hidden="1" thickBot="1" x14ac:dyDescent="0.3">
      <c r="A1406" s="1381" t="s">
        <v>307</v>
      </c>
      <c r="B1406" s="807"/>
      <c r="C1406" s="387" t="s">
        <v>314</v>
      </c>
      <c r="D1406" s="419"/>
      <c r="E1406" s="251"/>
      <c r="F1406" s="420"/>
      <c r="G1406" s="422"/>
      <c r="H1406" s="383"/>
      <c r="I1406" s="419"/>
      <c r="J1406" s="251"/>
      <c r="K1406" s="251"/>
      <c r="L1406" s="251"/>
      <c r="M1406" s="251"/>
      <c r="N1406" s="251"/>
      <c r="O1406" s="251"/>
      <c r="P1406" s="251"/>
      <c r="Q1406" s="251"/>
      <c r="R1406" s="251"/>
      <c r="S1406" s="251"/>
      <c r="T1406" s="251"/>
      <c r="U1406" s="251"/>
      <c r="V1406" s="251"/>
      <c r="W1406" s="251"/>
      <c r="X1406" s="251"/>
      <c r="Y1406" s="251"/>
    </row>
    <row r="1407" spans="1:25" s="822" customFormat="1" ht="16.5" hidden="1" thickBot="1" x14ac:dyDescent="0.3">
      <c r="A1407" s="1381"/>
      <c r="B1407" s="808"/>
      <c r="C1407" s="389" t="s">
        <v>315</v>
      </c>
      <c r="D1407" s="427"/>
      <c r="E1407" s="251"/>
      <c r="F1407" s="428"/>
      <c r="G1407" s="430"/>
      <c r="H1407" s="383"/>
      <c r="I1407" s="427"/>
      <c r="J1407" s="251"/>
      <c r="K1407" s="251"/>
      <c r="L1407" s="251"/>
      <c r="M1407" s="251"/>
      <c r="N1407" s="251"/>
      <c r="O1407" s="251"/>
      <c r="P1407" s="251"/>
      <c r="Q1407" s="251"/>
      <c r="R1407" s="251"/>
      <c r="S1407" s="251"/>
      <c r="T1407" s="251"/>
      <c r="U1407" s="251"/>
      <c r="V1407" s="251"/>
      <c r="W1407" s="251"/>
      <c r="X1407" s="251"/>
      <c r="Y1407" s="251"/>
    </row>
    <row r="1408" spans="1:25" s="822" customFormat="1" ht="16.5" hidden="1" thickBot="1" x14ac:dyDescent="0.3">
      <c r="A1408" s="1381"/>
      <c r="B1408" s="809"/>
      <c r="C1408" s="392" t="s">
        <v>317</v>
      </c>
      <c r="D1408" s="442"/>
      <c r="E1408" s="251"/>
      <c r="F1408" s="443"/>
      <c r="G1408" s="444"/>
      <c r="H1408" s="383"/>
      <c r="I1408" s="442"/>
      <c r="J1408" s="251"/>
      <c r="K1408" s="251"/>
      <c r="L1408" s="251"/>
      <c r="M1408" s="251"/>
      <c r="N1408" s="251"/>
      <c r="O1408" s="251"/>
      <c r="P1408" s="251"/>
      <c r="Q1408" s="251"/>
      <c r="R1408" s="251"/>
      <c r="S1408" s="251"/>
      <c r="T1408" s="251"/>
      <c r="U1408" s="251"/>
      <c r="V1408" s="251"/>
      <c r="W1408" s="251"/>
      <c r="X1408" s="251"/>
      <c r="Y1408" s="251"/>
    </row>
    <row r="1409" spans="1:25" s="822" customFormat="1" ht="16.5" hidden="1" thickBot="1" x14ac:dyDescent="0.3">
      <c r="A1409" s="1348" t="s">
        <v>308</v>
      </c>
      <c r="B1409" s="1348"/>
      <c r="C1409" s="1348"/>
      <c r="D1409" s="445"/>
      <c r="E1409" s="251"/>
      <c r="F1409" s="446"/>
      <c r="G1409" s="447"/>
      <c r="H1409" s="383"/>
      <c r="I1409" s="445"/>
      <c r="J1409" s="251"/>
      <c r="K1409" s="251"/>
      <c r="L1409" s="251"/>
      <c r="M1409" s="251"/>
      <c r="N1409" s="251"/>
      <c r="O1409" s="251"/>
      <c r="P1409" s="251"/>
      <c r="Q1409" s="251"/>
      <c r="R1409" s="251"/>
      <c r="S1409" s="251"/>
      <c r="T1409" s="251"/>
      <c r="U1409" s="251"/>
      <c r="V1409" s="251"/>
      <c r="W1409" s="251"/>
      <c r="X1409" s="251"/>
      <c r="Y1409" s="251"/>
    </row>
    <row r="1410" spans="1:25" s="822" customFormat="1" ht="15.75" hidden="1" x14ac:dyDescent="0.25">
      <c r="A1410" s="357"/>
      <c r="B1410" s="507"/>
      <c r="C1410" s="358" t="s">
        <v>318</v>
      </c>
      <c r="D1410" s="435"/>
      <c r="E1410" s="251"/>
      <c r="F1410" s="359"/>
      <c r="G1410" s="363"/>
      <c r="H1410" s="383"/>
      <c r="I1410" s="435"/>
      <c r="J1410" s="251"/>
      <c r="K1410" s="251"/>
      <c r="L1410" s="251"/>
      <c r="M1410" s="251"/>
      <c r="N1410" s="251"/>
      <c r="O1410" s="251"/>
      <c r="P1410" s="251"/>
      <c r="Q1410" s="251"/>
      <c r="R1410" s="251"/>
      <c r="S1410" s="251"/>
      <c r="T1410" s="251"/>
      <c r="U1410" s="251"/>
      <c r="V1410" s="251"/>
      <c r="W1410" s="251"/>
      <c r="X1410" s="251"/>
      <c r="Y1410" s="251"/>
    </row>
    <row r="1411" spans="1:25" s="822" customFormat="1" ht="31.5" hidden="1" x14ac:dyDescent="0.25">
      <c r="A1411" s="364"/>
      <c r="B1411" s="364"/>
      <c r="C1411" s="365" t="s">
        <v>319</v>
      </c>
      <c r="D1411" s="437"/>
      <c r="E1411" s="251"/>
      <c r="F1411" s="366"/>
      <c r="G1411" s="370"/>
      <c r="H1411" s="383"/>
      <c r="I1411" s="437"/>
      <c r="J1411" s="251"/>
      <c r="K1411" s="251"/>
      <c r="L1411" s="251"/>
      <c r="M1411" s="251"/>
      <c r="N1411" s="251"/>
      <c r="O1411" s="251"/>
      <c r="P1411" s="251"/>
      <c r="Q1411" s="251"/>
      <c r="R1411" s="251"/>
      <c r="S1411" s="251"/>
      <c r="T1411" s="251"/>
      <c r="U1411" s="251"/>
      <c r="V1411" s="251"/>
      <c r="W1411" s="251"/>
      <c r="X1411" s="251"/>
      <c r="Y1411" s="251"/>
    </row>
    <row r="1412" spans="1:25" s="822" customFormat="1" ht="16.5" hidden="1" thickBot="1" x14ac:dyDescent="0.3">
      <c r="A1412" s="364"/>
      <c r="B1412" s="364"/>
      <c r="C1412" s="448" t="s">
        <v>320</v>
      </c>
      <c r="D1412" s="438"/>
      <c r="E1412" s="251"/>
      <c r="F1412" s="393"/>
      <c r="G1412" s="376"/>
      <c r="H1412" s="383"/>
      <c r="I1412" s="438"/>
      <c r="J1412" s="251"/>
      <c r="K1412" s="251"/>
      <c r="L1412" s="251"/>
      <c r="M1412" s="251"/>
      <c r="N1412" s="251"/>
      <c r="O1412" s="251"/>
      <c r="P1412" s="251"/>
      <c r="Q1412" s="251"/>
      <c r="R1412" s="251"/>
      <c r="S1412" s="251"/>
      <c r="T1412" s="251"/>
      <c r="U1412" s="251"/>
      <c r="V1412" s="251"/>
      <c r="W1412" s="251"/>
      <c r="X1412" s="251"/>
      <c r="Y1412" s="251"/>
    </row>
    <row r="1413" spans="1:25" s="822" customFormat="1" ht="16.5" hidden="1" thickBot="1" x14ac:dyDescent="0.3">
      <c r="A1413" s="439" t="s">
        <v>41</v>
      </c>
      <c r="B1413" s="439"/>
      <c r="C1413" s="439"/>
      <c r="D1413" s="378"/>
      <c r="E1413" s="251"/>
      <c r="F1413" s="381"/>
      <c r="G1413" s="380"/>
      <c r="H1413" s="383"/>
      <c r="I1413" s="378"/>
      <c r="J1413" s="251"/>
      <c r="K1413" s="251"/>
      <c r="L1413" s="251"/>
      <c r="M1413" s="251"/>
      <c r="N1413" s="251"/>
      <c r="O1413" s="251"/>
      <c r="P1413" s="251"/>
      <c r="Q1413" s="251"/>
      <c r="R1413" s="251"/>
      <c r="S1413" s="251"/>
      <c r="T1413" s="251"/>
      <c r="U1413" s="251"/>
      <c r="V1413" s="251"/>
      <c r="W1413" s="251"/>
      <c r="X1413" s="251"/>
      <c r="Y1413" s="251"/>
    </row>
    <row r="1414" spans="1:25" s="822" customFormat="1" ht="15.75" hidden="1" x14ac:dyDescent="0.25">
      <c r="A1414" s="556"/>
      <c r="B1414" s="251"/>
      <c r="C1414" s="251"/>
      <c r="D1414" s="251"/>
      <c r="E1414" s="251"/>
      <c r="F1414" s="325"/>
      <c r="G1414" s="325"/>
      <c r="H1414" s="325"/>
      <c r="I1414" s="251"/>
      <c r="J1414" s="251"/>
      <c r="K1414" s="251"/>
      <c r="L1414" s="251"/>
      <c r="M1414" s="251"/>
      <c r="N1414" s="251"/>
      <c r="O1414" s="251"/>
      <c r="P1414" s="251"/>
      <c r="Q1414" s="251"/>
      <c r="R1414" s="251"/>
      <c r="S1414" s="251"/>
      <c r="T1414" s="251"/>
      <c r="U1414" s="251"/>
      <c r="V1414" s="251"/>
      <c r="W1414" s="251"/>
      <c r="X1414" s="251"/>
      <c r="Y1414" s="251"/>
    </row>
    <row r="1415" spans="1:25" s="822" customFormat="1" ht="15.75" hidden="1" x14ac:dyDescent="0.25">
      <c r="A1415" s="558" t="s">
        <v>347</v>
      </c>
      <c r="B1415" s="383"/>
      <c r="C1415" s="251"/>
      <c r="D1415" s="251"/>
      <c r="E1415" s="251"/>
      <c r="F1415" s="251"/>
      <c r="G1415" s="251"/>
      <c r="H1415" s="251"/>
      <c r="I1415" s="251"/>
      <c r="J1415" s="251"/>
      <c r="K1415" s="251"/>
      <c r="L1415" s="251"/>
      <c r="M1415" s="251"/>
      <c r="N1415" s="251"/>
      <c r="O1415" s="251"/>
      <c r="P1415" s="251"/>
      <c r="Q1415" s="251"/>
      <c r="R1415" s="251"/>
      <c r="S1415" s="251"/>
      <c r="T1415" s="251"/>
      <c r="U1415" s="251"/>
      <c r="V1415" s="251"/>
      <c r="W1415" s="251"/>
      <c r="X1415" s="251"/>
      <c r="Y1415" s="251"/>
    </row>
    <row r="1416" spans="1:25" s="822" customFormat="1" ht="15.75" hidden="1" x14ac:dyDescent="0.25">
      <c r="A1416" s="558" t="s">
        <v>348</v>
      </c>
      <c r="B1416" s="383"/>
      <c r="C1416" s="251"/>
      <c r="D1416" s="251"/>
      <c r="E1416" s="251"/>
      <c r="F1416" s="251"/>
      <c r="G1416" s="251"/>
      <c r="H1416" s="251"/>
      <c r="I1416" s="251"/>
      <c r="J1416" s="251"/>
      <c r="K1416" s="251"/>
      <c r="L1416" s="251"/>
      <c r="M1416" s="251"/>
      <c r="N1416" s="251"/>
      <c r="O1416" s="251"/>
      <c r="P1416" s="251"/>
      <c r="Q1416" s="251"/>
      <c r="R1416" s="251"/>
      <c r="S1416" s="251"/>
      <c r="T1416" s="251"/>
      <c r="U1416" s="251"/>
      <c r="V1416" s="251"/>
      <c r="W1416" s="251"/>
      <c r="X1416" s="251"/>
      <c r="Y1416" s="251"/>
    </row>
    <row r="1417" spans="1:25" s="822" customFormat="1" ht="15.75" hidden="1" x14ac:dyDescent="0.25">
      <c r="A1417" s="558" t="s">
        <v>349</v>
      </c>
      <c r="B1417" s="383"/>
      <c r="C1417" s="251"/>
      <c r="D1417" s="251"/>
      <c r="E1417" s="251"/>
      <c r="F1417" s="251"/>
      <c r="G1417" s="251"/>
      <c r="H1417" s="251"/>
      <c r="I1417" s="251"/>
      <c r="J1417" s="251"/>
      <c r="K1417" s="251"/>
      <c r="L1417" s="251"/>
      <c r="M1417" s="251"/>
      <c r="N1417" s="251"/>
      <c r="O1417" s="251"/>
      <c r="P1417" s="251"/>
      <c r="Q1417" s="251"/>
      <c r="R1417" s="251"/>
      <c r="S1417" s="251"/>
      <c r="T1417" s="251"/>
      <c r="U1417" s="251"/>
      <c r="V1417" s="251"/>
      <c r="W1417" s="251"/>
      <c r="X1417" s="251"/>
      <c r="Y1417" s="251"/>
    </row>
    <row r="1418" spans="1:25" s="822" customFormat="1" hidden="1" x14ac:dyDescent="0.25">
      <c r="A1418" s="556"/>
      <c r="B1418" s="251"/>
      <c r="C1418" s="251"/>
      <c r="D1418" s="251"/>
      <c r="E1418" s="251"/>
      <c r="F1418" s="251"/>
      <c r="G1418" s="251"/>
      <c r="H1418" s="251"/>
      <c r="I1418" s="251"/>
      <c r="J1418" s="251"/>
      <c r="K1418" s="251"/>
      <c r="L1418" s="251"/>
      <c r="M1418" s="251"/>
      <c r="N1418" s="251"/>
      <c r="O1418" s="251"/>
      <c r="P1418" s="251"/>
      <c r="Q1418" s="251"/>
      <c r="R1418" s="251"/>
      <c r="S1418" s="251"/>
      <c r="T1418" s="251"/>
      <c r="U1418" s="251"/>
      <c r="V1418" s="251"/>
      <c r="W1418" s="251"/>
      <c r="X1418" s="251"/>
      <c r="Y1418" s="251"/>
    </row>
    <row r="1419" spans="1:25" s="822" customFormat="1" x14ac:dyDescent="0.25">
      <c r="A1419" s="828"/>
      <c r="B1419" s="816"/>
      <c r="C1419" s="816"/>
      <c r="H1419" s="816"/>
      <c r="J1419" s="816"/>
      <c r="K1419" s="816"/>
      <c r="L1419" s="816"/>
      <c r="M1419" s="816"/>
      <c r="N1419" s="816"/>
      <c r="O1419" s="816"/>
      <c r="P1419" s="816"/>
      <c r="Q1419" s="816"/>
      <c r="R1419" s="821"/>
      <c r="S1419" s="821"/>
      <c r="T1419" s="816"/>
      <c r="U1419" s="816"/>
      <c r="V1419" s="816"/>
      <c r="W1419" s="816"/>
      <c r="X1419" s="816"/>
      <c r="Y1419" s="816"/>
    </row>
    <row r="1420" spans="1:25" s="822" customFormat="1" x14ac:dyDescent="0.25">
      <c r="A1420" s="828"/>
      <c r="B1420" s="816"/>
      <c r="C1420" s="816"/>
      <c r="F1420" s="816"/>
      <c r="G1420" s="816"/>
      <c r="H1420" s="816"/>
      <c r="I1420" s="816"/>
      <c r="J1420" s="816"/>
      <c r="K1420" s="816"/>
      <c r="L1420" s="816"/>
      <c r="M1420" s="816"/>
      <c r="N1420" s="816"/>
      <c r="O1420" s="816"/>
      <c r="P1420" s="816"/>
      <c r="Q1420" s="816"/>
      <c r="R1420" s="821"/>
      <c r="S1420" s="821"/>
      <c r="T1420" s="816"/>
      <c r="U1420" s="816"/>
      <c r="V1420" s="816"/>
      <c r="W1420" s="816"/>
      <c r="X1420" s="816"/>
      <c r="Y1420" s="816"/>
    </row>
    <row r="1421" spans="1:25" s="822" customFormat="1" x14ac:dyDescent="0.25">
      <c r="A1421" s="828"/>
      <c r="B1421" s="816"/>
      <c r="C1421" s="816"/>
      <c r="I1421" s="816"/>
      <c r="J1421" s="816"/>
      <c r="K1421" s="816"/>
      <c r="L1421" s="816"/>
      <c r="M1421" s="816"/>
      <c r="N1421" s="816"/>
      <c r="O1421" s="816"/>
      <c r="P1421" s="816"/>
      <c r="Q1421" s="816"/>
      <c r="R1421" s="821"/>
      <c r="S1421" s="821"/>
      <c r="T1421" s="816"/>
      <c r="U1421" s="816"/>
      <c r="V1421" s="816"/>
      <c r="W1421" s="816"/>
      <c r="X1421" s="816"/>
      <c r="Y1421" s="816"/>
    </row>
    <row r="1422" spans="1:25" s="822" customFormat="1" x14ac:dyDescent="0.25">
      <c r="A1422" s="828"/>
      <c r="B1422" s="816"/>
      <c r="C1422" s="816"/>
      <c r="F1422" s="816"/>
      <c r="G1422" s="816"/>
      <c r="H1422" s="816"/>
      <c r="I1422" s="816"/>
      <c r="J1422" s="816"/>
      <c r="K1422" s="816"/>
      <c r="L1422" s="816"/>
      <c r="M1422" s="816"/>
      <c r="N1422" s="816"/>
      <c r="O1422" s="816"/>
      <c r="P1422" s="816"/>
      <c r="Q1422" s="816"/>
      <c r="R1422" s="821"/>
      <c r="S1422" s="821"/>
      <c r="T1422" s="816"/>
      <c r="U1422" s="816"/>
      <c r="V1422" s="816"/>
      <c r="W1422" s="816"/>
      <c r="X1422" s="816"/>
      <c r="Y1422" s="816"/>
    </row>
    <row r="1423" spans="1:25" s="822" customFormat="1" x14ac:dyDescent="0.25">
      <c r="A1423" s="828"/>
      <c r="B1423" s="816"/>
      <c r="C1423" s="816"/>
      <c r="D1423" s="816"/>
      <c r="F1423" s="816"/>
      <c r="G1423" s="816"/>
      <c r="H1423" s="816"/>
      <c r="I1423" s="816"/>
      <c r="J1423" s="816"/>
      <c r="K1423" s="816"/>
      <c r="L1423" s="816"/>
      <c r="M1423" s="816"/>
      <c r="N1423" s="816"/>
      <c r="O1423" s="816"/>
      <c r="P1423" s="816"/>
      <c r="Q1423" s="816"/>
      <c r="R1423" s="821"/>
      <c r="S1423" s="821"/>
      <c r="T1423" s="816"/>
      <c r="U1423" s="816"/>
      <c r="V1423" s="816"/>
      <c r="W1423" s="816"/>
      <c r="X1423" s="816"/>
      <c r="Y1423" s="816"/>
    </row>
    <row r="1424" spans="1:25" s="822" customFormat="1" x14ac:dyDescent="0.25">
      <c r="A1424" s="828"/>
      <c r="B1424" s="816"/>
      <c r="C1424" s="816"/>
      <c r="E1424" s="816"/>
      <c r="F1424" s="816"/>
      <c r="G1424" s="816"/>
      <c r="H1424" s="816"/>
      <c r="I1424" s="816"/>
      <c r="J1424" s="816"/>
      <c r="K1424" s="816"/>
      <c r="L1424" s="816"/>
      <c r="M1424" s="816"/>
      <c r="N1424" s="816"/>
      <c r="O1424" s="816"/>
      <c r="P1424" s="816"/>
      <c r="Q1424" s="816"/>
      <c r="R1424" s="821"/>
      <c r="S1424" s="821"/>
      <c r="T1424" s="816"/>
      <c r="U1424" s="816"/>
      <c r="V1424" s="816"/>
      <c r="W1424" s="816"/>
      <c r="X1424" s="816"/>
      <c r="Y1424" s="816"/>
    </row>
    <row r="1425" spans="1:25" s="822" customFormat="1" x14ac:dyDescent="0.25">
      <c r="A1425" s="828"/>
      <c r="B1425" s="816"/>
      <c r="C1425" s="816"/>
      <c r="E1425" s="816"/>
      <c r="F1425" s="816"/>
      <c r="G1425" s="816"/>
      <c r="H1425" s="816"/>
      <c r="I1425" s="816"/>
      <c r="J1425" s="816"/>
      <c r="K1425" s="816"/>
      <c r="L1425" s="816"/>
      <c r="M1425" s="816"/>
      <c r="N1425" s="816"/>
      <c r="O1425" s="816"/>
      <c r="P1425" s="816"/>
      <c r="Q1425" s="816"/>
      <c r="R1425" s="821"/>
      <c r="S1425" s="821"/>
      <c r="T1425" s="816"/>
      <c r="U1425" s="816"/>
      <c r="V1425" s="816"/>
      <c r="W1425" s="816"/>
      <c r="X1425" s="816"/>
      <c r="Y1425" s="816"/>
    </row>
    <row r="1426" spans="1:25" s="822" customFormat="1" x14ac:dyDescent="0.25">
      <c r="A1426" s="828"/>
      <c r="B1426" s="816"/>
      <c r="C1426" s="816"/>
      <c r="E1426" s="816"/>
      <c r="F1426" s="816"/>
      <c r="G1426" s="816"/>
      <c r="H1426" s="816"/>
      <c r="I1426" s="816"/>
      <c r="J1426" s="816"/>
      <c r="K1426" s="816"/>
      <c r="L1426" s="816"/>
      <c r="M1426" s="816"/>
      <c r="N1426" s="816"/>
      <c r="O1426" s="816"/>
      <c r="P1426" s="816"/>
      <c r="Q1426" s="816"/>
      <c r="R1426" s="821"/>
      <c r="S1426" s="821"/>
      <c r="T1426" s="816"/>
      <c r="U1426" s="816"/>
      <c r="V1426" s="816"/>
      <c r="W1426" s="816"/>
      <c r="X1426" s="816"/>
      <c r="Y1426" s="816"/>
    </row>
    <row r="1427" spans="1:25" s="822" customFormat="1" x14ac:dyDescent="0.25">
      <c r="A1427" s="828"/>
      <c r="B1427" s="816"/>
      <c r="C1427" s="816"/>
      <c r="E1427" s="816"/>
      <c r="F1427" s="816"/>
      <c r="G1427" s="816"/>
      <c r="H1427" s="816"/>
      <c r="I1427" s="816"/>
      <c r="J1427" s="816"/>
      <c r="K1427" s="816"/>
      <c r="L1427" s="816"/>
      <c r="M1427" s="816"/>
      <c r="N1427" s="816"/>
      <c r="O1427" s="816"/>
      <c r="P1427" s="816"/>
      <c r="Q1427" s="816"/>
      <c r="R1427" s="821"/>
      <c r="S1427" s="821"/>
      <c r="T1427" s="816"/>
      <c r="U1427" s="816"/>
      <c r="V1427" s="816"/>
      <c r="W1427" s="816"/>
      <c r="X1427" s="816"/>
      <c r="Y1427" s="816"/>
    </row>
    <row r="1428" spans="1:25" s="822" customFormat="1" x14ac:dyDescent="0.25">
      <c r="A1428" s="828"/>
      <c r="B1428" s="816"/>
      <c r="C1428" s="816"/>
      <c r="E1428" s="816"/>
      <c r="F1428" s="816"/>
      <c r="G1428" s="816"/>
      <c r="H1428" s="816"/>
      <c r="I1428" s="816"/>
      <c r="J1428" s="816"/>
      <c r="K1428" s="816"/>
      <c r="L1428" s="816"/>
      <c r="M1428" s="816"/>
      <c r="N1428" s="816"/>
      <c r="O1428" s="816"/>
      <c r="P1428" s="816"/>
      <c r="Q1428" s="816"/>
      <c r="R1428" s="821"/>
      <c r="S1428" s="821"/>
      <c r="T1428" s="816"/>
      <c r="U1428" s="816"/>
      <c r="V1428" s="816"/>
      <c r="W1428" s="816"/>
      <c r="X1428" s="816"/>
      <c r="Y1428" s="816"/>
    </row>
    <row r="1429" spans="1:25" s="822" customFormat="1" x14ac:dyDescent="0.25">
      <c r="A1429" s="828"/>
      <c r="B1429" s="816"/>
      <c r="C1429" s="816"/>
      <c r="E1429" s="816"/>
      <c r="F1429" s="816"/>
      <c r="G1429" s="816"/>
      <c r="H1429" s="816"/>
      <c r="I1429" s="816"/>
      <c r="J1429" s="816"/>
      <c r="K1429" s="816"/>
      <c r="L1429" s="816"/>
      <c r="M1429" s="816"/>
      <c r="N1429" s="816"/>
      <c r="O1429" s="816"/>
      <c r="P1429" s="816"/>
      <c r="Q1429" s="816"/>
      <c r="R1429" s="821"/>
      <c r="S1429" s="821"/>
      <c r="T1429" s="816"/>
      <c r="U1429" s="816"/>
      <c r="V1429" s="816"/>
      <c r="W1429" s="816"/>
      <c r="X1429" s="816"/>
      <c r="Y1429" s="816"/>
    </row>
    <row r="1430" spans="1:25" s="822" customFormat="1" x14ac:dyDescent="0.25">
      <c r="A1430" s="828"/>
      <c r="B1430" s="816"/>
      <c r="C1430" s="816"/>
      <c r="E1430" s="816"/>
      <c r="F1430" s="816"/>
      <c r="G1430" s="816"/>
      <c r="H1430" s="816"/>
      <c r="I1430" s="816"/>
      <c r="J1430" s="816"/>
      <c r="K1430" s="816"/>
      <c r="L1430" s="816"/>
      <c r="M1430" s="816"/>
      <c r="N1430" s="816"/>
      <c r="O1430" s="816"/>
      <c r="P1430" s="816"/>
      <c r="Q1430" s="816"/>
      <c r="R1430" s="821"/>
      <c r="S1430" s="821"/>
      <c r="T1430" s="816"/>
      <c r="U1430" s="816"/>
      <c r="V1430" s="816"/>
      <c r="W1430" s="816"/>
      <c r="X1430" s="816"/>
      <c r="Y1430" s="816"/>
    </row>
    <row r="1431" spans="1:25" s="822" customFormat="1" x14ac:dyDescent="0.25">
      <c r="A1431" s="828"/>
      <c r="B1431" s="816"/>
      <c r="C1431" s="816"/>
      <c r="E1431" s="816"/>
      <c r="F1431" s="816"/>
      <c r="G1431" s="816"/>
      <c r="H1431" s="816"/>
      <c r="I1431" s="816"/>
      <c r="J1431" s="816"/>
      <c r="K1431" s="816"/>
      <c r="L1431" s="816"/>
      <c r="M1431" s="816"/>
      <c r="N1431" s="816"/>
      <c r="O1431" s="816"/>
      <c r="P1431" s="816"/>
      <c r="Q1431" s="816"/>
      <c r="R1431" s="821"/>
      <c r="S1431" s="821"/>
      <c r="T1431" s="816"/>
      <c r="U1431" s="816"/>
      <c r="V1431" s="816"/>
      <c r="W1431" s="816"/>
      <c r="X1431" s="816"/>
      <c r="Y1431" s="816"/>
    </row>
    <row r="1432" spans="1:25" s="822" customFormat="1" x14ac:dyDescent="0.25">
      <c r="A1432" s="828"/>
      <c r="B1432" s="816"/>
      <c r="C1432" s="816"/>
      <c r="E1432" s="816"/>
      <c r="F1432" s="816"/>
      <c r="G1432" s="816"/>
      <c r="H1432" s="816"/>
      <c r="I1432" s="816"/>
      <c r="J1432" s="816"/>
      <c r="K1432" s="816"/>
      <c r="L1432" s="816"/>
      <c r="M1432" s="816"/>
      <c r="N1432" s="816"/>
      <c r="O1432" s="816"/>
      <c r="P1432" s="816"/>
      <c r="Q1432" s="816"/>
      <c r="R1432" s="821"/>
      <c r="S1432" s="821"/>
      <c r="T1432" s="816"/>
      <c r="U1432" s="816"/>
      <c r="V1432" s="816"/>
      <c r="W1432" s="816"/>
      <c r="X1432" s="816"/>
      <c r="Y1432" s="816"/>
    </row>
    <row r="1433" spans="1:25" s="822" customFormat="1" x14ac:dyDescent="0.25">
      <c r="A1433" s="828"/>
      <c r="B1433" s="816"/>
      <c r="C1433" s="816"/>
      <c r="E1433" s="816"/>
      <c r="F1433" s="816"/>
      <c r="G1433" s="816"/>
      <c r="H1433" s="816"/>
      <c r="I1433" s="816"/>
      <c r="J1433" s="816"/>
      <c r="K1433" s="816"/>
      <c r="L1433" s="816"/>
      <c r="M1433" s="816"/>
      <c r="N1433" s="816"/>
      <c r="O1433" s="816"/>
      <c r="P1433" s="816"/>
      <c r="Q1433" s="816"/>
      <c r="R1433" s="821"/>
      <c r="S1433" s="821"/>
      <c r="T1433" s="816"/>
      <c r="U1433" s="816"/>
      <c r="V1433" s="816"/>
      <c r="W1433" s="816"/>
      <c r="X1433" s="816"/>
      <c r="Y1433" s="816"/>
    </row>
    <row r="1434" spans="1:25" s="822" customFormat="1" x14ac:dyDescent="0.25">
      <c r="A1434" s="828"/>
      <c r="B1434" s="816"/>
      <c r="C1434" s="816"/>
      <c r="E1434" s="816"/>
      <c r="F1434" s="816"/>
      <c r="G1434" s="816"/>
      <c r="H1434" s="816"/>
      <c r="I1434" s="816"/>
      <c r="J1434" s="816"/>
      <c r="K1434" s="816"/>
      <c r="L1434" s="816"/>
      <c r="M1434" s="816"/>
      <c r="N1434" s="816"/>
      <c r="O1434" s="816"/>
      <c r="P1434" s="816"/>
      <c r="Q1434" s="816"/>
      <c r="R1434" s="821"/>
      <c r="S1434" s="821"/>
      <c r="T1434" s="816"/>
      <c r="U1434" s="816"/>
      <c r="V1434" s="816"/>
      <c r="W1434" s="816"/>
      <c r="X1434" s="816"/>
      <c r="Y1434" s="816"/>
    </row>
    <row r="1435" spans="1:25" s="822" customFormat="1" x14ac:dyDescent="0.25">
      <c r="A1435" s="828"/>
      <c r="B1435" s="816"/>
      <c r="C1435" s="816"/>
      <c r="E1435" s="816"/>
      <c r="F1435" s="816"/>
      <c r="G1435" s="816"/>
      <c r="H1435" s="816"/>
      <c r="I1435" s="816"/>
      <c r="J1435" s="816"/>
      <c r="K1435" s="816"/>
      <c r="L1435" s="816"/>
      <c r="M1435" s="816"/>
      <c r="N1435" s="816"/>
      <c r="O1435" s="816"/>
      <c r="P1435" s="816"/>
      <c r="Q1435" s="816"/>
      <c r="R1435" s="821"/>
      <c r="S1435" s="821"/>
      <c r="T1435" s="816"/>
      <c r="U1435" s="816"/>
      <c r="V1435" s="816"/>
      <c r="W1435" s="816"/>
      <c r="X1435" s="816"/>
      <c r="Y1435" s="816"/>
    </row>
    <row r="1436" spans="1:25" s="822" customFormat="1" x14ac:dyDescent="0.25">
      <c r="A1436" s="828"/>
      <c r="B1436" s="816"/>
      <c r="C1436" s="816"/>
      <c r="D1436" s="816"/>
      <c r="E1436" s="816"/>
      <c r="F1436" s="816"/>
      <c r="G1436" s="816"/>
      <c r="H1436" s="816"/>
      <c r="I1436" s="816"/>
      <c r="J1436" s="816"/>
      <c r="K1436" s="816"/>
      <c r="L1436" s="816"/>
      <c r="M1436" s="816"/>
      <c r="N1436" s="816"/>
      <c r="O1436" s="816"/>
      <c r="P1436" s="816"/>
      <c r="Q1436" s="816"/>
      <c r="R1436" s="821"/>
      <c r="S1436" s="821"/>
      <c r="T1436" s="816"/>
      <c r="U1436" s="816"/>
      <c r="V1436" s="816"/>
      <c r="W1436" s="816"/>
      <c r="X1436" s="816"/>
      <c r="Y1436" s="816"/>
    </row>
    <row r="1437" spans="1:25" s="822" customFormat="1" x14ac:dyDescent="0.25">
      <c r="A1437" s="828"/>
      <c r="B1437" s="816"/>
      <c r="C1437" s="816"/>
      <c r="D1437" s="816"/>
      <c r="E1437" s="816"/>
      <c r="F1437" s="816"/>
      <c r="G1437" s="816"/>
      <c r="H1437" s="816"/>
      <c r="I1437" s="816"/>
      <c r="J1437" s="816"/>
      <c r="K1437" s="816"/>
      <c r="L1437" s="816"/>
      <c r="M1437" s="816"/>
      <c r="N1437" s="816"/>
      <c r="O1437" s="816"/>
      <c r="P1437" s="816"/>
      <c r="Q1437" s="816"/>
      <c r="R1437" s="821"/>
      <c r="S1437" s="821"/>
      <c r="T1437" s="816"/>
      <c r="U1437" s="816"/>
      <c r="V1437" s="816"/>
      <c r="W1437" s="816"/>
      <c r="X1437" s="816"/>
      <c r="Y1437" s="816"/>
    </row>
    <row r="1438" spans="1:25" s="822" customFormat="1" x14ac:dyDescent="0.25">
      <c r="A1438" s="828"/>
      <c r="B1438" s="816"/>
      <c r="C1438" s="816"/>
      <c r="D1438" s="816"/>
      <c r="E1438" s="816"/>
      <c r="F1438" s="816"/>
      <c r="G1438" s="816"/>
      <c r="H1438" s="816"/>
      <c r="I1438" s="816"/>
      <c r="J1438" s="816"/>
      <c r="K1438" s="816"/>
      <c r="L1438" s="816"/>
      <c r="M1438" s="816"/>
      <c r="N1438" s="816"/>
      <c r="O1438" s="816"/>
      <c r="P1438" s="816"/>
      <c r="Q1438" s="816"/>
      <c r="R1438" s="821"/>
      <c r="S1438" s="821"/>
      <c r="T1438" s="816"/>
      <c r="U1438" s="816"/>
      <c r="V1438" s="816"/>
      <c r="W1438" s="816"/>
      <c r="X1438" s="816"/>
      <c r="Y1438" s="816"/>
    </row>
    <row r="1439" spans="1:25" s="822" customFormat="1" x14ac:dyDescent="0.25">
      <c r="A1439" s="828"/>
      <c r="B1439" s="816"/>
      <c r="C1439" s="816"/>
      <c r="D1439" s="816"/>
      <c r="E1439" s="816"/>
      <c r="F1439" s="816"/>
      <c r="G1439" s="816"/>
      <c r="H1439" s="816"/>
      <c r="I1439" s="816"/>
      <c r="J1439" s="816"/>
      <c r="K1439" s="816"/>
      <c r="L1439" s="816"/>
      <c r="M1439" s="816"/>
      <c r="N1439" s="816"/>
      <c r="O1439" s="816"/>
      <c r="P1439" s="816"/>
      <c r="Q1439" s="816"/>
      <c r="R1439" s="821"/>
      <c r="S1439" s="821"/>
      <c r="T1439" s="816"/>
      <c r="U1439" s="816"/>
      <c r="V1439" s="816"/>
      <c r="W1439" s="816"/>
      <c r="X1439" s="816"/>
      <c r="Y1439" s="816"/>
    </row>
    <row r="1440" spans="1:25" s="822" customFormat="1" x14ac:dyDescent="0.25">
      <c r="A1440" s="828"/>
      <c r="B1440" s="816"/>
      <c r="C1440" s="816"/>
      <c r="D1440" s="816"/>
      <c r="E1440" s="816"/>
      <c r="F1440" s="816"/>
      <c r="G1440" s="816"/>
      <c r="H1440" s="816"/>
      <c r="I1440" s="816"/>
      <c r="J1440" s="816"/>
      <c r="K1440" s="816"/>
      <c r="L1440" s="816"/>
      <c r="M1440" s="816"/>
      <c r="N1440" s="816"/>
      <c r="O1440" s="816"/>
      <c r="P1440" s="816"/>
      <c r="Q1440" s="816"/>
      <c r="R1440" s="821"/>
      <c r="S1440" s="821"/>
      <c r="T1440" s="816"/>
      <c r="U1440" s="816"/>
      <c r="V1440" s="816"/>
      <c r="W1440" s="816"/>
      <c r="X1440" s="816"/>
      <c r="Y1440" s="816"/>
    </row>
    <row r="1441" spans="1:25" s="822" customFormat="1" x14ac:dyDescent="0.25">
      <c r="A1441" s="828"/>
      <c r="B1441" s="816"/>
      <c r="C1441" s="816"/>
      <c r="D1441" s="816"/>
      <c r="E1441" s="816"/>
      <c r="F1441" s="816"/>
      <c r="G1441" s="816"/>
      <c r="H1441" s="816"/>
      <c r="I1441" s="816"/>
      <c r="J1441" s="816"/>
      <c r="K1441" s="816"/>
      <c r="L1441" s="816"/>
      <c r="M1441" s="816"/>
      <c r="N1441" s="816"/>
      <c r="O1441" s="816"/>
      <c r="P1441" s="816"/>
      <c r="Q1441" s="816"/>
      <c r="R1441" s="821"/>
      <c r="S1441" s="821"/>
      <c r="T1441" s="816"/>
      <c r="U1441" s="816"/>
      <c r="V1441" s="816"/>
      <c r="W1441" s="816"/>
      <c r="X1441" s="816"/>
      <c r="Y1441" s="816"/>
    </row>
    <row r="1442" spans="1:25" s="822" customFormat="1" x14ac:dyDescent="0.25">
      <c r="A1442" s="828"/>
      <c r="B1442" s="816"/>
      <c r="C1442" s="816"/>
      <c r="D1442" s="816"/>
      <c r="E1442" s="816"/>
      <c r="F1442" s="816"/>
      <c r="G1442" s="816"/>
      <c r="H1442" s="816"/>
      <c r="I1442" s="816"/>
      <c r="J1442" s="816"/>
      <c r="K1442" s="816"/>
      <c r="L1442" s="816"/>
      <c r="M1442" s="816"/>
      <c r="N1442" s="816"/>
      <c r="O1442" s="816"/>
      <c r="P1442" s="816"/>
      <c r="Q1442" s="816"/>
      <c r="R1442" s="821"/>
      <c r="S1442" s="821"/>
      <c r="T1442" s="816"/>
      <c r="U1442" s="816"/>
      <c r="V1442" s="816"/>
      <c r="W1442" s="816"/>
      <c r="X1442" s="816"/>
      <c r="Y1442" s="816"/>
    </row>
    <row r="1443" spans="1:25" s="822" customFormat="1" x14ac:dyDescent="0.25">
      <c r="A1443" s="828"/>
      <c r="B1443" s="816"/>
      <c r="C1443" s="816"/>
      <c r="D1443" s="816"/>
      <c r="E1443" s="816"/>
      <c r="F1443" s="816"/>
      <c r="G1443" s="816"/>
      <c r="H1443" s="816"/>
      <c r="I1443" s="816"/>
      <c r="J1443" s="816"/>
      <c r="K1443" s="816"/>
      <c r="L1443" s="816"/>
      <c r="M1443" s="816"/>
      <c r="N1443" s="816"/>
      <c r="O1443" s="816"/>
      <c r="P1443" s="816"/>
      <c r="Q1443" s="816"/>
      <c r="R1443" s="821"/>
      <c r="S1443" s="821"/>
      <c r="T1443" s="816"/>
      <c r="U1443" s="816"/>
      <c r="V1443" s="816"/>
      <c r="W1443" s="816"/>
      <c r="X1443" s="816"/>
      <c r="Y1443" s="816"/>
    </row>
    <row r="1444" spans="1:25" s="822" customFormat="1" x14ac:dyDescent="0.25">
      <c r="A1444" s="828"/>
      <c r="B1444" s="816"/>
      <c r="C1444" s="816"/>
      <c r="D1444" s="816"/>
      <c r="E1444" s="816"/>
      <c r="F1444" s="816"/>
      <c r="G1444" s="816"/>
      <c r="H1444" s="816"/>
      <c r="I1444" s="816"/>
      <c r="J1444" s="816"/>
      <c r="K1444" s="816"/>
      <c r="L1444" s="816"/>
      <c r="M1444" s="816"/>
      <c r="N1444" s="816"/>
      <c r="O1444" s="816"/>
      <c r="P1444" s="816"/>
      <c r="Q1444" s="816"/>
      <c r="R1444" s="821"/>
      <c r="S1444" s="821"/>
      <c r="T1444" s="816"/>
      <c r="U1444" s="816"/>
      <c r="V1444" s="816"/>
      <c r="W1444" s="816"/>
      <c r="X1444" s="816"/>
      <c r="Y1444" s="816"/>
    </row>
    <row r="1445" spans="1:25" s="822" customFormat="1" x14ac:dyDescent="0.25">
      <c r="A1445" s="828"/>
      <c r="B1445" s="816"/>
      <c r="C1445" s="816"/>
      <c r="D1445" s="816"/>
      <c r="E1445" s="816"/>
      <c r="F1445" s="816"/>
      <c r="G1445" s="816"/>
      <c r="H1445" s="816"/>
      <c r="I1445" s="816"/>
      <c r="J1445" s="816"/>
      <c r="K1445" s="816"/>
      <c r="L1445" s="816"/>
      <c r="M1445" s="816"/>
      <c r="N1445" s="816"/>
      <c r="O1445" s="816"/>
      <c r="P1445" s="816"/>
      <c r="Q1445" s="816"/>
      <c r="R1445" s="821"/>
      <c r="S1445" s="821"/>
      <c r="T1445" s="816"/>
      <c r="U1445" s="816"/>
      <c r="V1445" s="816"/>
      <c r="W1445" s="816"/>
      <c r="X1445" s="816"/>
      <c r="Y1445" s="816"/>
    </row>
    <row r="1446" spans="1:25" s="822" customFormat="1" x14ac:dyDescent="0.25">
      <c r="A1446" s="828"/>
      <c r="B1446" s="816"/>
      <c r="C1446" s="816"/>
      <c r="D1446" s="816"/>
      <c r="E1446" s="816"/>
      <c r="F1446" s="816"/>
      <c r="G1446" s="816"/>
      <c r="H1446" s="816"/>
      <c r="I1446" s="816"/>
      <c r="J1446" s="816"/>
      <c r="K1446" s="816"/>
      <c r="L1446" s="816"/>
      <c r="M1446" s="816"/>
      <c r="N1446" s="816"/>
      <c r="O1446" s="816"/>
      <c r="P1446" s="816"/>
      <c r="Q1446" s="816"/>
      <c r="R1446" s="821"/>
      <c r="S1446" s="821"/>
      <c r="T1446" s="816"/>
      <c r="U1446" s="816"/>
      <c r="V1446" s="816"/>
      <c r="W1446" s="816"/>
      <c r="X1446" s="816"/>
      <c r="Y1446" s="816"/>
    </row>
    <row r="1447" spans="1:25" s="822" customFormat="1" x14ac:dyDescent="0.25">
      <c r="A1447" s="828"/>
      <c r="B1447" s="816"/>
      <c r="C1447" s="816"/>
      <c r="D1447" s="816"/>
      <c r="E1447" s="816"/>
      <c r="F1447" s="816"/>
      <c r="G1447" s="816"/>
      <c r="H1447" s="816"/>
      <c r="I1447" s="816"/>
      <c r="J1447" s="816"/>
      <c r="K1447" s="816"/>
      <c r="L1447" s="816"/>
      <c r="M1447" s="816"/>
      <c r="N1447" s="816"/>
      <c r="O1447" s="816"/>
      <c r="P1447" s="816"/>
      <c r="Q1447" s="816"/>
      <c r="R1447" s="821"/>
      <c r="S1447" s="821"/>
      <c r="T1447" s="816"/>
      <c r="U1447" s="816"/>
      <c r="V1447" s="816"/>
      <c r="W1447" s="816"/>
      <c r="X1447" s="816"/>
      <c r="Y1447" s="816"/>
    </row>
    <row r="1448" spans="1:25" x14ac:dyDescent="0.25">
      <c r="E1448" s="816"/>
      <c r="F1448" s="816"/>
      <c r="G1448" s="816"/>
      <c r="H1448" s="816"/>
      <c r="I1448" s="816"/>
      <c r="J1448" s="816"/>
      <c r="K1448" s="816"/>
      <c r="L1448" s="816"/>
    </row>
    <row r="1449" spans="1:25" x14ac:dyDescent="0.25">
      <c r="E1449" s="816"/>
      <c r="F1449" s="816"/>
      <c r="G1449" s="816"/>
      <c r="H1449" s="816"/>
      <c r="I1449" s="816"/>
      <c r="J1449" s="816"/>
      <c r="K1449" s="816"/>
      <c r="L1449" s="816"/>
    </row>
    <row r="1450" spans="1:25" x14ac:dyDescent="0.25">
      <c r="E1450" s="816"/>
      <c r="F1450" s="816"/>
      <c r="G1450" s="816"/>
      <c r="H1450" s="816"/>
      <c r="I1450" s="816"/>
      <c r="J1450" s="816"/>
      <c r="K1450" s="816"/>
      <c r="L1450" s="816"/>
    </row>
    <row r="1451" spans="1:25" x14ac:dyDescent="0.25">
      <c r="E1451" s="816"/>
      <c r="F1451" s="816"/>
      <c r="G1451" s="816"/>
      <c r="H1451" s="816"/>
      <c r="I1451" s="816"/>
      <c r="J1451" s="816"/>
      <c r="K1451" s="816"/>
      <c r="L1451" s="816"/>
    </row>
    <row r="1452" spans="1:25" x14ac:dyDescent="0.25">
      <c r="E1452" s="816"/>
      <c r="F1452" s="816"/>
      <c r="G1452" s="816"/>
      <c r="H1452" s="816"/>
      <c r="I1452" s="816"/>
      <c r="J1452" s="816"/>
      <c r="K1452" s="816"/>
      <c r="L1452" s="816"/>
    </row>
    <row r="1453" spans="1:25" x14ac:dyDescent="0.25">
      <c r="E1453" s="816"/>
      <c r="F1453" s="816"/>
      <c r="G1453" s="816"/>
      <c r="H1453" s="816"/>
      <c r="I1453" s="816"/>
      <c r="J1453" s="816"/>
      <c r="K1453" s="816"/>
      <c r="L1453" s="816"/>
    </row>
    <row r="1454" spans="1:25" x14ac:dyDescent="0.25">
      <c r="E1454" s="816"/>
      <c r="F1454" s="816"/>
      <c r="G1454" s="816"/>
      <c r="H1454" s="816"/>
      <c r="I1454" s="816"/>
      <c r="J1454" s="816"/>
      <c r="K1454" s="816"/>
      <c r="L1454" s="816"/>
    </row>
    <row r="1455" spans="1:25" x14ac:dyDescent="0.25">
      <c r="E1455" s="816"/>
      <c r="F1455" s="816"/>
      <c r="G1455" s="816"/>
      <c r="H1455" s="816"/>
      <c r="I1455" s="816"/>
      <c r="J1455" s="816"/>
      <c r="K1455" s="816"/>
      <c r="L1455" s="816"/>
    </row>
    <row r="1456" spans="1:25" x14ac:dyDescent="0.25">
      <c r="E1456" s="816"/>
      <c r="F1456" s="816"/>
      <c r="G1456" s="816"/>
      <c r="H1456" s="816"/>
      <c r="I1456" s="816"/>
      <c r="J1456" s="816"/>
      <c r="K1456" s="816"/>
      <c r="L1456" s="816"/>
    </row>
    <row r="1457" spans="5:12" x14ac:dyDescent="0.25">
      <c r="E1457" s="816"/>
      <c r="F1457" s="816"/>
      <c r="G1457" s="816"/>
      <c r="H1457" s="816"/>
      <c r="I1457" s="816"/>
      <c r="J1457" s="816"/>
      <c r="K1457" s="816"/>
      <c r="L1457" s="816"/>
    </row>
    <row r="1458" spans="5:12" x14ac:dyDescent="0.25">
      <c r="E1458" s="816"/>
      <c r="F1458" s="816"/>
      <c r="G1458" s="816"/>
      <c r="H1458" s="816"/>
      <c r="I1458" s="816"/>
      <c r="J1458" s="816"/>
      <c r="K1458" s="816"/>
      <c r="L1458" s="816"/>
    </row>
    <row r="1459" spans="5:12" x14ac:dyDescent="0.25">
      <c r="E1459" s="816"/>
      <c r="F1459" s="816"/>
      <c r="G1459" s="816"/>
      <c r="H1459" s="816"/>
      <c r="I1459" s="816"/>
      <c r="J1459" s="816"/>
      <c r="K1459" s="816"/>
      <c r="L1459" s="816"/>
    </row>
    <row r="1460" spans="5:12" x14ac:dyDescent="0.25">
      <c r="E1460" s="816"/>
      <c r="F1460" s="816"/>
      <c r="G1460" s="816"/>
      <c r="H1460" s="816"/>
      <c r="I1460" s="816"/>
      <c r="J1460" s="816"/>
      <c r="K1460" s="816"/>
      <c r="L1460" s="816"/>
    </row>
    <row r="1461" spans="5:12" x14ac:dyDescent="0.25">
      <c r="E1461" s="816"/>
      <c r="F1461" s="816"/>
      <c r="G1461" s="816"/>
      <c r="H1461" s="816"/>
      <c r="I1461" s="816"/>
      <c r="J1461" s="816"/>
      <c r="K1461" s="816"/>
      <c r="L1461" s="816"/>
    </row>
    <row r="1462" spans="5:12" x14ac:dyDescent="0.25">
      <c r="E1462" s="816"/>
      <c r="F1462" s="816"/>
      <c r="G1462" s="816"/>
      <c r="H1462" s="816"/>
      <c r="I1462" s="816"/>
      <c r="J1462" s="816"/>
      <c r="K1462" s="816"/>
      <c r="L1462" s="816"/>
    </row>
    <row r="1463" spans="5:12" x14ac:dyDescent="0.25">
      <c r="E1463" s="816"/>
      <c r="F1463" s="816"/>
      <c r="G1463" s="816"/>
      <c r="H1463" s="816"/>
      <c r="I1463" s="816"/>
      <c r="J1463" s="816"/>
      <c r="K1463" s="816"/>
      <c r="L1463" s="816"/>
    </row>
    <row r="1464" spans="5:12" x14ac:dyDescent="0.25">
      <c r="E1464" s="816"/>
      <c r="F1464" s="816"/>
      <c r="G1464" s="816"/>
      <c r="H1464" s="816"/>
      <c r="I1464" s="816"/>
      <c r="J1464" s="816"/>
      <c r="K1464" s="816"/>
      <c r="L1464" s="816"/>
    </row>
    <row r="1465" spans="5:12" x14ac:dyDescent="0.25">
      <c r="E1465" s="816"/>
      <c r="F1465" s="816"/>
      <c r="G1465" s="816"/>
      <c r="H1465" s="816"/>
      <c r="I1465" s="816"/>
      <c r="J1465" s="816"/>
      <c r="K1465" s="816"/>
      <c r="L1465" s="816"/>
    </row>
    <row r="1466" spans="5:12" x14ac:dyDescent="0.25">
      <c r="E1466" s="816"/>
      <c r="F1466" s="816"/>
      <c r="G1466" s="816"/>
      <c r="H1466" s="816"/>
      <c r="I1466" s="816"/>
      <c r="J1466" s="816"/>
      <c r="K1466" s="816"/>
      <c r="L1466" s="816"/>
    </row>
    <row r="1467" spans="5:12" x14ac:dyDescent="0.25">
      <c r="E1467" s="816"/>
      <c r="F1467" s="816"/>
      <c r="G1467" s="816"/>
      <c r="H1467" s="816"/>
      <c r="I1467" s="816"/>
      <c r="J1467" s="816"/>
      <c r="K1467" s="816"/>
      <c r="L1467" s="816"/>
    </row>
    <row r="1468" spans="5:12" x14ac:dyDescent="0.25">
      <c r="E1468" s="816"/>
      <c r="F1468" s="816"/>
      <c r="G1468" s="816"/>
      <c r="H1468" s="816"/>
      <c r="I1468" s="816"/>
      <c r="J1468" s="816"/>
      <c r="K1468" s="816"/>
      <c r="L1468" s="816"/>
    </row>
    <row r="1469" spans="5:12" x14ac:dyDescent="0.25">
      <c r="E1469" s="816"/>
      <c r="F1469" s="816"/>
      <c r="G1469" s="816"/>
      <c r="H1469" s="816"/>
      <c r="I1469" s="816"/>
      <c r="J1469" s="816"/>
      <c r="K1469" s="816"/>
      <c r="L1469" s="816"/>
    </row>
    <row r="1470" spans="5:12" x14ac:dyDescent="0.25">
      <c r="E1470" s="816"/>
      <c r="F1470" s="816"/>
      <c r="G1470" s="816"/>
      <c r="H1470" s="816"/>
      <c r="I1470" s="816"/>
      <c r="J1470" s="816"/>
      <c r="K1470" s="816"/>
      <c r="L1470" s="816"/>
    </row>
    <row r="1471" spans="5:12" x14ac:dyDescent="0.25">
      <c r="E1471" s="816"/>
      <c r="F1471" s="816"/>
      <c r="G1471" s="816"/>
      <c r="H1471" s="816"/>
      <c r="I1471" s="816"/>
      <c r="J1471" s="816"/>
      <c r="K1471" s="816"/>
      <c r="L1471" s="816"/>
    </row>
    <row r="1472" spans="5:12" x14ac:dyDescent="0.25">
      <c r="E1472" s="816"/>
      <c r="F1472" s="816"/>
      <c r="G1472" s="816"/>
      <c r="H1472" s="816"/>
      <c r="I1472" s="816"/>
      <c r="J1472" s="816"/>
      <c r="K1472" s="816"/>
      <c r="L1472" s="816"/>
    </row>
    <row r="1473" spans="5:12" x14ac:dyDescent="0.25">
      <c r="E1473" s="816"/>
      <c r="F1473" s="816"/>
      <c r="G1473" s="816"/>
      <c r="H1473" s="816"/>
      <c r="I1473" s="816"/>
      <c r="J1473" s="816"/>
      <c r="K1473" s="816"/>
      <c r="L1473" s="816"/>
    </row>
    <row r="1474" spans="5:12" x14ac:dyDescent="0.25">
      <c r="E1474" s="816"/>
      <c r="F1474" s="816"/>
      <c r="G1474" s="816"/>
      <c r="H1474" s="816"/>
      <c r="I1474" s="816"/>
      <c r="J1474" s="816"/>
      <c r="K1474" s="816"/>
      <c r="L1474" s="816"/>
    </row>
    <row r="1475" spans="5:12" x14ac:dyDescent="0.25">
      <c r="E1475" s="816"/>
      <c r="F1475" s="816"/>
      <c r="G1475" s="816"/>
      <c r="H1475" s="816"/>
      <c r="I1475" s="816"/>
      <c r="J1475" s="816"/>
      <c r="K1475" s="816"/>
      <c r="L1475" s="816"/>
    </row>
    <row r="1476" spans="5:12" x14ac:dyDescent="0.25">
      <c r="E1476" s="816"/>
      <c r="F1476" s="816"/>
      <c r="G1476" s="816"/>
      <c r="H1476" s="816"/>
      <c r="I1476" s="816"/>
      <c r="J1476" s="816"/>
      <c r="K1476" s="816"/>
      <c r="L1476" s="816"/>
    </row>
    <row r="1477" spans="5:12" x14ac:dyDescent="0.25">
      <c r="E1477" s="816"/>
      <c r="F1477" s="816"/>
      <c r="G1477" s="816"/>
      <c r="H1477" s="816"/>
      <c r="I1477" s="816"/>
      <c r="J1477" s="816"/>
      <c r="K1477" s="816"/>
      <c r="L1477" s="816"/>
    </row>
    <row r="1478" spans="5:12" x14ac:dyDescent="0.25">
      <c r="E1478" s="816"/>
      <c r="F1478" s="816"/>
      <c r="G1478" s="816"/>
      <c r="H1478" s="816"/>
      <c r="I1478" s="816"/>
      <c r="J1478" s="816"/>
      <c r="K1478" s="816"/>
      <c r="L1478" s="816"/>
    </row>
    <row r="1479" spans="5:12" x14ac:dyDescent="0.25">
      <c r="E1479" s="816"/>
      <c r="F1479" s="816"/>
      <c r="G1479" s="816"/>
      <c r="H1479" s="816"/>
      <c r="I1479" s="816"/>
      <c r="J1479" s="816"/>
      <c r="K1479" s="816"/>
      <c r="L1479" s="816"/>
    </row>
    <row r="1480" spans="5:12" x14ac:dyDescent="0.25">
      <c r="E1480" s="816"/>
      <c r="F1480" s="816"/>
      <c r="G1480" s="816"/>
      <c r="H1480" s="816"/>
      <c r="I1480" s="816"/>
      <c r="J1480" s="816"/>
      <c r="K1480" s="816"/>
      <c r="L1480" s="816"/>
    </row>
    <row r="1481" spans="5:12" x14ac:dyDescent="0.25">
      <c r="E1481" s="816"/>
      <c r="F1481" s="816"/>
      <c r="G1481" s="816"/>
      <c r="H1481" s="816"/>
      <c r="I1481" s="816"/>
      <c r="J1481" s="816"/>
      <c r="K1481" s="816"/>
      <c r="L1481" s="816"/>
    </row>
    <row r="1482" spans="5:12" x14ac:dyDescent="0.25">
      <c r="E1482" s="816"/>
      <c r="F1482" s="816"/>
      <c r="G1482" s="816"/>
      <c r="H1482" s="816"/>
      <c r="I1482" s="816"/>
      <c r="J1482" s="816"/>
      <c r="K1482" s="816"/>
      <c r="L1482" s="816"/>
    </row>
    <row r="1483" spans="5:12" x14ac:dyDescent="0.25">
      <c r="E1483" s="816"/>
      <c r="F1483" s="816"/>
      <c r="G1483" s="816"/>
      <c r="H1483" s="816"/>
      <c r="I1483" s="816"/>
      <c r="J1483" s="816"/>
      <c r="K1483" s="816"/>
      <c r="L1483" s="816"/>
    </row>
    <row r="1484" spans="5:12" x14ac:dyDescent="0.25">
      <c r="E1484" s="816"/>
      <c r="F1484" s="816"/>
      <c r="G1484" s="816"/>
      <c r="H1484" s="816"/>
      <c r="I1484" s="816"/>
      <c r="J1484" s="816"/>
      <c r="K1484" s="816"/>
      <c r="L1484" s="816"/>
    </row>
    <row r="1485" spans="5:12" x14ac:dyDescent="0.25">
      <c r="E1485" s="816"/>
      <c r="F1485" s="816"/>
      <c r="G1485" s="816"/>
      <c r="H1485" s="816"/>
      <c r="I1485" s="816"/>
      <c r="J1485" s="816"/>
      <c r="K1485" s="816"/>
      <c r="L1485" s="816"/>
    </row>
    <row r="1486" spans="5:12" x14ac:dyDescent="0.25">
      <c r="E1486" s="816"/>
      <c r="F1486" s="816"/>
      <c r="G1486" s="816"/>
      <c r="H1486" s="816"/>
      <c r="I1486" s="816"/>
      <c r="J1486" s="816"/>
      <c r="K1486" s="816"/>
      <c r="L1486" s="816"/>
    </row>
    <row r="1487" spans="5:12" x14ac:dyDescent="0.25">
      <c r="E1487" s="816"/>
      <c r="F1487" s="816"/>
      <c r="G1487" s="816"/>
      <c r="H1487" s="816"/>
      <c r="I1487" s="816"/>
      <c r="J1487" s="816"/>
      <c r="K1487" s="816"/>
      <c r="L1487" s="816"/>
    </row>
    <row r="1488" spans="5:12" x14ac:dyDescent="0.25">
      <c r="E1488" s="816"/>
      <c r="F1488" s="816"/>
      <c r="G1488" s="816"/>
      <c r="H1488" s="816"/>
      <c r="I1488" s="816"/>
      <c r="J1488" s="816"/>
      <c r="K1488" s="816"/>
      <c r="L1488" s="816"/>
    </row>
    <row r="1489" spans="5:12" x14ac:dyDescent="0.25">
      <c r="E1489" s="816"/>
      <c r="F1489" s="816"/>
      <c r="G1489" s="816"/>
      <c r="H1489" s="816"/>
      <c r="I1489" s="816"/>
      <c r="J1489" s="816"/>
      <c r="K1489" s="816"/>
      <c r="L1489" s="816"/>
    </row>
    <row r="1490" spans="5:12" x14ac:dyDescent="0.25">
      <c r="E1490" s="816"/>
      <c r="F1490" s="816"/>
      <c r="G1490" s="816"/>
      <c r="H1490" s="816"/>
      <c r="I1490" s="816"/>
      <c r="J1490" s="816"/>
      <c r="K1490" s="816"/>
      <c r="L1490" s="816"/>
    </row>
    <row r="1491" spans="5:12" x14ac:dyDescent="0.25">
      <c r="E1491" s="816"/>
      <c r="F1491" s="816"/>
      <c r="G1491" s="816"/>
      <c r="H1491" s="816"/>
      <c r="I1491" s="816"/>
      <c r="J1491" s="816"/>
      <c r="K1491" s="816"/>
      <c r="L1491" s="816"/>
    </row>
    <row r="1492" spans="5:12" x14ac:dyDescent="0.25">
      <c r="E1492" s="816"/>
      <c r="F1492" s="816"/>
      <c r="G1492" s="816"/>
      <c r="H1492" s="816"/>
      <c r="I1492" s="816"/>
      <c r="J1492" s="816"/>
      <c r="K1492" s="816"/>
      <c r="L1492" s="816"/>
    </row>
    <row r="1493" spans="5:12" x14ac:dyDescent="0.25">
      <c r="E1493" s="816"/>
      <c r="F1493" s="816"/>
      <c r="G1493" s="816"/>
      <c r="H1493" s="816"/>
      <c r="I1493" s="816"/>
      <c r="J1493" s="816"/>
      <c r="K1493" s="816"/>
      <c r="L1493" s="816"/>
    </row>
    <row r="1494" spans="5:12" x14ac:dyDescent="0.25">
      <c r="E1494" s="816"/>
      <c r="F1494" s="816"/>
      <c r="G1494" s="816"/>
      <c r="H1494" s="816"/>
      <c r="I1494" s="816"/>
      <c r="J1494" s="816"/>
      <c r="K1494" s="816"/>
      <c r="L1494" s="816"/>
    </row>
    <row r="1495" spans="5:12" x14ac:dyDescent="0.25">
      <c r="E1495" s="816"/>
      <c r="F1495" s="816"/>
      <c r="G1495" s="816"/>
      <c r="H1495" s="816"/>
      <c r="I1495" s="816"/>
      <c r="J1495" s="816"/>
      <c r="K1495" s="816"/>
      <c r="L1495" s="816"/>
    </row>
    <row r="1496" spans="5:12" x14ac:dyDescent="0.25">
      <c r="E1496" s="816"/>
      <c r="F1496" s="816"/>
      <c r="G1496" s="816"/>
      <c r="H1496" s="816"/>
      <c r="I1496" s="816"/>
      <c r="J1496" s="816"/>
      <c r="K1496" s="816"/>
      <c r="L1496" s="816"/>
    </row>
    <row r="1497" spans="5:12" x14ac:dyDescent="0.25">
      <c r="E1497" s="816"/>
      <c r="F1497" s="816"/>
      <c r="G1497" s="816"/>
      <c r="H1497" s="816"/>
      <c r="I1497" s="816"/>
      <c r="J1497" s="816"/>
      <c r="K1497" s="816"/>
      <c r="L1497" s="816"/>
    </row>
    <row r="1498" spans="5:12" x14ac:dyDescent="0.25">
      <c r="E1498" s="816"/>
      <c r="F1498" s="816"/>
      <c r="G1498" s="816"/>
      <c r="H1498" s="816"/>
      <c r="I1498" s="816"/>
      <c r="J1498" s="816"/>
      <c r="K1498" s="816"/>
      <c r="L1498" s="816"/>
    </row>
    <row r="1499" spans="5:12" x14ac:dyDescent="0.25">
      <c r="E1499" s="816"/>
      <c r="F1499" s="816"/>
      <c r="G1499" s="816"/>
      <c r="H1499" s="816"/>
      <c r="I1499" s="816"/>
      <c r="J1499" s="816"/>
      <c r="K1499" s="816"/>
      <c r="L1499" s="816"/>
    </row>
    <row r="1500" spans="5:12" x14ac:dyDescent="0.25">
      <c r="E1500" s="816"/>
      <c r="F1500" s="816"/>
      <c r="G1500" s="816"/>
      <c r="H1500" s="816"/>
      <c r="I1500" s="816"/>
      <c r="J1500" s="816"/>
      <c r="K1500" s="816"/>
      <c r="L1500" s="816"/>
    </row>
    <row r="1501" spans="5:12" x14ac:dyDescent="0.25">
      <c r="E1501" s="816"/>
      <c r="F1501" s="816"/>
      <c r="G1501" s="816"/>
      <c r="H1501" s="816"/>
      <c r="I1501" s="816"/>
      <c r="J1501" s="816"/>
      <c r="K1501" s="816"/>
      <c r="L1501" s="816"/>
    </row>
    <row r="1502" spans="5:12" x14ac:dyDescent="0.25">
      <c r="E1502" s="816"/>
      <c r="F1502" s="816"/>
      <c r="G1502" s="816"/>
      <c r="H1502" s="816"/>
      <c r="I1502" s="816"/>
      <c r="J1502" s="816"/>
      <c r="K1502" s="816"/>
      <c r="L1502" s="816"/>
    </row>
    <row r="1503" spans="5:12" x14ac:dyDescent="0.25">
      <c r="E1503" s="816"/>
      <c r="F1503" s="816"/>
      <c r="G1503" s="816"/>
      <c r="H1503" s="816"/>
      <c r="I1503" s="816"/>
      <c r="J1503" s="816"/>
      <c r="K1503" s="816"/>
      <c r="L1503" s="816"/>
    </row>
    <row r="1504" spans="5:12" x14ac:dyDescent="0.25">
      <c r="E1504" s="816"/>
      <c r="F1504" s="816"/>
      <c r="G1504" s="816"/>
      <c r="H1504" s="816"/>
      <c r="I1504" s="816"/>
      <c r="J1504" s="816"/>
      <c r="K1504" s="816"/>
      <c r="L1504" s="816"/>
    </row>
    <row r="1505" spans="5:12" x14ac:dyDescent="0.25">
      <c r="E1505" s="816"/>
      <c r="F1505" s="816"/>
      <c r="G1505" s="816"/>
      <c r="H1505" s="816"/>
      <c r="I1505" s="816"/>
      <c r="J1505" s="816"/>
      <c r="K1505" s="816"/>
      <c r="L1505" s="816"/>
    </row>
    <row r="1506" spans="5:12" x14ac:dyDescent="0.25">
      <c r="E1506" s="816"/>
      <c r="F1506" s="816"/>
      <c r="G1506" s="816"/>
      <c r="H1506" s="816"/>
      <c r="I1506" s="816"/>
      <c r="J1506" s="816"/>
      <c r="K1506" s="816"/>
      <c r="L1506" s="816"/>
    </row>
    <row r="1507" spans="5:12" x14ac:dyDescent="0.25">
      <c r="E1507" s="816"/>
      <c r="F1507" s="816"/>
      <c r="G1507" s="816"/>
      <c r="H1507" s="816"/>
      <c r="I1507" s="816"/>
      <c r="J1507" s="816"/>
      <c r="K1507" s="816"/>
      <c r="L1507" s="816"/>
    </row>
    <row r="1508" spans="5:12" x14ac:dyDescent="0.25">
      <c r="E1508" s="816"/>
      <c r="F1508" s="816"/>
      <c r="G1508" s="816"/>
      <c r="H1508" s="816"/>
      <c r="I1508" s="816"/>
      <c r="J1508" s="816"/>
      <c r="K1508" s="816"/>
      <c r="L1508" s="816"/>
    </row>
    <row r="1509" spans="5:12" x14ac:dyDescent="0.25">
      <c r="E1509" s="816"/>
      <c r="F1509" s="816"/>
      <c r="G1509" s="816"/>
      <c r="H1509" s="816"/>
      <c r="I1509" s="816"/>
      <c r="J1509" s="816"/>
      <c r="K1509" s="816"/>
      <c r="L1509" s="816"/>
    </row>
    <row r="1510" spans="5:12" x14ac:dyDescent="0.25">
      <c r="E1510" s="816"/>
      <c r="F1510" s="816"/>
      <c r="G1510" s="816"/>
      <c r="H1510" s="816"/>
      <c r="I1510" s="816"/>
      <c r="J1510" s="816"/>
      <c r="K1510" s="816"/>
      <c r="L1510" s="816"/>
    </row>
    <row r="1511" spans="5:12" x14ac:dyDescent="0.25">
      <c r="E1511" s="816"/>
      <c r="F1511" s="816"/>
      <c r="G1511" s="816"/>
      <c r="H1511" s="816"/>
      <c r="I1511" s="816"/>
      <c r="J1511" s="816"/>
      <c r="K1511" s="816"/>
      <c r="L1511" s="816"/>
    </row>
    <row r="1512" spans="5:12" x14ac:dyDescent="0.25">
      <c r="E1512" s="816"/>
      <c r="F1512" s="816"/>
      <c r="G1512" s="816"/>
      <c r="H1512" s="816"/>
      <c r="I1512" s="816"/>
      <c r="J1512" s="816"/>
      <c r="K1512" s="816"/>
      <c r="L1512" s="816"/>
    </row>
    <row r="1513" spans="5:12" x14ac:dyDescent="0.25">
      <c r="E1513" s="816"/>
      <c r="F1513" s="816"/>
      <c r="G1513" s="816"/>
      <c r="H1513" s="816"/>
      <c r="I1513" s="816"/>
      <c r="J1513" s="816"/>
      <c r="K1513" s="816"/>
      <c r="L1513" s="816"/>
    </row>
    <row r="1514" spans="5:12" x14ac:dyDescent="0.25">
      <c r="E1514" s="816"/>
      <c r="F1514" s="816"/>
      <c r="G1514" s="816"/>
      <c r="H1514" s="816"/>
      <c r="I1514" s="816"/>
      <c r="J1514" s="816"/>
      <c r="K1514" s="816"/>
      <c r="L1514" s="816"/>
    </row>
    <row r="1515" spans="5:12" x14ac:dyDescent="0.25">
      <c r="E1515" s="816"/>
      <c r="F1515" s="816"/>
      <c r="G1515" s="816"/>
      <c r="H1515" s="816"/>
      <c r="I1515" s="816"/>
      <c r="J1515" s="816"/>
      <c r="K1515" s="816"/>
      <c r="L1515" s="816"/>
    </row>
    <row r="1516" spans="5:12" x14ac:dyDescent="0.25">
      <c r="E1516" s="816"/>
      <c r="F1516" s="816"/>
      <c r="G1516" s="816"/>
      <c r="H1516" s="816"/>
      <c r="I1516" s="816"/>
      <c r="J1516" s="816"/>
      <c r="K1516" s="816"/>
      <c r="L1516" s="816"/>
    </row>
    <row r="1517" spans="5:12" x14ac:dyDescent="0.25">
      <c r="E1517" s="816"/>
      <c r="F1517" s="816"/>
      <c r="G1517" s="816"/>
      <c r="H1517" s="816"/>
      <c r="I1517" s="816"/>
      <c r="J1517" s="816"/>
      <c r="K1517" s="816"/>
      <c r="L1517" s="816"/>
    </row>
    <row r="1518" spans="5:12" x14ac:dyDescent="0.25">
      <c r="E1518" s="816"/>
      <c r="F1518" s="816"/>
      <c r="G1518" s="816"/>
      <c r="H1518" s="816"/>
      <c r="I1518" s="816"/>
      <c r="J1518" s="816"/>
      <c r="K1518" s="816"/>
      <c r="L1518" s="816"/>
    </row>
    <row r="1519" spans="5:12" x14ac:dyDescent="0.25">
      <c r="E1519" s="816"/>
      <c r="F1519" s="816"/>
      <c r="G1519" s="816"/>
      <c r="H1519" s="816"/>
      <c r="I1519" s="816"/>
      <c r="J1519" s="816"/>
      <c r="K1519" s="816"/>
      <c r="L1519" s="816"/>
    </row>
    <row r="1520" spans="5:12" x14ac:dyDescent="0.25">
      <c r="E1520" s="816"/>
      <c r="F1520" s="816"/>
      <c r="G1520" s="816"/>
      <c r="H1520" s="816"/>
      <c r="I1520" s="816"/>
      <c r="J1520" s="816"/>
      <c r="K1520" s="816"/>
      <c r="L1520" s="816"/>
    </row>
    <row r="1521" spans="5:12" x14ac:dyDescent="0.25">
      <c r="E1521" s="816"/>
      <c r="F1521" s="816"/>
      <c r="G1521" s="816"/>
      <c r="H1521" s="816"/>
      <c r="I1521" s="816"/>
      <c r="J1521" s="816"/>
      <c r="K1521" s="816"/>
      <c r="L1521" s="816"/>
    </row>
    <row r="1522" spans="5:12" x14ac:dyDescent="0.25">
      <c r="E1522" s="816"/>
      <c r="F1522" s="816"/>
      <c r="G1522" s="816"/>
      <c r="H1522" s="816"/>
      <c r="I1522" s="816"/>
      <c r="J1522" s="816"/>
      <c r="K1522" s="816"/>
      <c r="L1522" s="816"/>
    </row>
    <row r="1523" spans="5:12" x14ac:dyDescent="0.25">
      <c r="E1523" s="816"/>
      <c r="F1523" s="816"/>
      <c r="G1523" s="816"/>
      <c r="H1523" s="816"/>
      <c r="I1523" s="816"/>
      <c r="J1523" s="816"/>
      <c r="K1523" s="816"/>
      <c r="L1523" s="816"/>
    </row>
    <row r="1524" spans="5:12" x14ac:dyDescent="0.25">
      <c r="E1524" s="816"/>
      <c r="F1524" s="816"/>
      <c r="G1524" s="816"/>
      <c r="H1524" s="816"/>
      <c r="I1524" s="816"/>
      <c r="J1524" s="816"/>
      <c r="K1524" s="816"/>
      <c r="L1524" s="816"/>
    </row>
    <row r="1525" spans="5:12" x14ac:dyDescent="0.25">
      <c r="E1525" s="816"/>
      <c r="F1525" s="816"/>
      <c r="G1525" s="816"/>
      <c r="H1525" s="816"/>
      <c r="I1525" s="816"/>
      <c r="J1525" s="816"/>
      <c r="K1525" s="816"/>
      <c r="L1525" s="816"/>
    </row>
    <row r="1526" spans="5:12" x14ac:dyDescent="0.25">
      <c r="E1526" s="816"/>
      <c r="F1526" s="816"/>
      <c r="G1526" s="816"/>
      <c r="H1526" s="816"/>
      <c r="I1526" s="816"/>
      <c r="J1526" s="816"/>
      <c r="K1526" s="816"/>
      <c r="L1526" s="816"/>
    </row>
    <row r="1527" spans="5:12" x14ac:dyDescent="0.25">
      <c r="E1527" s="816"/>
      <c r="F1527" s="816"/>
      <c r="G1527" s="816"/>
      <c r="H1527" s="816"/>
      <c r="I1527" s="816"/>
      <c r="J1527" s="816"/>
      <c r="K1527" s="816"/>
      <c r="L1527" s="816"/>
    </row>
    <row r="1528" spans="5:12" x14ac:dyDescent="0.25">
      <c r="E1528" s="816"/>
      <c r="F1528" s="816"/>
      <c r="G1528" s="816"/>
      <c r="H1528" s="816"/>
      <c r="I1528" s="816"/>
      <c r="J1528" s="816"/>
      <c r="K1528" s="816"/>
      <c r="L1528" s="816"/>
    </row>
    <row r="1529" spans="5:12" x14ac:dyDescent="0.25">
      <c r="E1529" s="816"/>
      <c r="F1529" s="816"/>
      <c r="G1529" s="816"/>
      <c r="H1529" s="816"/>
      <c r="I1529" s="816"/>
      <c r="J1529" s="816"/>
      <c r="K1529" s="816"/>
      <c r="L1529" s="816"/>
    </row>
    <row r="1530" spans="5:12" x14ac:dyDescent="0.25">
      <c r="E1530" s="816"/>
      <c r="F1530" s="816"/>
      <c r="G1530" s="816"/>
      <c r="H1530" s="816"/>
      <c r="I1530" s="816"/>
      <c r="J1530" s="816"/>
      <c r="K1530" s="816"/>
      <c r="L1530" s="816"/>
    </row>
    <row r="1531" spans="5:12" x14ac:dyDescent="0.25">
      <c r="E1531" s="816"/>
      <c r="F1531" s="816"/>
      <c r="G1531" s="816"/>
      <c r="H1531" s="816"/>
      <c r="I1531" s="816"/>
      <c r="J1531" s="816"/>
      <c r="K1531" s="816"/>
      <c r="L1531" s="816"/>
    </row>
    <row r="1532" spans="5:12" x14ac:dyDescent="0.25">
      <c r="E1532" s="816"/>
      <c r="F1532" s="816"/>
      <c r="G1532" s="816"/>
      <c r="H1532" s="816"/>
      <c r="I1532" s="816"/>
      <c r="J1532" s="816"/>
      <c r="K1532" s="816"/>
      <c r="L1532" s="816"/>
    </row>
    <row r="1533" spans="5:12" x14ac:dyDescent="0.25">
      <c r="E1533" s="816"/>
      <c r="F1533" s="816"/>
      <c r="G1533" s="816"/>
      <c r="H1533" s="816"/>
      <c r="I1533" s="816"/>
      <c r="J1533" s="816"/>
      <c r="K1533" s="816"/>
      <c r="L1533" s="816"/>
    </row>
    <row r="1534" spans="5:12" x14ac:dyDescent="0.25">
      <c r="E1534" s="816"/>
      <c r="F1534" s="816"/>
      <c r="G1534" s="816"/>
      <c r="H1534" s="816"/>
      <c r="I1534" s="816"/>
      <c r="J1534" s="816"/>
      <c r="K1534" s="816"/>
      <c r="L1534" s="816"/>
    </row>
    <row r="1535" spans="5:12" x14ac:dyDescent="0.25">
      <c r="E1535" s="816"/>
      <c r="F1535" s="816"/>
      <c r="G1535" s="816"/>
      <c r="H1535" s="816"/>
      <c r="I1535" s="816"/>
      <c r="J1535" s="816"/>
      <c r="K1535" s="816"/>
      <c r="L1535" s="816"/>
    </row>
    <row r="1536" spans="5:12" x14ac:dyDescent="0.25">
      <c r="E1536" s="816"/>
      <c r="F1536" s="816"/>
      <c r="G1536" s="816"/>
      <c r="H1536" s="816"/>
      <c r="I1536" s="816"/>
      <c r="J1536" s="816"/>
      <c r="K1536" s="816"/>
      <c r="L1536" s="816"/>
    </row>
    <row r="1537" spans="5:12" x14ac:dyDescent="0.25">
      <c r="E1537" s="816"/>
      <c r="F1537" s="816"/>
      <c r="G1537" s="816"/>
      <c r="H1537" s="816"/>
      <c r="I1537" s="816"/>
      <c r="J1537" s="816"/>
      <c r="K1537" s="816"/>
      <c r="L1537" s="816"/>
    </row>
    <row r="1538" spans="5:12" x14ac:dyDescent="0.25">
      <c r="E1538" s="816"/>
      <c r="F1538" s="816"/>
      <c r="G1538" s="816"/>
      <c r="H1538" s="816"/>
      <c r="I1538" s="816"/>
      <c r="J1538" s="816"/>
      <c r="K1538" s="816"/>
      <c r="L1538" s="816"/>
    </row>
    <row r="1539" spans="5:12" x14ac:dyDescent="0.25">
      <c r="E1539" s="816"/>
      <c r="F1539" s="816"/>
      <c r="G1539" s="816"/>
      <c r="H1539" s="816"/>
      <c r="I1539" s="816"/>
      <c r="J1539" s="816"/>
      <c r="K1539" s="816"/>
      <c r="L1539" s="816"/>
    </row>
    <row r="1540" spans="5:12" x14ac:dyDescent="0.25">
      <c r="E1540" s="816"/>
      <c r="F1540" s="816"/>
      <c r="G1540" s="816"/>
      <c r="H1540" s="816"/>
      <c r="I1540" s="816"/>
      <c r="J1540" s="816"/>
      <c r="K1540" s="816"/>
      <c r="L1540" s="816"/>
    </row>
    <row r="1541" spans="5:12" x14ac:dyDescent="0.25">
      <c r="E1541" s="816"/>
      <c r="F1541" s="816"/>
      <c r="G1541" s="816"/>
      <c r="H1541" s="816"/>
      <c r="I1541" s="816"/>
      <c r="J1541" s="816"/>
      <c r="K1541" s="816"/>
      <c r="L1541" s="816"/>
    </row>
    <row r="1542" spans="5:12" x14ac:dyDescent="0.25">
      <c r="E1542" s="816"/>
      <c r="F1542" s="816"/>
      <c r="G1542" s="816"/>
      <c r="H1542" s="816"/>
      <c r="I1542" s="816"/>
      <c r="J1542" s="816"/>
      <c r="K1542" s="816"/>
      <c r="L1542" s="816"/>
    </row>
    <row r="1543" spans="5:12" x14ac:dyDescent="0.25">
      <c r="E1543" s="816"/>
      <c r="F1543" s="816"/>
      <c r="G1543" s="816"/>
      <c r="H1543" s="816"/>
      <c r="I1543" s="816"/>
      <c r="J1543" s="816"/>
      <c r="K1543" s="816"/>
      <c r="L1543" s="816"/>
    </row>
    <row r="1544" spans="5:12" x14ac:dyDescent="0.25">
      <c r="E1544" s="816"/>
      <c r="F1544" s="816"/>
      <c r="G1544" s="816"/>
      <c r="H1544" s="816"/>
      <c r="I1544" s="816"/>
      <c r="J1544" s="816"/>
      <c r="K1544" s="816"/>
      <c r="L1544" s="816"/>
    </row>
    <row r="1545" spans="5:12" x14ac:dyDescent="0.25">
      <c r="E1545" s="816"/>
      <c r="F1545" s="816"/>
      <c r="G1545" s="816"/>
      <c r="H1545" s="816"/>
      <c r="I1545" s="816"/>
      <c r="J1545" s="816"/>
      <c r="K1545" s="816"/>
      <c r="L1545" s="816"/>
    </row>
    <row r="1546" spans="5:12" x14ac:dyDescent="0.25">
      <c r="E1546" s="816"/>
      <c r="F1546" s="816"/>
      <c r="G1546" s="816"/>
      <c r="H1546" s="816"/>
      <c r="I1546" s="816"/>
      <c r="J1546" s="816"/>
      <c r="K1546" s="816"/>
      <c r="L1546" s="816"/>
    </row>
    <row r="1547" spans="5:12" x14ac:dyDescent="0.25">
      <c r="E1547" s="816"/>
      <c r="F1547" s="816"/>
      <c r="G1547" s="816"/>
      <c r="H1547" s="816"/>
      <c r="I1547" s="816"/>
      <c r="J1547" s="816"/>
      <c r="K1547" s="816"/>
      <c r="L1547" s="816"/>
    </row>
    <row r="1548" spans="5:12" x14ac:dyDescent="0.25">
      <c r="E1548" s="816"/>
      <c r="F1548" s="816"/>
      <c r="G1548" s="816"/>
      <c r="H1548" s="816"/>
      <c r="I1548" s="816"/>
      <c r="J1548" s="816"/>
      <c r="K1548" s="816"/>
      <c r="L1548" s="816"/>
    </row>
    <row r="1549" spans="5:12" x14ac:dyDescent="0.25">
      <c r="E1549" s="816"/>
      <c r="F1549" s="816"/>
      <c r="G1549" s="816"/>
      <c r="H1549" s="816"/>
      <c r="I1549" s="816"/>
      <c r="J1549" s="816"/>
      <c r="K1549" s="816"/>
      <c r="L1549" s="816"/>
    </row>
    <row r="1550" spans="5:12" x14ac:dyDescent="0.25">
      <c r="E1550" s="816"/>
      <c r="F1550" s="816"/>
      <c r="G1550" s="816"/>
      <c r="H1550" s="816"/>
      <c r="I1550" s="816"/>
      <c r="J1550" s="816"/>
      <c r="K1550" s="816"/>
      <c r="L1550" s="816"/>
    </row>
    <row r="1551" spans="5:12" x14ac:dyDescent="0.25">
      <c r="E1551" s="816"/>
      <c r="F1551" s="816"/>
      <c r="G1551" s="816"/>
      <c r="H1551" s="816"/>
      <c r="I1551" s="816"/>
      <c r="J1551" s="816"/>
      <c r="K1551" s="816"/>
      <c r="L1551" s="816"/>
    </row>
    <row r="1552" spans="5:12" x14ac:dyDescent="0.25">
      <c r="E1552" s="816"/>
      <c r="F1552" s="816"/>
      <c r="G1552" s="816"/>
      <c r="H1552" s="816"/>
      <c r="I1552" s="816"/>
      <c r="J1552" s="816"/>
      <c r="K1552" s="816"/>
      <c r="L1552" s="816"/>
    </row>
    <row r="1553" spans="5:12" x14ac:dyDescent="0.25">
      <c r="E1553" s="816"/>
      <c r="F1553" s="816"/>
      <c r="G1553" s="816"/>
      <c r="H1553" s="816"/>
      <c r="I1553" s="816"/>
      <c r="J1553" s="816"/>
      <c r="K1553" s="816"/>
      <c r="L1553" s="816"/>
    </row>
    <row r="1554" spans="5:12" x14ac:dyDescent="0.25">
      <c r="E1554" s="816"/>
      <c r="F1554" s="816"/>
      <c r="G1554" s="816"/>
      <c r="H1554" s="816"/>
      <c r="I1554" s="816"/>
      <c r="J1554" s="816"/>
      <c r="K1554" s="816"/>
      <c r="L1554" s="816"/>
    </row>
    <row r="1555" spans="5:12" x14ac:dyDescent="0.25">
      <c r="E1555" s="816"/>
      <c r="F1555" s="816"/>
      <c r="G1555" s="816"/>
      <c r="H1555" s="816"/>
      <c r="I1555" s="816"/>
      <c r="J1555" s="816"/>
      <c r="K1555" s="816"/>
      <c r="L1555" s="816"/>
    </row>
    <row r="1556" spans="5:12" x14ac:dyDescent="0.25">
      <c r="E1556" s="816"/>
      <c r="F1556" s="816"/>
      <c r="G1556" s="816"/>
      <c r="H1556" s="816"/>
      <c r="I1556" s="816"/>
      <c r="J1556" s="816"/>
      <c r="K1556" s="816"/>
      <c r="L1556" s="816"/>
    </row>
    <row r="1557" spans="5:12" x14ac:dyDescent="0.25">
      <c r="E1557" s="816"/>
      <c r="F1557" s="816"/>
      <c r="G1557" s="816"/>
      <c r="H1557" s="816"/>
      <c r="I1557" s="816"/>
      <c r="J1557" s="816"/>
      <c r="K1557" s="816"/>
      <c r="L1557" s="816"/>
    </row>
    <row r="1558" spans="5:12" x14ac:dyDescent="0.25">
      <c r="E1558" s="816"/>
      <c r="F1558" s="816"/>
      <c r="G1558" s="816"/>
      <c r="H1558" s="816"/>
      <c r="I1558" s="816"/>
      <c r="J1558" s="816"/>
      <c r="K1558" s="816"/>
      <c r="L1558" s="816"/>
    </row>
    <row r="1559" spans="5:12" x14ac:dyDescent="0.25">
      <c r="E1559" s="816"/>
      <c r="F1559" s="816"/>
      <c r="G1559" s="816"/>
      <c r="H1559" s="816"/>
      <c r="I1559" s="816"/>
      <c r="J1559" s="816"/>
      <c r="K1559" s="816"/>
      <c r="L1559" s="816"/>
    </row>
    <row r="1560" spans="5:12" x14ac:dyDescent="0.25">
      <c r="E1560" s="816"/>
      <c r="F1560" s="816"/>
      <c r="G1560" s="816"/>
      <c r="H1560" s="816"/>
      <c r="I1560" s="816"/>
      <c r="J1560" s="816"/>
      <c r="K1560" s="816"/>
      <c r="L1560" s="816"/>
    </row>
    <row r="1561" spans="5:12" x14ac:dyDescent="0.25">
      <c r="E1561" s="816"/>
      <c r="F1561" s="816"/>
      <c r="G1561" s="816"/>
      <c r="H1561" s="816"/>
      <c r="I1561" s="816"/>
      <c r="J1561" s="816"/>
      <c r="K1561" s="816"/>
      <c r="L1561" s="816"/>
    </row>
    <row r="1562" spans="5:12" x14ac:dyDescent="0.25">
      <c r="E1562" s="816"/>
      <c r="F1562" s="816"/>
      <c r="G1562" s="816"/>
      <c r="H1562" s="816"/>
      <c r="I1562" s="816"/>
      <c r="J1562" s="816"/>
      <c r="K1562" s="816"/>
      <c r="L1562" s="816"/>
    </row>
    <row r="1563" spans="5:12" x14ac:dyDescent="0.25">
      <c r="E1563" s="816"/>
      <c r="F1563" s="816"/>
      <c r="G1563" s="816"/>
      <c r="H1563" s="816"/>
      <c r="I1563" s="816"/>
      <c r="J1563" s="816"/>
      <c r="K1563" s="816"/>
      <c r="L1563" s="816"/>
    </row>
    <row r="1564" spans="5:12" x14ac:dyDescent="0.25">
      <c r="E1564" s="816"/>
      <c r="F1564" s="816"/>
      <c r="G1564" s="816"/>
      <c r="H1564" s="816"/>
      <c r="I1564" s="816"/>
      <c r="J1564" s="816"/>
      <c r="K1564" s="816"/>
      <c r="L1564" s="816"/>
    </row>
    <row r="1565" spans="5:12" x14ac:dyDescent="0.25">
      <c r="E1565" s="816"/>
      <c r="F1565" s="816"/>
      <c r="G1565" s="816"/>
      <c r="H1565" s="816"/>
      <c r="I1565" s="816"/>
      <c r="J1565" s="816"/>
      <c r="K1565" s="816"/>
      <c r="L1565" s="816"/>
    </row>
    <row r="1566" spans="5:12" x14ac:dyDescent="0.25">
      <c r="E1566" s="816"/>
      <c r="F1566" s="816"/>
      <c r="G1566" s="816"/>
      <c r="H1566" s="816"/>
      <c r="I1566" s="816"/>
      <c r="J1566" s="816"/>
      <c r="K1566" s="816"/>
      <c r="L1566" s="816"/>
    </row>
    <row r="1567" spans="5:12" x14ac:dyDescent="0.25">
      <c r="E1567" s="816"/>
      <c r="F1567" s="816"/>
      <c r="G1567" s="816"/>
      <c r="H1567" s="816"/>
      <c r="I1567" s="816"/>
      <c r="J1567" s="816"/>
      <c r="K1567" s="816"/>
      <c r="L1567" s="816"/>
    </row>
    <row r="1568" spans="5:12" x14ac:dyDescent="0.25">
      <c r="E1568" s="816"/>
      <c r="F1568" s="816"/>
      <c r="G1568" s="816"/>
      <c r="H1568" s="816"/>
      <c r="I1568" s="816"/>
      <c r="J1568" s="816"/>
      <c r="K1568" s="816"/>
      <c r="L1568" s="816"/>
    </row>
    <row r="1569" spans="5:12" x14ac:dyDescent="0.25">
      <c r="E1569" s="816"/>
      <c r="F1569" s="816"/>
      <c r="G1569" s="816"/>
      <c r="H1569" s="816"/>
      <c r="I1569" s="816"/>
      <c r="J1569" s="816"/>
      <c r="K1569" s="816"/>
      <c r="L1569" s="816"/>
    </row>
    <row r="1570" spans="5:12" x14ac:dyDescent="0.25">
      <c r="E1570" s="816"/>
      <c r="F1570" s="816"/>
      <c r="G1570" s="816"/>
      <c r="H1570" s="816"/>
      <c r="I1570" s="816"/>
      <c r="J1570" s="816"/>
      <c r="K1570" s="816"/>
      <c r="L1570" s="816"/>
    </row>
    <row r="1571" spans="5:12" x14ac:dyDescent="0.25">
      <c r="E1571" s="816"/>
      <c r="F1571" s="816"/>
      <c r="G1571" s="816"/>
      <c r="H1571" s="816"/>
      <c r="I1571" s="816"/>
      <c r="J1571" s="816"/>
      <c r="K1571" s="816"/>
      <c r="L1571" s="816"/>
    </row>
    <row r="1572" spans="5:12" x14ac:dyDescent="0.25">
      <c r="E1572" s="816"/>
      <c r="F1572" s="816"/>
      <c r="G1572" s="816"/>
      <c r="H1572" s="816"/>
      <c r="I1572" s="816"/>
      <c r="J1572" s="816"/>
      <c r="K1572" s="816"/>
      <c r="L1572" s="816"/>
    </row>
    <row r="1573" spans="5:12" x14ac:dyDescent="0.25">
      <c r="E1573" s="816"/>
      <c r="F1573" s="816"/>
      <c r="G1573" s="816"/>
      <c r="H1573" s="816"/>
      <c r="I1573" s="816"/>
      <c r="J1573" s="816"/>
      <c r="K1573" s="816"/>
      <c r="L1573" s="816"/>
    </row>
    <row r="1574" spans="5:12" x14ac:dyDescent="0.25">
      <c r="E1574" s="816"/>
      <c r="F1574" s="816"/>
      <c r="G1574" s="816"/>
      <c r="H1574" s="816"/>
      <c r="I1574" s="816"/>
      <c r="J1574" s="816"/>
      <c r="K1574" s="816"/>
      <c r="L1574" s="816"/>
    </row>
    <row r="1575" spans="5:12" x14ac:dyDescent="0.25">
      <c r="E1575" s="816"/>
      <c r="F1575" s="816"/>
      <c r="G1575" s="816"/>
      <c r="H1575" s="816"/>
      <c r="I1575" s="816"/>
      <c r="J1575" s="816"/>
      <c r="K1575" s="816"/>
      <c r="L1575" s="816"/>
    </row>
    <row r="1576" spans="5:12" x14ac:dyDescent="0.25">
      <c r="E1576" s="816"/>
      <c r="F1576" s="816"/>
      <c r="G1576" s="816"/>
      <c r="H1576" s="816"/>
      <c r="I1576" s="816"/>
      <c r="J1576" s="816"/>
      <c r="K1576" s="816"/>
      <c r="L1576" s="816"/>
    </row>
    <row r="1577" spans="5:12" x14ac:dyDescent="0.25">
      <c r="E1577" s="816"/>
      <c r="F1577" s="816"/>
      <c r="G1577" s="816"/>
      <c r="H1577" s="816"/>
      <c r="I1577" s="816"/>
      <c r="J1577" s="816"/>
      <c r="K1577" s="816"/>
      <c r="L1577" s="816"/>
    </row>
    <row r="1578" spans="5:12" x14ac:dyDescent="0.25">
      <c r="E1578" s="816"/>
      <c r="F1578" s="816"/>
      <c r="G1578" s="816"/>
      <c r="H1578" s="816"/>
      <c r="I1578" s="816"/>
      <c r="J1578" s="816"/>
      <c r="K1578" s="816"/>
      <c r="L1578" s="816"/>
    </row>
    <row r="1579" spans="5:12" x14ac:dyDescent="0.25">
      <c r="E1579" s="816"/>
      <c r="F1579" s="816"/>
      <c r="G1579" s="816"/>
      <c r="H1579" s="816"/>
      <c r="I1579" s="816"/>
      <c r="J1579" s="816"/>
      <c r="K1579" s="816"/>
      <c r="L1579" s="816"/>
    </row>
    <row r="1580" spans="5:12" x14ac:dyDescent="0.25">
      <c r="E1580" s="816"/>
      <c r="F1580" s="816"/>
      <c r="G1580" s="816"/>
      <c r="H1580" s="816"/>
      <c r="I1580" s="816"/>
      <c r="J1580" s="816"/>
      <c r="K1580" s="816"/>
      <c r="L1580" s="816"/>
    </row>
    <row r="1581" spans="5:12" x14ac:dyDescent="0.25">
      <c r="E1581" s="816"/>
      <c r="F1581" s="816"/>
      <c r="G1581" s="816"/>
      <c r="H1581" s="816"/>
      <c r="I1581" s="816"/>
      <c r="J1581" s="816"/>
      <c r="K1581" s="816"/>
      <c r="L1581" s="816"/>
    </row>
    <row r="1582" spans="5:12" x14ac:dyDescent="0.25">
      <c r="E1582" s="816"/>
      <c r="F1582" s="816"/>
      <c r="G1582" s="816"/>
      <c r="H1582" s="816"/>
      <c r="I1582" s="816"/>
      <c r="J1582" s="816"/>
      <c r="K1582" s="816"/>
      <c r="L1582" s="816"/>
    </row>
    <row r="1583" spans="5:12" x14ac:dyDescent="0.25">
      <c r="E1583" s="816"/>
      <c r="F1583" s="816"/>
      <c r="G1583" s="816"/>
      <c r="H1583" s="816"/>
      <c r="I1583" s="816"/>
      <c r="J1583" s="816"/>
      <c r="K1583" s="816"/>
      <c r="L1583" s="816"/>
    </row>
    <row r="1584" spans="5:12" x14ac:dyDescent="0.25">
      <c r="E1584" s="816"/>
      <c r="F1584" s="816"/>
      <c r="G1584" s="816"/>
      <c r="H1584" s="816"/>
      <c r="I1584" s="816"/>
      <c r="J1584" s="816"/>
      <c r="K1584" s="816"/>
      <c r="L1584" s="816"/>
    </row>
    <row r="1585" spans="5:12" x14ac:dyDescent="0.25">
      <c r="E1585" s="816"/>
      <c r="F1585" s="816"/>
      <c r="G1585" s="816"/>
      <c r="H1585" s="816"/>
      <c r="I1585" s="816"/>
      <c r="J1585" s="816"/>
      <c r="K1585" s="816"/>
      <c r="L1585" s="816"/>
    </row>
    <row r="1586" spans="5:12" x14ac:dyDescent="0.25">
      <c r="E1586" s="816"/>
      <c r="F1586" s="816"/>
      <c r="G1586" s="816"/>
      <c r="H1586" s="816"/>
      <c r="I1586" s="816"/>
      <c r="J1586" s="816"/>
      <c r="K1586" s="816"/>
      <c r="L1586" s="816"/>
    </row>
    <row r="1587" spans="5:12" x14ac:dyDescent="0.25">
      <c r="E1587" s="816"/>
      <c r="F1587" s="816"/>
      <c r="G1587" s="816"/>
      <c r="H1587" s="816"/>
      <c r="I1587" s="816"/>
      <c r="J1587" s="816"/>
      <c r="K1587" s="816"/>
      <c r="L1587" s="816"/>
    </row>
    <row r="1588" spans="5:12" x14ac:dyDescent="0.25">
      <c r="E1588" s="816"/>
      <c r="F1588" s="816"/>
      <c r="G1588" s="816"/>
      <c r="H1588" s="816"/>
      <c r="I1588" s="816"/>
      <c r="J1588" s="816"/>
      <c r="K1588" s="816"/>
      <c r="L1588" s="816"/>
    </row>
    <row r="1589" spans="5:12" x14ac:dyDescent="0.25">
      <c r="E1589" s="816"/>
      <c r="F1589" s="816"/>
      <c r="G1589" s="816"/>
      <c r="H1589" s="816"/>
      <c r="I1589" s="816"/>
      <c r="J1589" s="816"/>
      <c r="K1589" s="816"/>
      <c r="L1589" s="816"/>
    </row>
    <row r="1590" spans="5:12" x14ac:dyDescent="0.25">
      <c r="E1590" s="816"/>
      <c r="F1590" s="816"/>
      <c r="G1590" s="816"/>
      <c r="H1590" s="816"/>
      <c r="I1590" s="816"/>
      <c r="J1590" s="816"/>
      <c r="K1590" s="816"/>
      <c r="L1590" s="816"/>
    </row>
    <row r="1591" spans="5:12" x14ac:dyDescent="0.25">
      <c r="E1591" s="816"/>
      <c r="F1591" s="816"/>
      <c r="G1591" s="816"/>
      <c r="H1591" s="816"/>
      <c r="I1591" s="816"/>
      <c r="J1591" s="816"/>
      <c r="K1591" s="816"/>
      <c r="L1591" s="816"/>
    </row>
    <row r="1592" spans="5:12" x14ac:dyDescent="0.25">
      <c r="E1592" s="816"/>
      <c r="F1592" s="816"/>
      <c r="G1592" s="816"/>
      <c r="H1592" s="816"/>
      <c r="I1592" s="816"/>
      <c r="J1592" s="816"/>
      <c r="K1592" s="816"/>
      <c r="L1592" s="816"/>
    </row>
    <row r="1593" spans="5:12" x14ac:dyDescent="0.25">
      <c r="E1593" s="816"/>
      <c r="F1593" s="816"/>
      <c r="G1593" s="816"/>
      <c r="H1593" s="816"/>
      <c r="I1593" s="816"/>
      <c r="J1593" s="816"/>
      <c r="K1593" s="816"/>
      <c r="L1593" s="816"/>
    </row>
    <row r="1594" spans="5:12" x14ac:dyDescent="0.25">
      <c r="E1594" s="816"/>
      <c r="F1594" s="816"/>
      <c r="G1594" s="816"/>
      <c r="H1594" s="816"/>
      <c r="I1594" s="816"/>
      <c r="J1594" s="816"/>
      <c r="K1594" s="816"/>
      <c r="L1594" s="816"/>
    </row>
    <row r="1595" spans="5:12" x14ac:dyDescent="0.25">
      <c r="E1595" s="816"/>
      <c r="F1595" s="816"/>
      <c r="G1595" s="816"/>
      <c r="H1595" s="816"/>
      <c r="I1595" s="816"/>
      <c r="J1595" s="816"/>
      <c r="K1595" s="816"/>
      <c r="L1595" s="816"/>
    </row>
    <row r="1596" spans="5:12" x14ac:dyDescent="0.25">
      <c r="E1596" s="816"/>
      <c r="F1596" s="816"/>
      <c r="G1596" s="816"/>
      <c r="H1596" s="816"/>
      <c r="I1596" s="816"/>
      <c r="J1596" s="816"/>
      <c r="K1596" s="816"/>
      <c r="L1596" s="816"/>
    </row>
    <row r="1597" spans="5:12" x14ac:dyDescent="0.25">
      <c r="E1597" s="816"/>
      <c r="F1597" s="816"/>
      <c r="G1597" s="816"/>
      <c r="H1597" s="816"/>
      <c r="I1597" s="816"/>
      <c r="J1597" s="816"/>
      <c r="K1597" s="816"/>
      <c r="L1597" s="816"/>
    </row>
    <row r="1598" spans="5:12" x14ac:dyDescent="0.25">
      <c r="E1598" s="816"/>
      <c r="F1598" s="816"/>
      <c r="G1598" s="816"/>
      <c r="H1598" s="816"/>
      <c r="I1598" s="816"/>
      <c r="J1598" s="816"/>
      <c r="K1598" s="816"/>
      <c r="L1598" s="816"/>
    </row>
    <row r="1599" spans="5:12" x14ac:dyDescent="0.25">
      <c r="E1599" s="816"/>
      <c r="F1599" s="816"/>
      <c r="G1599" s="816"/>
      <c r="H1599" s="816"/>
      <c r="I1599" s="816"/>
      <c r="J1599" s="816"/>
      <c r="K1599" s="816"/>
      <c r="L1599" s="816"/>
    </row>
    <row r="1600" spans="5:12" x14ac:dyDescent="0.25">
      <c r="E1600" s="816"/>
      <c r="F1600" s="816"/>
      <c r="G1600" s="816"/>
      <c r="H1600" s="816"/>
      <c r="I1600" s="816"/>
      <c r="J1600" s="816"/>
      <c r="K1600" s="816"/>
      <c r="L1600" s="816"/>
    </row>
    <row r="1601" spans="5:12" x14ac:dyDescent="0.25">
      <c r="E1601" s="816"/>
      <c r="F1601" s="816"/>
      <c r="G1601" s="816"/>
      <c r="H1601" s="816"/>
      <c r="I1601" s="816"/>
      <c r="J1601" s="816"/>
      <c r="K1601" s="816"/>
      <c r="L1601" s="816"/>
    </row>
    <row r="1602" spans="5:12" x14ac:dyDescent="0.25">
      <c r="E1602" s="816"/>
      <c r="F1602" s="816"/>
      <c r="G1602" s="816"/>
      <c r="H1602" s="816"/>
      <c r="I1602" s="816"/>
      <c r="J1602" s="816"/>
      <c r="K1602" s="816"/>
      <c r="L1602" s="816"/>
    </row>
    <row r="1603" spans="5:12" x14ac:dyDescent="0.25">
      <c r="E1603" s="816"/>
      <c r="F1603" s="816"/>
      <c r="G1603" s="816"/>
      <c r="H1603" s="816"/>
      <c r="I1603" s="816"/>
      <c r="J1603" s="816"/>
      <c r="K1603" s="816"/>
      <c r="L1603" s="816"/>
    </row>
    <row r="1604" spans="5:12" x14ac:dyDescent="0.25">
      <c r="E1604" s="816"/>
      <c r="F1604" s="816"/>
      <c r="G1604" s="816"/>
      <c r="H1604" s="816"/>
      <c r="I1604" s="816"/>
      <c r="J1604" s="816"/>
      <c r="K1604" s="816"/>
      <c r="L1604" s="816"/>
    </row>
    <row r="1605" spans="5:12" x14ac:dyDescent="0.25">
      <c r="E1605" s="816"/>
      <c r="F1605" s="816"/>
      <c r="G1605" s="816"/>
      <c r="H1605" s="816"/>
      <c r="I1605" s="816"/>
      <c r="J1605" s="816"/>
      <c r="K1605" s="816"/>
      <c r="L1605" s="816"/>
    </row>
    <row r="1606" spans="5:12" x14ac:dyDescent="0.25">
      <c r="E1606" s="816"/>
      <c r="F1606" s="816"/>
      <c r="G1606" s="816"/>
      <c r="H1606" s="816"/>
      <c r="I1606" s="816"/>
      <c r="J1606" s="816"/>
      <c r="K1606" s="816"/>
      <c r="L1606" s="816"/>
    </row>
    <row r="1607" spans="5:12" x14ac:dyDescent="0.25">
      <c r="E1607" s="816"/>
      <c r="F1607" s="816"/>
      <c r="G1607" s="816"/>
      <c r="H1607" s="816"/>
      <c r="I1607" s="816"/>
      <c r="J1607" s="816"/>
      <c r="K1607" s="816"/>
      <c r="L1607" s="816"/>
    </row>
    <row r="1608" spans="5:12" x14ac:dyDescent="0.25">
      <c r="E1608" s="816"/>
      <c r="F1608" s="816"/>
      <c r="G1608" s="816"/>
      <c r="H1608" s="816"/>
      <c r="I1608" s="816"/>
      <c r="J1608" s="816"/>
      <c r="K1608" s="816"/>
      <c r="L1608" s="816"/>
    </row>
    <row r="1609" spans="5:12" x14ac:dyDescent="0.25">
      <c r="E1609" s="816"/>
      <c r="F1609" s="816"/>
      <c r="G1609" s="816"/>
      <c r="H1609" s="816"/>
      <c r="I1609" s="816"/>
      <c r="J1609" s="816"/>
      <c r="K1609" s="816"/>
      <c r="L1609" s="816"/>
    </row>
    <row r="1610" spans="5:12" x14ac:dyDescent="0.25">
      <c r="E1610" s="816"/>
      <c r="F1610" s="816"/>
      <c r="G1610" s="816"/>
      <c r="H1610" s="816"/>
      <c r="I1610" s="816"/>
      <c r="J1610" s="816"/>
      <c r="K1610" s="816"/>
      <c r="L1610" s="816"/>
    </row>
    <row r="1611" spans="5:12" x14ac:dyDescent="0.25">
      <c r="E1611" s="816"/>
      <c r="F1611" s="816"/>
      <c r="G1611" s="816"/>
      <c r="H1611" s="816"/>
      <c r="I1611" s="816"/>
      <c r="J1611" s="816"/>
      <c r="K1611" s="816"/>
      <c r="L1611" s="816"/>
    </row>
    <row r="1612" spans="5:12" x14ac:dyDescent="0.25">
      <c r="E1612" s="816"/>
      <c r="F1612" s="816"/>
      <c r="G1612" s="816"/>
      <c r="H1612" s="816"/>
      <c r="I1612" s="816"/>
      <c r="J1612" s="816"/>
      <c r="K1612" s="816"/>
      <c r="L1612" s="816"/>
    </row>
    <row r="1613" spans="5:12" x14ac:dyDescent="0.25">
      <c r="E1613" s="816"/>
      <c r="F1613" s="816"/>
      <c r="G1613" s="816"/>
      <c r="H1613" s="816"/>
      <c r="I1613" s="816"/>
      <c r="J1613" s="816"/>
      <c r="K1613" s="816"/>
      <c r="L1613" s="816"/>
    </row>
    <row r="1614" spans="5:12" x14ac:dyDescent="0.25">
      <c r="E1614" s="816"/>
      <c r="F1614" s="816"/>
      <c r="G1614" s="816"/>
      <c r="H1614" s="816"/>
      <c r="I1614" s="816"/>
      <c r="J1614" s="816"/>
      <c r="K1614" s="816"/>
      <c r="L1614" s="816"/>
    </row>
    <row r="1615" spans="5:12" x14ac:dyDescent="0.25">
      <c r="E1615" s="816"/>
      <c r="F1615" s="816"/>
      <c r="G1615" s="816"/>
      <c r="H1615" s="816"/>
      <c r="I1615" s="816"/>
      <c r="J1615" s="816"/>
      <c r="K1615" s="816"/>
      <c r="L1615" s="816"/>
    </row>
    <row r="1616" spans="5:12" x14ac:dyDescent="0.25">
      <c r="E1616" s="816"/>
      <c r="F1616" s="816"/>
      <c r="G1616" s="816"/>
      <c r="H1616" s="816"/>
      <c r="I1616" s="816"/>
      <c r="J1616" s="816"/>
      <c r="K1616" s="816"/>
      <c r="L1616" s="816"/>
    </row>
    <row r="1617" spans="5:12" x14ac:dyDescent="0.25">
      <c r="E1617" s="816"/>
      <c r="F1617" s="816"/>
      <c r="G1617" s="816"/>
      <c r="H1617" s="816"/>
      <c r="I1617" s="816"/>
      <c r="J1617" s="816"/>
      <c r="K1617" s="816"/>
      <c r="L1617" s="816"/>
    </row>
    <row r="1618" spans="5:12" x14ac:dyDescent="0.25">
      <c r="E1618" s="816"/>
      <c r="F1618" s="816"/>
      <c r="G1618" s="816"/>
      <c r="H1618" s="816"/>
      <c r="I1618" s="816"/>
      <c r="J1618" s="816"/>
      <c r="K1618" s="816"/>
      <c r="L1618" s="816"/>
    </row>
    <row r="1619" spans="5:12" x14ac:dyDescent="0.25">
      <c r="E1619" s="816"/>
      <c r="F1619" s="816"/>
      <c r="G1619" s="816"/>
      <c r="H1619" s="816"/>
      <c r="I1619" s="816"/>
      <c r="J1619" s="816"/>
      <c r="K1619" s="816"/>
      <c r="L1619" s="816"/>
    </row>
    <row r="1620" spans="5:12" x14ac:dyDescent="0.25">
      <c r="E1620" s="816"/>
      <c r="F1620" s="816"/>
      <c r="G1620" s="816"/>
      <c r="H1620" s="816"/>
      <c r="I1620" s="816"/>
      <c r="J1620" s="816"/>
      <c r="K1620" s="816"/>
      <c r="L1620" s="816"/>
    </row>
    <row r="1621" spans="5:12" x14ac:dyDescent="0.25">
      <c r="E1621" s="816"/>
      <c r="F1621" s="816"/>
      <c r="G1621" s="816"/>
      <c r="H1621" s="816"/>
      <c r="I1621" s="816"/>
      <c r="J1621" s="816"/>
      <c r="K1621" s="816"/>
      <c r="L1621" s="816"/>
    </row>
    <row r="1622" spans="5:12" x14ac:dyDescent="0.25">
      <c r="E1622" s="816"/>
      <c r="F1622" s="816"/>
      <c r="G1622" s="816"/>
      <c r="H1622" s="816"/>
      <c r="I1622" s="816"/>
      <c r="J1622" s="816"/>
      <c r="K1622" s="816"/>
      <c r="L1622" s="816"/>
    </row>
    <row r="1623" spans="5:12" x14ac:dyDescent="0.25">
      <c r="E1623" s="816"/>
      <c r="F1623" s="816"/>
      <c r="G1623" s="816"/>
      <c r="H1623" s="816"/>
      <c r="I1623" s="816"/>
      <c r="J1623" s="816"/>
      <c r="K1623" s="816"/>
      <c r="L1623" s="816"/>
    </row>
    <row r="1624" spans="5:12" x14ac:dyDescent="0.25">
      <c r="E1624" s="816"/>
      <c r="F1624" s="816"/>
      <c r="G1624" s="816"/>
      <c r="H1624" s="816"/>
      <c r="I1624" s="816"/>
      <c r="J1624" s="816"/>
      <c r="K1624" s="816"/>
      <c r="L1624" s="816"/>
    </row>
    <row r="1625" spans="5:12" x14ac:dyDescent="0.25">
      <c r="E1625" s="816"/>
      <c r="F1625" s="816"/>
      <c r="G1625" s="816"/>
      <c r="H1625" s="816"/>
      <c r="I1625" s="816"/>
      <c r="J1625" s="816"/>
      <c r="K1625" s="816"/>
      <c r="L1625" s="816"/>
    </row>
    <row r="1626" spans="5:12" x14ac:dyDescent="0.25">
      <c r="E1626" s="816"/>
      <c r="F1626" s="816"/>
      <c r="G1626" s="816"/>
      <c r="H1626" s="816"/>
      <c r="I1626" s="816"/>
      <c r="J1626" s="816"/>
      <c r="K1626" s="816"/>
      <c r="L1626" s="816"/>
    </row>
    <row r="1627" spans="5:12" x14ac:dyDescent="0.25">
      <c r="E1627" s="816"/>
      <c r="F1627" s="816"/>
      <c r="G1627" s="816"/>
      <c r="H1627" s="816"/>
      <c r="I1627" s="816"/>
      <c r="J1627" s="816"/>
      <c r="K1627" s="816"/>
      <c r="L1627" s="816"/>
    </row>
    <row r="1628" spans="5:12" x14ac:dyDescent="0.25">
      <c r="E1628" s="816"/>
      <c r="F1628" s="816"/>
      <c r="G1628" s="816"/>
      <c r="H1628" s="816"/>
      <c r="I1628" s="816"/>
      <c r="J1628" s="816"/>
      <c r="K1628" s="816"/>
      <c r="L1628" s="816"/>
    </row>
    <row r="1629" spans="5:12" x14ac:dyDescent="0.25">
      <c r="E1629" s="816"/>
      <c r="F1629" s="816"/>
      <c r="G1629" s="816"/>
      <c r="H1629" s="816"/>
      <c r="I1629" s="816"/>
      <c r="J1629" s="816"/>
      <c r="K1629" s="816"/>
      <c r="L1629" s="816"/>
    </row>
    <row r="1630" spans="5:12" x14ac:dyDescent="0.25">
      <c r="E1630" s="816"/>
      <c r="F1630" s="816"/>
      <c r="G1630" s="816"/>
      <c r="H1630" s="816"/>
      <c r="I1630" s="816"/>
      <c r="J1630" s="816"/>
      <c r="K1630" s="816"/>
      <c r="L1630" s="816"/>
    </row>
    <row r="1631" spans="5:12" x14ac:dyDescent="0.25">
      <c r="E1631" s="816"/>
      <c r="F1631" s="816"/>
      <c r="G1631" s="816"/>
      <c r="H1631" s="816"/>
      <c r="I1631" s="816"/>
      <c r="J1631" s="816"/>
      <c r="K1631" s="816"/>
      <c r="L1631" s="816"/>
    </row>
    <row r="1632" spans="5:12" x14ac:dyDescent="0.25">
      <c r="E1632" s="816"/>
      <c r="F1632" s="816"/>
      <c r="G1632" s="816"/>
      <c r="H1632" s="816"/>
      <c r="I1632" s="816"/>
      <c r="J1632" s="816"/>
      <c r="K1632" s="816"/>
      <c r="L1632" s="816"/>
    </row>
    <row r="1633" spans="5:12" x14ac:dyDescent="0.25">
      <c r="E1633" s="816"/>
      <c r="F1633" s="816"/>
      <c r="G1633" s="816"/>
      <c r="H1633" s="816"/>
      <c r="I1633" s="816"/>
      <c r="J1633" s="816"/>
      <c r="K1633" s="816"/>
      <c r="L1633" s="816"/>
    </row>
    <row r="1634" spans="5:12" x14ac:dyDescent="0.25">
      <c r="E1634" s="816"/>
      <c r="F1634" s="816"/>
      <c r="G1634" s="816"/>
      <c r="H1634" s="816"/>
      <c r="I1634" s="816"/>
      <c r="J1634" s="816"/>
      <c r="K1634" s="816"/>
      <c r="L1634" s="816"/>
    </row>
    <row r="1635" spans="5:12" x14ac:dyDescent="0.25">
      <c r="E1635" s="816"/>
      <c r="F1635" s="816"/>
      <c r="G1635" s="816"/>
      <c r="H1635" s="816"/>
      <c r="I1635" s="816"/>
      <c r="J1635" s="816"/>
      <c r="K1635" s="816"/>
      <c r="L1635" s="816"/>
    </row>
    <row r="1636" spans="5:12" x14ac:dyDescent="0.25">
      <c r="E1636" s="816"/>
      <c r="F1636" s="816"/>
      <c r="G1636" s="816"/>
      <c r="H1636" s="816"/>
      <c r="I1636" s="816"/>
      <c r="J1636" s="816"/>
      <c r="K1636" s="816"/>
      <c r="L1636" s="816"/>
    </row>
    <row r="1637" spans="5:12" x14ac:dyDescent="0.25">
      <c r="E1637" s="816"/>
      <c r="F1637" s="816"/>
      <c r="G1637" s="816"/>
      <c r="H1637" s="816"/>
      <c r="I1637" s="816"/>
      <c r="J1637" s="816"/>
      <c r="K1637" s="816"/>
      <c r="L1637" s="816"/>
    </row>
    <row r="1638" spans="5:12" x14ac:dyDescent="0.25">
      <c r="E1638" s="816"/>
      <c r="F1638" s="816"/>
      <c r="G1638" s="816"/>
      <c r="H1638" s="816"/>
      <c r="I1638" s="816"/>
      <c r="J1638" s="816"/>
      <c r="K1638" s="816"/>
      <c r="L1638" s="816"/>
    </row>
    <row r="1639" spans="5:12" x14ac:dyDescent="0.25">
      <c r="E1639" s="816"/>
      <c r="F1639" s="816"/>
      <c r="G1639" s="816"/>
      <c r="H1639" s="816"/>
      <c r="I1639" s="816"/>
      <c r="J1639" s="816"/>
      <c r="K1639" s="816"/>
      <c r="L1639" s="816"/>
    </row>
    <row r="1640" spans="5:12" x14ac:dyDescent="0.25">
      <c r="E1640" s="816"/>
      <c r="F1640" s="816"/>
      <c r="G1640" s="816"/>
      <c r="H1640" s="816"/>
      <c r="I1640" s="816"/>
      <c r="J1640" s="816"/>
      <c r="K1640" s="816"/>
      <c r="L1640" s="816"/>
    </row>
    <row r="1641" spans="5:12" x14ac:dyDescent="0.25">
      <c r="E1641" s="816"/>
      <c r="F1641" s="816"/>
      <c r="G1641" s="816"/>
      <c r="H1641" s="816"/>
      <c r="I1641" s="816"/>
      <c r="J1641" s="816"/>
      <c r="K1641" s="816"/>
      <c r="L1641" s="816"/>
    </row>
    <row r="1642" spans="5:12" x14ac:dyDescent="0.25">
      <c r="E1642" s="816"/>
      <c r="F1642" s="816"/>
      <c r="G1642" s="816"/>
      <c r="H1642" s="816"/>
      <c r="I1642" s="816"/>
      <c r="J1642" s="816"/>
      <c r="K1642" s="816"/>
      <c r="L1642" s="816"/>
    </row>
    <row r="1643" spans="5:12" x14ac:dyDescent="0.25">
      <c r="E1643" s="816"/>
      <c r="F1643" s="816"/>
      <c r="G1643" s="816"/>
      <c r="H1643" s="816"/>
      <c r="I1643" s="816"/>
      <c r="J1643" s="816"/>
      <c r="K1643" s="816"/>
      <c r="L1643" s="816"/>
    </row>
    <row r="1644" spans="5:12" x14ac:dyDescent="0.25">
      <c r="E1644" s="816"/>
      <c r="F1644" s="816"/>
      <c r="G1644" s="816"/>
      <c r="H1644" s="816"/>
      <c r="I1644" s="816"/>
      <c r="J1644" s="816"/>
      <c r="K1644" s="816"/>
      <c r="L1644" s="816"/>
    </row>
    <row r="1645" spans="5:12" x14ac:dyDescent="0.25">
      <c r="E1645" s="816"/>
      <c r="F1645" s="816"/>
      <c r="G1645" s="816"/>
      <c r="H1645" s="816"/>
      <c r="I1645" s="816"/>
      <c r="J1645" s="816"/>
      <c r="K1645" s="816"/>
      <c r="L1645" s="816"/>
    </row>
    <row r="1646" spans="5:12" x14ac:dyDescent="0.25">
      <c r="E1646" s="816"/>
      <c r="F1646" s="816"/>
      <c r="G1646" s="816"/>
      <c r="H1646" s="816"/>
      <c r="I1646" s="816"/>
      <c r="J1646" s="816"/>
      <c r="K1646" s="816"/>
      <c r="L1646" s="816"/>
    </row>
    <row r="1647" spans="5:12" x14ac:dyDescent="0.25">
      <c r="E1647" s="816"/>
      <c r="F1647" s="816"/>
      <c r="G1647" s="816"/>
      <c r="H1647" s="816"/>
      <c r="I1647" s="816"/>
      <c r="J1647" s="816"/>
      <c r="K1647" s="816"/>
      <c r="L1647" s="816"/>
    </row>
    <row r="1648" spans="5:12" x14ac:dyDescent="0.25">
      <c r="E1648" s="816"/>
      <c r="F1648" s="816"/>
      <c r="G1648" s="816"/>
      <c r="H1648" s="816"/>
      <c r="I1648" s="816"/>
      <c r="J1648" s="816"/>
      <c r="K1648" s="816"/>
      <c r="L1648" s="816"/>
    </row>
    <row r="1649" spans="5:12" x14ac:dyDescent="0.25">
      <c r="E1649" s="816"/>
      <c r="F1649" s="816"/>
      <c r="G1649" s="816"/>
      <c r="H1649" s="816"/>
      <c r="I1649" s="816"/>
      <c r="J1649" s="816"/>
      <c r="K1649" s="816"/>
      <c r="L1649" s="816"/>
    </row>
    <row r="1650" spans="5:12" x14ac:dyDescent="0.25">
      <c r="E1650" s="816"/>
      <c r="F1650" s="816"/>
      <c r="G1650" s="816"/>
      <c r="H1650" s="816"/>
      <c r="I1650" s="816"/>
      <c r="J1650" s="816"/>
      <c r="K1650" s="816"/>
      <c r="L1650" s="816"/>
    </row>
    <row r="1651" spans="5:12" x14ac:dyDescent="0.25">
      <c r="E1651" s="816"/>
      <c r="F1651" s="816"/>
      <c r="G1651" s="816"/>
      <c r="H1651" s="816"/>
      <c r="I1651" s="816"/>
      <c r="J1651" s="816"/>
      <c r="K1651" s="816"/>
      <c r="L1651" s="816"/>
    </row>
    <row r="1652" spans="5:12" x14ac:dyDescent="0.25">
      <c r="E1652" s="816"/>
      <c r="F1652" s="816"/>
      <c r="G1652" s="816"/>
      <c r="H1652" s="816"/>
      <c r="I1652" s="816"/>
      <c r="J1652" s="816"/>
      <c r="K1652" s="816"/>
      <c r="L1652" s="816"/>
    </row>
    <row r="1653" spans="5:12" x14ac:dyDescent="0.25">
      <c r="E1653" s="816"/>
      <c r="F1653" s="816"/>
      <c r="G1653" s="816"/>
      <c r="H1653" s="816"/>
      <c r="I1653" s="816"/>
      <c r="J1653" s="816"/>
      <c r="K1653" s="816"/>
      <c r="L1653" s="816"/>
    </row>
    <row r="1654" spans="5:12" x14ac:dyDescent="0.25">
      <c r="E1654" s="816"/>
      <c r="F1654" s="816"/>
      <c r="G1654" s="816"/>
      <c r="H1654" s="816"/>
      <c r="I1654" s="816"/>
      <c r="J1654" s="816"/>
      <c r="K1654" s="816"/>
      <c r="L1654" s="816"/>
    </row>
    <row r="1655" spans="5:12" x14ac:dyDescent="0.25">
      <c r="E1655" s="816"/>
      <c r="F1655" s="816"/>
      <c r="G1655" s="816"/>
      <c r="H1655" s="816"/>
      <c r="I1655" s="816"/>
      <c r="J1655" s="816"/>
      <c r="K1655" s="816"/>
      <c r="L1655" s="816"/>
    </row>
    <row r="1656" spans="5:12" x14ac:dyDescent="0.25">
      <c r="E1656" s="816"/>
      <c r="F1656" s="816"/>
      <c r="G1656" s="816"/>
      <c r="H1656" s="816"/>
      <c r="I1656" s="816"/>
      <c r="J1656" s="816"/>
      <c r="K1656" s="816"/>
      <c r="L1656" s="816"/>
    </row>
    <row r="1657" spans="5:12" x14ac:dyDescent="0.25">
      <c r="E1657" s="816"/>
      <c r="F1657" s="816"/>
      <c r="G1657" s="816"/>
      <c r="H1657" s="816"/>
      <c r="I1657" s="816"/>
      <c r="J1657" s="816"/>
      <c r="K1657" s="816"/>
      <c r="L1657" s="816"/>
    </row>
    <row r="1658" spans="5:12" x14ac:dyDescent="0.25">
      <c r="E1658" s="816"/>
      <c r="F1658" s="816"/>
      <c r="G1658" s="816"/>
      <c r="H1658" s="816"/>
      <c r="I1658" s="816"/>
      <c r="J1658" s="816"/>
      <c r="K1658" s="816"/>
      <c r="L1658" s="816"/>
    </row>
    <row r="1659" spans="5:12" x14ac:dyDescent="0.25">
      <c r="E1659" s="816"/>
      <c r="F1659" s="816"/>
      <c r="G1659" s="816"/>
      <c r="H1659" s="816"/>
      <c r="I1659" s="816"/>
      <c r="J1659" s="816"/>
      <c r="K1659" s="816"/>
      <c r="L1659" s="816"/>
    </row>
    <row r="1660" spans="5:12" x14ac:dyDescent="0.25">
      <c r="E1660" s="816"/>
      <c r="F1660" s="816"/>
      <c r="G1660" s="816"/>
      <c r="H1660" s="816"/>
      <c r="I1660" s="816"/>
      <c r="J1660" s="816"/>
      <c r="K1660" s="816"/>
      <c r="L1660" s="816"/>
    </row>
    <row r="1661" spans="5:12" x14ac:dyDescent="0.25">
      <c r="E1661" s="816"/>
      <c r="F1661" s="816"/>
      <c r="G1661" s="816"/>
      <c r="H1661" s="816"/>
      <c r="I1661" s="816"/>
      <c r="J1661" s="816"/>
      <c r="K1661" s="816"/>
      <c r="L1661" s="816"/>
    </row>
    <row r="1662" spans="5:12" x14ac:dyDescent="0.25">
      <c r="E1662" s="816"/>
      <c r="F1662" s="816"/>
      <c r="G1662" s="816"/>
      <c r="H1662" s="816"/>
      <c r="I1662" s="816"/>
      <c r="J1662" s="816"/>
      <c r="K1662" s="816"/>
      <c r="L1662" s="816"/>
    </row>
    <row r="1663" spans="5:12" x14ac:dyDescent="0.25">
      <c r="E1663" s="816"/>
      <c r="F1663" s="816"/>
      <c r="G1663" s="816"/>
      <c r="H1663" s="816"/>
      <c r="I1663" s="816"/>
      <c r="J1663" s="816"/>
      <c r="K1663" s="816"/>
      <c r="L1663" s="816"/>
    </row>
    <row r="1664" spans="5:12" x14ac:dyDescent="0.25">
      <c r="E1664" s="816"/>
      <c r="F1664" s="816"/>
      <c r="G1664" s="816"/>
      <c r="H1664" s="816"/>
      <c r="I1664" s="816"/>
      <c r="J1664" s="816"/>
      <c r="K1664" s="816"/>
      <c r="L1664" s="816"/>
    </row>
    <row r="1665" spans="5:12" x14ac:dyDescent="0.25">
      <c r="E1665" s="816"/>
      <c r="F1665" s="816"/>
      <c r="G1665" s="816"/>
      <c r="H1665" s="816"/>
      <c r="I1665" s="816"/>
      <c r="J1665" s="816"/>
      <c r="K1665" s="816"/>
      <c r="L1665" s="816"/>
    </row>
    <row r="1666" spans="5:12" x14ac:dyDescent="0.25">
      <c r="E1666" s="816"/>
      <c r="F1666" s="816"/>
      <c r="G1666" s="816"/>
      <c r="H1666" s="816"/>
      <c r="I1666" s="816"/>
      <c r="J1666" s="816"/>
      <c r="K1666" s="816"/>
      <c r="L1666" s="816"/>
    </row>
    <row r="1667" spans="5:12" x14ac:dyDescent="0.25">
      <c r="E1667" s="816"/>
      <c r="F1667" s="816"/>
      <c r="G1667" s="816"/>
      <c r="H1667" s="816"/>
      <c r="I1667" s="816"/>
      <c r="J1667" s="816"/>
      <c r="K1667" s="816"/>
      <c r="L1667" s="816"/>
    </row>
    <row r="1668" spans="5:12" x14ac:dyDescent="0.25">
      <c r="E1668" s="816"/>
      <c r="F1668" s="816"/>
      <c r="G1668" s="816"/>
      <c r="H1668" s="816"/>
      <c r="I1668" s="816"/>
      <c r="J1668" s="816"/>
      <c r="K1668" s="816"/>
      <c r="L1668" s="816"/>
    </row>
    <row r="1669" spans="5:12" x14ac:dyDescent="0.25">
      <c r="E1669" s="816"/>
      <c r="F1669" s="816"/>
      <c r="G1669" s="816"/>
      <c r="H1669" s="816"/>
      <c r="I1669" s="816"/>
      <c r="J1669" s="816"/>
      <c r="K1669" s="816"/>
      <c r="L1669" s="816"/>
    </row>
    <row r="1670" spans="5:12" x14ac:dyDescent="0.25">
      <c r="E1670" s="816"/>
      <c r="F1670" s="816"/>
      <c r="G1670" s="816"/>
      <c r="H1670" s="816"/>
      <c r="I1670" s="816"/>
      <c r="J1670" s="816"/>
      <c r="K1670" s="816"/>
      <c r="L1670" s="816"/>
    </row>
    <row r="1671" spans="5:12" x14ac:dyDescent="0.25">
      <c r="E1671" s="816"/>
      <c r="F1671" s="816"/>
      <c r="G1671" s="816"/>
      <c r="H1671" s="816"/>
      <c r="I1671" s="816"/>
      <c r="J1671" s="816"/>
      <c r="K1671" s="816"/>
      <c r="L1671" s="816"/>
    </row>
    <row r="1672" spans="5:12" x14ac:dyDescent="0.25">
      <c r="E1672" s="816"/>
      <c r="F1672" s="816"/>
      <c r="G1672" s="816"/>
      <c r="H1672" s="816"/>
      <c r="I1672" s="816"/>
      <c r="J1672" s="816"/>
      <c r="K1672" s="816"/>
      <c r="L1672" s="816"/>
    </row>
    <row r="1673" spans="5:12" x14ac:dyDescent="0.25">
      <c r="E1673" s="816"/>
      <c r="F1673" s="816"/>
      <c r="G1673" s="816"/>
      <c r="H1673" s="816"/>
      <c r="I1673" s="816"/>
      <c r="J1673" s="816"/>
      <c r="K1673" s="816"/>
      <c r="L1673" s="816"/>
    </row>
    <row r="1674" spans="5:12" x14ac:dyDescent="0.25">
      <c r="E1674" s="816"/>
      <c r="F1674" s="816"/>
      <c r="G1674" s="816"/>
      <c r="H1674" s="816"/>
      <c r="I1674" s="816"/>
      <c r="J1674" s="816"/>
      <c r="K1674" s="816"/>
      <c r="L1674" s="816"/>
    </row>
    <row r="1675" spans="5:12" x14ac:dyDescent="0.25">
      <c r="E1675" s="816"/>
      <c r="F1675" s="816"/>
      <c r="G1675" s="816"/>
      <c r="H1675" s="816"/>
      <c r="I1675" s="816"/>
      <c r="J1675" s="816"/>
      <c r="K1675" s="816"/>
      <c r="L1675" s="816"/>
    </row>
    <row r="1676" spans="5:12" x14ac:dyDescent="0.25">
      <c r="E1676" s="816"/>
      <c r="F1676" s="816"/>
      <c r="G1676" s="816"/>
      <c r="H1676" s="816"/>
      <c r="I1676" s="816"/>
      <c r="J1676" s="816"/>
      <c r="K1676" s="816"/>
      <c r="L1676" s="816"/>
    </row>
    <row r="1677" spans="5:12" x14ac:dyDescent="0.25">
      <c r="E1677" s="816"/>
      <c r="F1677" s="816"/>
      <c r="G1677" s="816"/>
      <c r="H1677" s="816"/>
      <c r="I1677" s="816"/>
      <c r="J1677" s="816"/>
      <c r="K1677" s="816"/>
      <c r="L1677" s="816"/>
    </row>
    <row r="1678" spans="5:12" x14ac:dyDescent="0.25">
      <c r="E1678" s="816"/>
      <c r="F1678" s="816"/>
      <c r="G1678" s="816"/>
      <c r="H1678" s="816"/>
      <c r="I1678" s="816"/>
      <c r="J1678" s="816"/>
      <c r="K1678" s="816"/>
      <c r="L1678" s="816"/>
    </row>
    <row r="1679" spans="5:12" x14ac:dyDescent="0.25">
      <c r="E1679" s="816"/>
      <c r="F1679" s="816"/>
      <c r="G1679" s="816"/>
      <c r="H1679" s="816"/>
      <c r="I1679" s="816"/>
      <c r="J1679" s="816"/>
      <c r="K1679" s="816"/>
      <c r="L1679" s="816"/>
    </row>
    <row r="1680" spans="5:12" x14ac:dyDescent="0.25">
      <c r="E1680" s="816"/>
      <c r="F1680" s="816"/>
      <c r="G1680" s="816"/>
      <c r="H1680" s="816"/>
      <c r="I1680" s="816"/>
      <c r="J1680" s="816"/>
      <c r="K1680" s="816"/>
      <c r="L1680" s="816"/>
    </row>
    <row r="1681" spans="5:12" x14ac:dyDescent="0.25">
      <c r="E1681" s="816"/>
      <c r="F1681" s="816"/>
      <c r="G1681" s="816"/>
      <c r="H1681" s="816"/>
      <c r="I1681" s="816"/>
      <c r="J1681" s="816"/>
      <c r="K1681" s="816"/>
      <c r="L1681" s="816"/>
    </row>
    <row r="1682" spans="5:12" x14ac:dyDescent="0.25">
      <c r="E1682" s="816"/>
      <c r="F1682" s="816"/>
      <c r="G1682" s="816"/>
      <c r="H1682" s="816"/>
      <c r="I1682" s="816"/>
      <c r="J1682" s="816"/>
      <c r="K1682" s="816"/>
      <c r="L1682" s="816"/>
    </row>
    <row r="1683" spans="5:12" x14ac:dyDescent="0.25">
      <c r="E1683" s="816"/>
      <c r="F1683" s="816"/>
      <c r="G1683" s="816"/>
      <c r="H1683" s="816"/>
      <c r="I1683" s="816"/>
      <c r="J1683" s="816"/>
      <c r="K1683" s="816"/>
      <c r="L1683" s="816"/>
    </row>
    <row r="1684" spans="5:12" x14ac:dyDescent="0.25">
      <c r="E1684" s="816"/>
      <c r="F1684" s="816"/>
      <c r="G1684" s="816"/>
      <c r="H1684" s="816"/>
      <c r="I1684" s="816"/>
      <c r="J1684" s="816"/>
      <c r="K1684" s="816"/>
      <c r="L1684" s="816"/>
    </row>
    <row r="1685" spans="5:12" x14ac:dyDescent="0.25">
      <c r="E1685" s="816"/>
      <c r="F1685" s="816"/>
      <c r="G1685" s="816"/>
      <c r="H1685" s="816"/>
      <c r="I1685" s="816"/>
      <c r="J1685" s="816"/>
      <c r="K1685" s="816"/>
      <c r="L1685" s="816"/>
    </row>
    <row r="1686" spans="5:12" x14ac:dyDescent="0.25">
      <c r="E1686" s="816"/>
      <c r="F1686" s="816"/>
      <c r="G1686" s="816"/>
      <c r="H1686" s="816"/>
      <c r="I1686" s="816"/>
      <c r="J1686" s="816"/>
      <c r="K1686" s="816"/>
      <c r="L1686" s="816"/>
    </row>
    <row r="1687" spans="5:12" x14ac:dyDescent="0.25">
      <c r="E1687" s="816"/>
      <c r="F1687" s="816"/>
      <c r="G1687" s="816"/>
      <c r="H1687" s="816"/>
      <c r="I1687" s="816"/>
      <c r="J1687" s="816"/>
      <c r="K1687" s="816"/>
      <c r="L1687" s="816"/>
    </row>
    <row r="1688" spans="5:12" x14ac:dyDescent="0.25">
      <c r="E1688" s="816"/>
      <c r="F1688" s="816"/>
      <c r="G1688" s="816"/>
      <c r="H1688" s="816"/>
      <c r="I1688" s="816"/>
      <c r="J1688" s="816"/>
      <c r="K1688" s="816"/>
      <c r="L1688" s="816"/>
    </row>
    <row r="1689" spans="5:12" x14ac:dyDescent="0.25">
      <c r="E1689" s="816"/>
      <c r="F1689" s="816"/>
      <c r="G1689" s="816"/>
      <c r="H1689" s="816"/>
      <c r="I1689" s="816"/>
      <c r="J1689" s="816"/>
      <c r="K1689" s="816"/>
      <c r="L1689" s="816"/>
    </row>
    <row r="1690" spans="5:12" x14ac:dyDescent="0.25">
      <c r="E1690" s="816"/>
      <c r="F1690" s="816"/>
      <c r="G1690" s="816"/>
      <c r="H1690" s="816"/>
      <c r="I1690" s="816"/>
      <c r="J1690" s="816"/>
      <c r="K1690" s="816"/>
      <c r="L1690" s="816"/>
    </row>
    <row r="1691" spans="5:12" x14ac:dyDescent="0.25">
      <c r="E1691" s="816"/>
      <c r="F1691" s="816"/>
      <c r="G1691" s="816"/>
      <c r="H1691" s="816"/>
      <c r="I1691" s="816"/>
      <c r="J1691" s="816"/>
      <c r="K1691" s="816"/>
      <c r="L1691" s="816"/>
    </row>
    <row r="1692" spans="5:12" x14ac:dyDescent="0.25">
      <c r="E1692" s="816"/>
      <c r="F1692" s="816"/>
      <c r="G1692" s="816"/>
      <c r="H1692" s="816"/>
      <c r="I1692" s="816"/>
      <c r="J1692" s="816"/>
      <c r="K1692" s="816"/>
      <c r="L1692" s="816"/>
    </row>
    <row r="1693" spans="5:12" x14ac:dyDescent="0.25">
      <c r="E1693" s="816"/>
      <c r="F1693" s="816"/>
      <c r="G1693" s="816"/>
      <c r="H1693" s="816"/>
      <c r="I1693" s="816"/>
      <c r="J1693" s="816"/>
      <c r="K1693" s="816"/>
      <c r="L1693" s="816"/>
    </row>
    <row r="1694" spans="5:12" x14ac:dyDescent="0.25">
      <c r="E1694" s="816"/>
      <c r="F1694" s="816"/>
      <c r="G1694" s="816"/>
      <c r="H1694" s="816"/>
      <c r="I1694" s="816"/>
      <c r="J1694" s="816"/>
      <c r="K1694" s="816"/>
      <c r="L1694" s="816"/>
    </row>
    <row r="1695" spans="5:12" x14ac:dyDescent="0.25">
      <c r="E1695" s="816"/>
      <c r="F1695" s="816"/>
      <c r="G1695" s="816"/>
      <c r="H1695" s="816"/>
      <c r="I1695" s="816"/>
      <c r="J1695" s="816"/>
      <c r="K1695" s="816"/>
      <c r="L1695" s="816"/>
    </row>
    <row r="1696" spans="5:12" x14ac:dyDescent="0.25">
      <c r="E1696" s="816"/>
      <c r="F1696" s="816"/>
      <c r="G1696" s="816"/>
      <c r="H1696" s="816"/>
      <c r="I1696" s="816"/>
      <c r="J1696" s="816"/>
      <c r="K1696" s="816"/>
      <c r="L1696" s="816"/>
    </row>
    <row r="1697" spans="5:12" x14ac:dyDescent="0.25">
      <c r="E1697" s="816"/>
      <c r="F1697" s="816"/>
      <c r="G1697" s="816"/>
      <c r="H1697" s="816"/>
      <c r="I1697" s="816"/>
      <c r="J1697" s="816"/>
      <c r="K1697" s="816"/>
      <c r="L1697" s="816"/>
    </row>
    <row r="1698" spans="5:12" x14ac:dyDescent="0.25">
      <c r="E1698" s="816"/>
      <c r="F1698" s="816"/>
      <c r="G1698" s="816"/>
      <c r="H1698" s="816"/>
      <c r="I1698" s="816"/>
      <c r="J1698" s="816"/>
      <c r="K1698" s="816"/>
      <c r="L1698" s="816"/>
    </row>
    <row r="1699" spans="5:12" x14ac:dyDescent="0.25">
      <c r="E1699" s="816"/>
      <c r="F1699" s="816"/>
      <c r="G1699" s="816"/>
      <c r="H1699" s="816"/>
      <c r="I1699" s="816"/>
      <c r="J1699" s="816"/>
      <c r="K1699" s="816"/>
      <c r="L1699" s="816"/>
    </row>
    <row r="1700" spans="5:12" x14ac:dyDescent="0.25">
      <c r="E1700" s="816"/>
      <c r="F1700" s="816"/>
      <c r="G1700" s="816"/>
      <c r="H1700" s="816"/>
      <c r="I1700" s="816"/>
      <c r="J1700" s="816"/>
      <c r="K1700" s="816"/>
      <c r="L1700" s="816"/>
    </row>
    <row r="1701" spans="5:12" x14ac:dyDescent="0.25">
      <c r="E1701" s="816"/>
      <c r="F1701" s="816"/>
      <c r="G1701" s="816"/>
      <c r="H1701" s="816"/>
      <c r="I1701" s="816"/>
      <c r="J1701" s="816"/>
      <c r="K1701" s="816"/>
      <c r="L1701" s="816"/>
    </row>
    <row r="1702" spans="5:12" x14ac:dyDescent="0.25">
      <c r="E1702" s="816"/>
      <c r="F1702" s="816"/>
      <c r="G1702" s="816"/>
      <c r="H1702" s="816"/>
      <c r="I1702" s="816"/>
      <c r="J1702" s="816"/>
      <c r="K1702" s="816"/>
      <c r="L1702" s="816"/>
    </row>
    <row r="1703" spans="5:12" x14ac:dyDescent="0.25">
      <c r="E1703" s="816"/>
      <c r="F1703" s="816"/>
      <c r="G1703" s="816"/>
      <c r="H1703" s="816"/>
      <c r="I1703" s="816"/>
      <c r="J1703" s="816"/>
      <c r="K1703" s="816"/>
      <c r="L1703" s="816"/>
    </row>
    <row r="1704" spans="5:12" x14ac:dyDescent="0.25">
      <c r="E1704" s="816"/>
      <c r="F1704" s="816"/>
      <c r="G1704" s="816"/>
      <c r="H1704" s="816"/>
      <c r="I1704" s="816"/>
      <c r="J1704" s="816"/>
      <c r="K1704" s="816"/>
      <c r="L1704" s="816"/>
    </row>
    <row r="1705" spans="5:12" x14ac:dyDescent="0.25">
      <c r="E1705" s="816"/>
      <c r="F1705" s="816"/>
      <c r="G1705" s="816"/>
      <c r="H1705" s="816"/>
      <c r="I1705" s="816"/>
      <c r="J1705" s="816"/>
      <c r="K1705" s="816"/>
      <c r="L1705" s="816"/>
    </row>
    <row r="1706" spans="5:12" x14ac:dyDescent="0.25">
      <c r="E1706" s="816"/>
      <c r="F1706" s="816"/>
      <c r="G1706" s="816"/>
      <c r="H1706" s="816"/>
      <c r="I1706" s="816"/>
      <c r="J1706" s="816"/>
      <c r="K1706" s="816"/>
      <c r="L1706" s="816"/>
    </row>
    <row r="1707" spans="5:12" x14ac:dyDescent="0.25">
      <c r="E1707" s="816"/>
      <c r="F1707" s="816"/>
      <c r="G1707" s="816"/>
      <c r="H1707" s="816"/>
      <c r="I1707" s="816"/>
      <c r="J1707" s="816"/>
      <c r="K1707" s="816"/>
      <c r="L1707" s="816"/>
    </row>
    <row r="1708" spans="5:12" x14ac:dyDescent="0.25">
      <c r="E1708" s="816"/>
      <c r="F1708" s="816"/>
      <c r="G1708" s="816"/>
      <c r="H1708" s="816"/>
      <c r="I1708" s="816"/>
      <c r="J1708" s="816"/>
      <c r="K1708" s="816"/>
      <c r="L1708" s="816"/>
    </row>
    <row r="1709" spans="5:12" x14ac:dyDescent="0.25">
      <c r="E1709" s="816"/>
      <c r="F1709" s="816"/>
      <c r="G1709" s="816"/>
      <c r="H1709" s="816"/>
      <c r="I1709" s="816"/>
      <c r="J1709" s="816"/>
      <c r="K1709" s="816"/>
      <c r="L1709" s="816"/>
    </row>
    <row r="1710" spans="5:12" x14ac:dyDescent="0.25">
      <c r="E1710" s="816"/>
      <c r="F1710" s="816"/>
      <c r="G1710" s="816"/>
      <c r="H1710" s="816"/>
      <c r="I1710" s="816"/>
      <c r="J1710" s="816"/>
      <c r="K1710" s="816"/>
      <c r="L1710" s="816"/>
    </row>
    <row r="1711" spans="5:12" x14ac:dyDescent="0.25">
      <c r="E1711" s="816"/>
      <c r="F1711" s="816"/>
      <c r="G1711" s="816"/>
      <c r="H1711" s="816"/>
      <c r="I1711" s="816"/>
      <c r="J1711" s="816"/>
      <c r="K1711" s="816"/>
      <c r="L1711" s="816"/>
    </row>
    <row r="1712" spans="5:12" x14ac:dyDescent="0.25">
      <c r="E1712" s="816"/>
      <c r="F1712" s="816"/>
      <c r="G1712" s="816"/>
      <c r="H1712" s="816"/>
      <c r="I1712" s="816"/>
      <c r="J1712" s="816"/>
      <c r="K1712" s="816"/>
      <c r="L1712" s="816"/>
    </row>
    <row r="1713" spans="5:12" x14ac:dyDescent="0.25">
      <c r="E1713" s="816"/>
      <c r="F1713" s="816"/>
      <c r="G1713" s="816"/>
      <c r="H1713" s="816"/>
      <c r="I1713" s="816"/>
      <c r="J1713" s="816"/>
      <c r="K1713" s="816"/>
      <c r="L1713" s="816"/>
    </row>
    <row r="1714" spans="5:12" x14ac:dyDescent="0.25">
      <c r="E1714" s="816"/>
      <c r="F1714" s="816"/>
      <c r="G1714" s="816"/>
      <c r="H1714" s="816"/>
      <c r="I1714" s="816"/>
      <c r="J1714" s="816"/>
      <c r="K1714" s="816"/>
      <c r="L1714" s="816"/>
    </row>
    <row r="1715" spans="5:12" x14ac:dyDescent="0.25">
      <c r="E1715" s="816"/>
      <c r="F1715" s="816"/>
      <c r="G1715" s="816"/>
      <c r="H1715" s="816"/>
      <c r="I1715" s="816"/>
      <c r="J1715" s="816"/>
      <c r="K1715" s="816"/>
      <c r="L1715" s="816"/>
    </row>
    <row r="1716" spans="5:12" x14ac:dyDescent="0.25">
      <c r="E1716" s="816"/>
      <c r="F1716" s="816"/>
      <c r="G1716" s="816"/>
      <c r="H1716" s="816"/>
      <c r="I1716" s="816"/>
      <c r="J1716" s="816"/>
      <c r="K1716" s="816"/>
      <c r="L1716" s="816"/>
    </row>
    <row r="1717" spans="5:12" x14ac:dyDescent="0.25">
      <c r="E1717" s="816"/>
      <c r="F1717" s="816"/>
      <c r="G1717" s="816"/>
      <c r="H1717" s="816"/>
      <c r="I1717" s="816"/>
      <c r="J1717" s="816"/>
      <c r="K1717" s="816"/>
      <c r="L1717" s="816"/>
    </row>
    <row r="1718" spans="5:12" x14ac:dyDescent="0.25">
      <c r="E1718" s="816"/>
      <c r="F1718" s="816"/>
      <c r="G1718" s="816"/>
      <c r="H1718" s="816"/>
      <c r="I1718" s="816"/>
      <c r="J1718" s="816"/>
      <c r="K1718" s="816"/>
      <c r="L1718" s="816"/>
    </row>
    <row r="1719" spans="5:12" x14ac:dyDescent="0.25">
      <c r="E1719" s="816"/>
      <c r="F1719" s="816"/>
      <c r="G1719" s="816"/>
      <c r="H1719" s="816"/>
      <c r="I1719" s="816"/>
      <c r="J1719" s="816"/>
      <c r="K1719" s="816"/>
      <c r="L1719" s="816"/>
    </row>
    <row r="1720" spans="5:12" x14ac:dyDescent="0.25">
      <c r="E1720" s="816"/>
      <c r="F1720" s="816"/>
      <c r="G1720" s="816"/>
      <c r="H1720" s="816"/>
      <c r="I1720" s="816"/>
      <c r="J1720" s="816"/>
      <c r="K1720" s="816"/>
      <c r="L1720" s="816"/>
    </row>
    <row r="1721" spans="5:12" x14ac:dyDescent="0.25">
      <c r="E1721" s="816"/>
      <c r="F1721" s="816"/>
      <c r="G1721" s="816"/>
      <c r="H1721" s="816"/>
      <c r="I1721" s="816"/>
      <c r="J1721" s="816"/>
      <c r="K1721" s="816"/>
      <c r="L1721" s="816"/>
    </row>
    <row r="1722" spans="5:12" x14ac:dyDescent="0.25">
      <c r="E1722" s="816"/>
      <c r="F1722" s="816"/>
      <c r="G1722" s="816"/>
      <c r="H1722" s="816"/>
      <c r="I1722" s="816"/>
      <c r="J1722" s="816"/>
      <c r="K1722" s="816"/>
      <c r="L1722" s="816"/>
    </row>
    <row r="1723" spans="5:12" x14ac:dyDescent="0.25">
      <c r="E1723" s="816"/>
      <c r="F1723" s="816"/>
      <c r="G1723" s="816"/>
      <c r="H1723" s="816"/>
      <c r="I1723" s="816"/>
      <c r="J1723" s="816"/>
      <c r="K1723" s="816"/>
      <c r="L1723" s="816"/>
    </row>
    <row r="1724" spans="5:12" x14ac:dyDescent="0.25">
      <c r="E1724" s="816"/>
      <c r="F1724" s="816"/>
      <c r="G1724" s="816"/>
      <c r="H1724" s="816"/>
      <c r="I1724" s="816"/>
      <c r="J1724" s="816"/>
      <c r="K1724" s="816"/>
      <c r="L1724" s="816"/>
    </row>
    <row r="1725" spans="5:12" x14ac:dyDescent="0.25">
      <c r="E1725" s="816"/>
      <c r="F1725" s="816"/>
      <c r="G1725" s="816"/>
      <c r="H1725" s="816"/>
      <c r="I1725" s="816"/>
      <c r="J1725" s="816"/>
      <c r="K1725" s="816"/>
      <c r="L1725" s="816"/>
    </row>
    <row r="1726" spans="5:12" x14ac:dyDescent="0.25">
      <c r="E1726" s="816"/>
      <c r="F1726" s="816"/>
      <c r="G1726" s="816"/>
      <c r="H1726" s="816"/>
      <c r="I1726" s="816"/>
      <c r="J1726" s="816"/>
      <c r="K1726" s="816"/>
      <c r="L1726" s="816"/>
    </row>
    <row r="1727" spans="5:12" x14ac:dyDescent="0.25">
      <c r="E1727" s="816"/>
      <c r="F1727" s="816"/>
      <c r="G1727" s="816"/>
      <c r="H1727" s="816"/>
      <c r="I1727" s="816"/>
      <c r="J1727" s="816"/>
      <c r="K1727" s="816"/>
      <c r="L1727" s="816"/>
    </row>
    <row r="1728" spans="5:12" x14ac:dyDescent="0.25">
      <c r="E1728" s="816"/>
      <c r="F1728" s="816"/>
      <c r="G1728" s="816"/>
      <c r="H1728" s="816"/>
      <c r="I1728" s="816"/>
      <c r="J1728" s="816"/>
      <c r="K1728" s="816"/>
      <c r="L1728" s="816"/>
    </row>
    <row r="1729" spans="5:12" x14ac:dyDescent="0.25">
      <c r="E1729" s="816"/>
      <c r="F1729" s="816"/>
      <c r="G1729" s="816"/>
      <c r="H1729" s="816"/>
      <c r="I1729" s="816"/>
      <c r="J1729" s="816"/>
      <c r="K1729" s="816"/>
      <c r="L1729" s="816"/>
    </row>
    <row r="1730" spans="5:12" x14ac:dyDescent="0.25">
      <c r="E1730" s="816"/>
      <c r="F1730" s="816"/>
      <c r="G1730" s="816"/>
      <c r="H1730" s="816"/>
      <c r="I1730" s="816"/>
      <c r="J1730" s="816"/>
      <c r="K1730" s="816"/>
      <c r="L1730" s="816"/>
    </row>
    <row r="1731" spans="5:12" x14ac:dyDescent="0.25">
      <c r="E1731" s="816"/>
      <c r="F1731" s="816"/>
      <c r="G1731" s="816"/>
      <c r="H1731" s="816"/>
      <c r="I1731" s="816"/>
      <c r="J1731" s="816"/>
      <c r="K1731" s="816"/>
      <c r="L1731" s="816"/>
    </row>
    <row r="1732" spans="5:12" x14ac:dyDescent="0.25">
      <c r="E1732" s="816"/>
      <c r="F1732" s="816"/>
      <c r="G1732" s="816"/>
      <c r="H1732" s="816"/>
      <c r="I1732" s="816"/>
      <c r="J1732" s="816"/>
      <c r="K1732" s="816"/>
      <c r="L1732" s="816"/>
    </row>
    <row r="1733" spans="5:12" x14ac:dyDescent="0.25">
      <c r="E1733" s="816"/>
      <c r="F1733" s="816"/>
      <c r="G1733" s="816"/>
      <c r="H1733" s="816"/>
      <c r="I1733" s="816"/>
      <c r="J1733" s="816"/>
      <c r="K1733" s="816"/>
      <c r="L1733" s="816"/>
    </row>
    <row r="1734" spans="5:12" x14ac:dyDescent="0.25">
      <c r="E1734" s="816"/>
      <c r="F1734" s="816"/>
      <c r="G1734" s="816"/>
      <c r="H1734" s="816"/>
      <c r="I1734" s="816"/>
      <c r="J1734" s="816"/>
      <c r="K1734" s="816"/>
      <c r="L1734" s="816"/>
    </row>
    <row r="1735" spans="5:12" x14ac:dyDescent="0.25">
      <c r="E1735" s="816"/>
      <c r="F1735" s="816"/>
      <c r="G1735" s="816"/>
      <c r="H1735" s="816"/>
      <c r="I1735" s="816"/>
      <c r="J1735" s="816"/>
      <c r="K1735" s="816"/>
      <c r="L1735" s="816"/>
    </row>
    <row r="1736" spans="5:12" x14ac:dyDescent="0.25">
      <c r="E1736" s="816"/>
      <c r="F1736" s="816"/>
      <c r="G1736" s="816"/>
      <c r="H1736" s="816"/>
      <c r="I1736" s="816"/>
      <c r="J1736" s="816"/>
      <c r="K1736" s="816"/>
      <c r="L1736" s="816"/>
    </row>
    <row r="1737" spans="5:12" x14ac:dyDescent="0.25">
      <c r="E1737" s="816"/>
      <c r="F1737" s="816"/>
      <c r="G1737" s="816"/>
      <c r="H1737" s="816"/>
      <c r="I1737" s="816"/>
      <c r="J1737" s="816"/>
      <c r="K1737" s="816"/>
      <c r="L1737" s="816"/>
    </row>
    <row r="1738" spans="5:12" x14ac:dyDescent="0.25">
      <c r="E1738" s="816"/>
      <c r="F1738" s="816"/>
      <c r="G1738" s="816"/>
      <c r="H1738" s="816"/>
      <c r="I1738" s="816"/>
      <c r="J1738" s="816"/>
      <c r="K1738" s="816"/>
      <c r="L1738" s="816"/>
    </row>
    <row r="1739" spans="5:12" x14ac:dyDescent="0.25">
      <c r="E1739" s="816"/>
      <c r="F1739" s="816"/>
      <c r="G1739" s="816"/>
      <c r="H1739" s="816"/>
      <c r="I1739" s="816"/>
      <c r="J1739" s="816"/>
      <c r="K1739" s="816"/>
      <c r="L1739" s="816"/>
    </row>
    <row r="1740" spans="5:12" x14ac:dyDescent="0.25">
      <c r="E1740" s="816"/>
      <c r="F1740" s="816"/>
      <c r="G1740" s="816"/>
      <c r="H1740" s="816"/>
      <c r="I1740" s="816"/>
      <c r="J1740" s="816"/>
      <c r="K1740" s="816"/>
      <c r="L1740" s="816"/>
    </row>
    <row r="1741" spans="5:12" x14ac:dyDescent="0.25">
      <c r="E1741" s="816"/>
      <c r="F1741" s="816"/>
      <c r="G1741" s="816"/>
      <c r="H1741" s="816"/>
      <c r="I1741" s="816"/>
      <c r="J1741" s="816"/>
      <c r="K1741" s="816"/>
      <c r="L1741" s="816"/>
    </row>
    <row r="1742" spans="5:12" x14ac:dyDescent="0.25">
      <c r="E1742" s="816"/>
      <c r="F1742" s="816"/>
      <c r="G1742" s="816"/>
      <c r="H1742" s="816"/>
      <c r="I1742" s="816"/>
      <c r="J1742" s="816"/>
      <c r="K1742" s="816"/>
      <c r="L1742" s="816"/>
    </row>
    <row r="1743" spans="5:12" x14ac:dyDescent="0.25">
      <c r="E1743" s="816"/>
      <c r="F1743" s="816"/>
      <c r="G1743" s="816"/>
      <c r="H1743" s="816"/>
      <c r="I1743" s="816"/>
      <c r="J1743" s="816"/>
      <c r="K1743" s="816"/>
      <c r="L1743" s="816"/>
    </row>
    <row r="1744" spans="5:12" x14ac:dyDescent="0.25">
      <c r="E1744" s="816"/>
      <c r="F1744" s="816"/>
      <c r="G1744" s="816"/>
      <c r="H1744" s="816"/>
      <c r="I1744" s="816"/>
      <c r="J1744" s="816"/>
      <c r="K1744" s="816"/>
      <c r="L1744" s="816"/>
    </row>
    <row r="1745" spans="5:12" x14ac:dyDescent="0.25">
      <c r="E1745" s="816"/>
      <c r="F1745" s="816"/>
      <c r="G1745" s="816"/>
      <c r="H1745" s="816"/>
      <c r="I1745" s="816"/>
      <c r="J1745" s="816"/>
      <c r="K1745" s="816"/>
      <c r="L1745" s="816"/>
    </row>
    <row r="1746" spans="5:12" x14ac:dyDescent="0.25">
      <c r="E1746" s="816"/>
      <c r="F1746" s="816"/>
      <c r="G1746" s="816"/>
      <c r="H1746" s="816"/>
      <c r="I1746" s="816"/>
      <c r="J1746" s="816"/>
      <c r="K1746" s="816"/>
      <c r="L1746" s="816"/>
    </row>
    <row r="1747" spans="5:12" x14ac:dyDescent="0.25">
      <c r="E1747" s="816"/>
      <c r="F1747" s="816"/>
      <c r="G1747" s="816"/>
      <c r="H1747" s="816"/>
      <c r="I1747" s="816"/>
      <c r="J1747" s="816"/>
      <c r="K1747" s="816"/>
      <c r="L1747" s="816"/>
    </row>
    <row r="1748" spans="5:12" x14ac:dyDescent="0.25">
      <c r="E1748" s="816"/>
      <c r="F1748" s="816"/>
      <c r="G1748" s="816"/>
      <c r="H1748" s="816"/>
      <c r="I1748" s="816"/>
      <c r="J1748" s="816"/>
      <c r="K1748" s="816"/>
      <c r="L1748" s="816"/>
    </row>
    <row r="1749" spans="5:12" x14ac:dyDescent="0.25">
      <c r="E1749" s="816"/>
      <c r="F1749" s="816"/>
      <c r="G1749" s="816"/>
      <c r="H1749" s="816"/>
      <c r="I1749" s="816"/>
      <c r="J1749" s="816"/>
      <c r="K1749" s="816"/>
      <c r="L1749" s="816"/>
    </row>
    <row r="1750" spans="5:12" x14ac:dyDescent="0.25">
      <c r="E1750" s="816"/>
      <c r="F1750" s="816"/>
      <c r="G1750" s="816"/>
      <c r="H1750" s="816"/>
      <c r="I1750" s="816"/>
      <c r="J1750" s="816"/>
      <c r="K1750" s="816"/>
      <c r="L1750" s="816"/>
    </row>
    <row r="1751" spans="5:12" x14ac:dyDescent="0.25">
      <c r="E1751" s="816"/>
      <c r="F1751" s="816"/>
      <c r="G1751" s="816"/>
      <c r="H1751" s="816"/>
      <c r="I1751" s="816"/>
      <c r="J1751" s="816"/>
      <c r="K1751" s="816"/>
      <c r="L1751" s="816"/>
    </row>
    <row r="1752" spans="5:12" x14ac:dyDescent="0.25">
      <c r="E1752" s="816"/>
      <c r="F1752" s="816"/>
      <c r="G1752" s="816"/>
      <c r="H1752" s="816"/>
      <c r="I1752" s="816"/>
      <c r="J1752" s="816"/>
      <c r="K1752" s="816"/>
      <c r="L1752" s="816"/>
    </row>
    <row r="1753" spans="5:12" x14ac:dyDescent="0.25">
      <c r="E1753" s="816"/>
      <c r="F1753" s="816"/>
      <c r="G1753" s="816"/>
      <c r="H1753" s="816"/>
      <c r="I1753" s="816"/>
      <c r="J1753" s="816"/>
      <c r="K1753" s="816"/>
      <c r="L1753" s="816"/>
    </row>
    <row r="1754" spans="5:12" x14ac:dyDescent="0.25">
      <c r="E1754" s="816"/>
      <c r="F1754" s="816"/>
      <c r="G1754" s="816"/>
      <c r="H1754" s="816"/>
      <c r="I1754" s="816"/>
      <c r="J1754" s="816"/>
      <c r="K1754" s="816"/>
      <c r="L1754" s="816"/>
    </row>
    <row r="1755" spans="5:12" x14ac:dyDescent="0.25">
      <c r="E1755" s="816"/>
      <c r="F1755" s="816"/>
      <c r="G1755" s="816"/>
      <c r="H1755" s="816"/>
      <c r="I1755" s="816"/>
      <c r="J1755" s="816"/>
      <c r="K1755" s="816"/>
      <c r="L1755" s="816"/>
    </row>
    <row r="1756" spans="5:12" x14ac:dyDescent="0.25">
      <c r="E1756" s="816"/>
      <c r="F1756" s="816"/>
      <c r="G1756" s="816"/>
      <c r="H1756" s="816"/>
      <c r="I1756" s="816"/>
      <c r="J1756" s="816"/>
      <c r="K1756" s="816"/>
      <c r="L1756" s="816"/>
    </row>
    <row r="1757" spans="5:12" x14ac:dyDescent="0.25">
      <c r="E1757" s="816"/>
      <c r="F1757" s="816"/>
      <c r="G1757" s="816"/>
      <c r="H1757" s="816"/>
      <c r="I1757" s="816"/>
      <c r="J1757" s="816"/>
      <c r="K1757" s="816"/>
      <c r="L1757" s="816"/>
    </row>
    <row r="1758" spans="5:12" x14ac:dyDescent="0.25">
      <c r="E1758" s="816"/>
      <c r="F1758" s="816"/>
      <c r="G1758" s="816"/>
      <c r="H1758" s="816"/>
      <c r="I1758" s="816"/>
      <c r="J1758" s="816"/>
      <c r="K1758" s="816"/>
      <c r="L1758" s="816"/>
    </row>
    <row r="1759" spans="5:12" x14ac:dyDescent="0.25">
      <c r="E1759" s="816"/>
      <c r="F1759" s="816"/>
      <c r="G1759" s="816"/>
      <c r="H1759" s="816"/>
      <c r="I1759" s="816"/>
      <c r="J1759" s="816"/>
      <c r="K1759" s="816"/>
      <c r="L1759" s="816"/>
    </row>
    <row r="1760" spans="5:12" ht="15" customHeight="1" x14ac:dyDescent="0.25">
      <c r="E1760" s="816"/>
      <c r="F1760" s="816"/>
      <c r="G1760" s="816"/>
      <c r="H1760" s="816"/>
      <c r="I1760" s="816"/>
      <c r="J1760" s="816"/>
      <c r="K1760" s="816"/>
      <c r="L1760" s="816"/>
    </row>
    <row r="1761" spans="5:12" x14ac:dyDescent="0.25">
      <c r="E1761" s="816"/>
      <c r="F1761" s="816"/>
      <c r="G1761" s="816"/>
      <c r="H1761" s="816"/>
      <c r="I1761" s="816"/>
      <c r="J1761" s="816"/>
      <c r="K1761" s="816"/>
      <c r="L1761" s="816"/>
    </row>
    <row r="1762" spans="5:12" x14ac:dyDescent="0.25">
      <c r="E1762" s="816"/>
      <c r="F1762" s="816"/>
      <c r="G1762" s="816"/>
      <c r="H1762" s="816"/>
      <c r="I1762" s="816"/>
      <c r="J1762" s="816"/>
      <c r="K1762" s="816"/>
      <c r="L1762" s="816"/>
    </row>
    <row r="1763" spans="5:12" x14ac:dyDescent="0.25">
      <c r="E1763" s="816"/>
      <c r="F1763" s="816"/>
      <c r="G1763" s="816"/>
      <c r="H1763" s="816"/>
      <c r="I1763" s="816"/>
      <c r="J1763" s="816"/>
      <c r="K1763" s="816"/>
      <c r="L1763" s="816"/>
    </row>
    <row r="1764" spans="5:12" x14ac:dyDescent="0.25">
      <c r="E1764" s="816"/>
      <c r="F1764" s="816"/>
      <c r="G1764" s="816"/>
      <c r="H1764" s="816"/>
      <c r="I1764" s="816"/>
      <c r="J1764" s="816"/>
      <c r="K1764" s="816"/>
      <c r="L1764" s="816"/>
    </row>
    <row r="1765" spans="5:12" x14ac:dyDescent="0.25">
      <c r="E1765" s="816"/>
      <c r="F1765" s="816"/>
      <c r="G1765" s="816"/>
      <c r="H1765" s="816"/>
      <c r="I1765" s="816"/>
      <c r="J1765" s="816"/>
      <c r="K1765" s="816"/>
      <c r="L1765" s="816"/>
    </row>
    <row r="1766" spans="5:12" x14ac:dyDescent="0.25">
      <c r="E1766" s="816"/>
      <c r="F1766" s="816"/>
      <c r="G1766" s="816"/>
      <c r="H1766" s="816"/>
      <c r="I1766" s="816"/>
      <c r="J1766" s="816"/>
      <c r="K1766" s="816"/>
      <c r="L1766" s="816"/>
    </row>
    <row r="1767" spans="5:12" x14ac:dyDescent="0.25">
      <c r="E1767" s="816"/>
      <c r="F1767" s="816"/>
      <c r="G1767" s="816"/>
      <c r="H1767" s="816"/>
      <c r="I1767" s="816"/>
      <c r="J1767" s="816"/>
      <c r="K1767" s="816"/>
      <c r="L1767" s="816"/>
    </row>
    <row r="1768" spans="5:12" x14ac:dyDescent="0.25">
      <c r="E1768" s="816"/>
      <c r="F1768" s="816"/>
      <c r="G1768" s="816"/>
      <c r="H1768" s="816"/>
      <c r="I1768" s="816"/>
      <c r="J1768" s="816"/>
      <c r="K1768" s="816"/>
      <c r="L1768" s="816"/>
    </row>
    <row r="1769" spans="5:12" x14ac:dyDescent="0.25">
      <c r="E1769" s="816"/>
      <c r="F1769" s="816"/>
      <c r="G1769" s="816"/>
      <c r="H1769" s="816"/>
      <c r="I1769" s="816"/>
      <c r="J1769" s="816"/>
      <c r="K1769" s="816"/>
      <c r="L1769" s="816"/>
    </row>
    <row r="1770" spans="5:12" x14ac:dyDescent="0.25">
      <c r="E1770" s="816"/>
      <c r="F1770" s="816"/>
      <c r="G1770" s="816"/>
      <c r="H1770" s="816"/>
      <c r="I1770" s="816"/>
      <c r="J1770" s="816"/>
      <c r="K1770" s="816"/>
      <c r="L1770" s="816"/>
    </row>
    <row r="1771" spans="5:12" x14ac:dyDescent="0.25">
      <c r="E1771" s="816"/>
      <c r="F1771" s="816"/>
      <c r="G1771" s="816"/>
      <c r="H1771" s="816"/>
      <c r="I1771" s="816"/>
      <c r="J1771" s="816"/>
      <c r="K1771" s="816"/>
      <c r="L1771" s="816"/>
    </row>
    <row r="1772" spans="5:12" x14ac:dyDescent="0.25">
      <c r="E1772" s="816"/>
      <c r="F1772" s="816"/>
      <c r="G1772" s="816"/>
      <c r="H1772" s="816"/>
      <c r="I1772" s="816"/>
      <c r="J1772" s="816"/>
      <c r="K1772" s="816"/>
      <c r="L1772" s="816"/>
    </row>
    <row r="1773" spans="5:12" x14ac:dyDescent="0.25">
      <c r="E1773" s="816"/>
      <c r="F1773" s="816"/>
      <c r="G1773" s="816"/>
      <c r="H1773" s="816"/>
      <c r="I1773" s="816"/>
      <c r="J1773" s="816"/>
      <c r="K1773" s="816"/>
      <c r="L1773" s="816"/>
    </row>
    <row r="1774" spans="5:12" x14ac:dyDescent="0.25">
      <c r="E1774" s="816"/>
      <c r="F1774" s="816"/>
      <c r="G1774" s="816"/>
      <c r="H1774" s="816"/>
      <c r="I1774" s="816"/>
      <c r="J1774" s="816"/>
      <c r="K1774" s="816"/>
      <c r="L1774" s="816"/>
    </row>
    <row r="1775" spans="5:12" x14ac:dyDescent="0.25">
      <c r="E1775" s="816"/>
      <c r="F1775" s="816"/>
      <c r="G1775" s="816"/>
      <c r="H1775" s="816"/>
      <c r="I1775" s="816"/>
      <c r="J1775" s="816"/>
      <c r="K1775" s="816"/>
      <c r="L1775" s="816"/>
    </row>
    <row r="1776" spans="5:12" x14ac:dyDescent="0.25">
      <c r="E1776" s="816"/>
      <c r="F1776" s="816"/>
      <c r="G1776" s="816"/>
      <c r="H1776" s="816"/>
      <c r="I1776" s="816"/>
      <c r="J1776" s="816"/>
      <c r="K1776" s="816"/>
      <c r="L1776" s="816"/>
    </row>
    <row r="1777" spans="5:12" x14ac:dyDescent="0.25">
      <c r="E1777" s="816"/>
      <c r="F1777" s="816"/>
      <c r="G1777" s="816"/>
      <c r="H1777" s="816"/>
      <c r="I1777" s="816"/>
      <c r="J1777" s="816"/>
      <c r="K1777" s="816"/>
      <c r="L1777" s="816"/>
    </row>
    <row r="1778" spans="5:12" x14ac:dyDescent="0.25">
      <c r="E1778" s="816"/>
      <c r="F1778" s="816"/>
      <c r="G1778" s="816"/>
      <c r="H1778" s="816"/>
      <c r="I1778" s="816"/>
      <c r="J1778" s="816"/>
      <c r="K1778" s="816"/>
      <c r="L1778" s="816"/>
    </row>
    <row r="1779" spans="5:12" x14ac:dyDescent="0.25">
      <c r="E1779" s="816"/>
      <c r="F1779" s="816"/>
      <c r="G1779" s="816"/>
      <c r="H1779" s="816"/>
      <c r="I1779" s="816"/>
      <c r="J1779" s="816"/>
      <c r="K1779" s="816"/>
      <c r="L1779" s="816"/>
    </row>
    <row r="1780" spans="5:12" ht="17.25" customHeight="1" x14ac:dyDescent="0.25">
      <c r="E1780" s="816"/>
      <c r="F1780" s="816"/>
      <c r="G1780" s="816"/>
      <c r="H1780" s="816"/>
      <c r="I1780" s="816"/>
      <c r="J1780" s="816"/>
      <c r="K1780" s="816"/>
      <c r="L1780" s="816"/>
    </row>
    <row r="1781" spans="5:12" x14ac:dyDescent="0.25">
      <c r="E1781" s="816"/>
      <c r="F1781" s="816"/>
      <c r="G1781" s="816"/>
      <c r="H1781" s="816"/>
      <c r="I1781" s="816"/>
      <c r="J1781" s="816"/>
      <c r="K1781" s="816"/>
      <c r="L1781" s="816"/>
    </row>
    <row r="1782" spans="5:12" x14ac:dyDescent="0.25">
      <c r="E1782" s="816"/>
      <c r="F1782" s="816"/>
      <c r="G1782" s="816"/>
      <c r="H1782" s="816"/>
      <c r="I1782" s="816"/>
      <c r="J1782" s="816"/>
      <c r="K1782" s="816"/>
      <c r="L1782" s="816"/>
    </row>
    <row r="1783" spans="5:12" x14ac:dyDescent="0.25">
      <c r="E1783" s="816"/>
      <c r="F1783" s="816"/>
      <c r="G1783" s="816"/>
      <c r="H1783" s="816"/>
      <c r="I1783" s="816"/>
      <c r="J1783" s="816"/>
      <c r="K1783" s="816"/>
      <c r="L1783" s="816"/>
    </row>
    <row r="1784" spans="5:12" x14ac:dyDescent="0.25">
      <c r="E1784" s="816"/>
      <c r="F1784" s="816"/>
      <c r="G1784" s="816"/>
      <c r="H1784" s="816"/>
      <c r="I1784" s="816"/>
      <c r="J1784" s="816"/>
      <c r="K1784" s="816"/>
      <c r="L1784" s="816"/>
    </row>
    <row r="1785" spans="5:12" x14ac:dyDescent="0.25">
      <c r="E1785" s="816"/>
      <c r="F1785" s="816"/>
      <c r="G1785" s="816"/>
      <c r="H1785" s="816"/>
      <c r="I1785" s="816"/>
      <c r="J1785" s="816"/>
      <c r="K1785" s="816"/>
      <c r="L1785" s="816"/>
    </row>
    <row r="1786" spans="5:12" x14ac:dyDescent="0.25">
      <c r="E1786" s="816"/>
      <c r="F1786" s="816"/>
      <c r="G1786" s="816"/>
      <c r="H1786" s="816"/>
      <c r="I1786" s="816"/>
      <c r="J1786" s="816"/>
      <c r="K1786" s="816"/>
      <c r="L1786" s="816"/>
    </row>
    <row r="1787" spans="5:12" x14ac:dyDescent="0.25">
      <c r="E1787" s="816"/>
      <c r="F1787" s="816"/>
      <c r="G1787" s="816"/>
      <c r="H1787" s="816"/>
      <c r="I1787" s="816"/>
      <c r="J1787" s="816"/>
      <c r="K1787" s="816"/>
      <c r="L1787" s="816"/>
    </row>
    <row r="1788" spans="5:12" x14ac:dyDescent="0.25">
      <c r="E1788" s="816"/>
      <c r="F1788" s="816"/>
      <c r="G1788" s="816"/>
      <c r="H1788" s="816"/>
      <c r="I1788" s="816"/>
      <c r="J1788" s="816"/>
      <c r="K1788" s="816"/>
      <c r="L1788" s="816"/>
    </row>
    <row r="1789" spans="5:12" x14ac:dyDescent="0.25">
      <c r="E1789" s="816"/>
      <c r="F1789" s="816"/>
      <c r="G1789" s="816"/>
      <c r="H1789" s="816"/>
      <c r="I1789" s="816"/>
      <c r="J1789" s="816"/>
      <c r="K1789" s="816"/>
      <c r="L1789" s="816"/>
    </row>
    <row r="1790" spans="5:12" x14ac:dyDescent="0.25">
      <c r="E1790" s="816"/>
      <c r="F1790" s="816"/>
      <c r="G1790" s="816"/>
      <c r="H1790" s="816"/>
      <c r="I1790" s="816"/>
      <c r="J1790" s="816"/>
      <c r="K1790" s="816"/>
      <c r="L1790" s="816"/>
    </row>
    <row r="1791" spans="5:12" x14ac:dyDescent="0.25">
      <c r="E1791" s="816"/>
      <c r="F1791" s="816"/>
      <c r="G1791" s="816"/>
      <c r="H1791" s="816"/>
      <c r="I1791" s="816"/>
      <c r="J1791" s="816"/>
      <c r="K1791" s="816"/>
      <c r="L1791" s="816"/>
    </row>
    <row r="1792" spans="5:12" x14ac:dyDescent="0.25">
      <c r="E1792" s="816"/>
      <c r="F1792" s="816"/>
      <c r="G1792" s="816"/>
      <c r="H1792" s="816"/>
      <c r="I1792" s="816"/>
      <c r="J1792" s="816"/>
      <c r="K1792" s="816"/>
      <c r="L1792" s="816"/>
    </row>
    <row r="1793" spans="5:12" x14ac:dyDescent="0.25">
      <c r="E1793" s="816"/>
      <c r="F1793" s="816"/>
      <c r="G1793" s="816"/>
      <c r="H1793" s="816"/>
      <c r="I1793" s="816"/>
      <c r="J1793" s="816"/>
      <c r="K1793" s="816"/>
      <c r="L1793" s="816"/>
    </row>
    <row r="1794" spans="5:12" x14ac:dyDescent="0.25">
      <c r="E1794" s="816"/>
      <c r="F1794" s="816"/>
      <c r="G1794" s="816"/>
      <c r="H1794" s="816"/>
      <c r="I1794" s="816"/>
      <c r="J1794" s="816"/>
      <c r="K1794" s="816"/>
      <c r="L1794" s="816"/>
    </row>
    <row r="1795" spans="5:12" x14ac:dyDescent="0.25">
      <c r="E1795" s="816"/>
      <c r="F1795" s="816"/>
      <c r="G1795" s="816"/>
      <c r="H1795" s="816"/>
      <c r="I1795" s="816"/>
      <c r="J1795" s="816"/>
      <c r="K1795" s="816"/>
      <c r="L1795" s="816"/>
    </row>
    <row r="1796" spans="5:12" x14ac:dyDescent="0.25">
      <c r="E1796" s="816"/>
      <c r="F1796" s="816"/>
      <c r="G1796" s="816"/>
      <c r="H1796" s="816"/>
      <c r="I1796" s="816"/>
      <c r="J1796" s="816"/>
      <c r="K1796" s="816"/>
      <c r="L1796" s="816"/>
    </row>
    <row r="1797" spans="5:12" x14ac:dyDescent="0.25">
      <c r="E1797" s="816"/>
      <c r="F1797" s="816"/>
      <c r="G1797" s="816"/>
      <c r="H1797" s="816"/>
      <c r="I1797" s="816"/>
      <c r="J1797" s="816"/>
      <c r="K1797" s="816"/>
      <c r="L1797" s="816"/>
    </row>
    <row r="1798" spans="5:12" x14ac:dyDescent="0.25">
      <c r="E1798" s="816"/>
      <c r="F1798" s="816"/>
      <c r="G1798" s="816"/>
      <c r="H1798" s="816"/>
      <c r="I1798" s="816"/>
      <c r="J1798" s="816"/>
      <c r="K1798" s="816"/>
      <c r="L1798" s="816"/>
    </row>
    <row r="1799" spans="5:12" x14ac:dyDescent="0.25">
      <c r="E1799" s="816"/>
      <c r="F1799" s="816"/>
      <c r="G1799" s="816"/>
      <c r="H1799" s="816"/>
      <c r="I1799" s="816"/>
      <c r="J1799" s="816"/>
      <c r="K1799" s="816"/>
      <c r="L1799" s="816"/>
    </row>
    <row r="1800" spans="5:12" x14ac:dyDescent="0.25">
      <c r="E1800" s="816"/>
      <c r="F1800" s="816"/>
      <c r="G1800" s="816"/>
      <c r="H1800" s="816"/>
      <c r="I1800" s="816"/>
      <c r="J1800" s="816"/>
      <c r="K1800" s="816"/>
      <c r="L1800" s="816"/>
    </row>
    <row r="1801" spans="5:12" x14ac:dyDescent="0.25">
      <c r="E1801" s="816"/>
      <c r="F1801" s="816"/>
      <c r="G1801" s="816"/>
      <c r="H1801" s="816"/>
      <c r="I1801" s="816"/>
      <c r="J1801" s="816"/>
      <c r="K1801" s="816"/>
      <c r="L1801" s="816"/>
    </row>
    <row r="1802" spans="5:12" x14ac:dyDescent="0.25">
      <c r="E1802" s="816"/>
      <c r="F1802" s="816"/>
      <c r="G1802" s="816"/>
      <c r="H1802" s="816"/>
      <c r="I1802" s="816"/>
      <c r="J1802" s="816"/>
      <c r="K1802" s="816"/>
      <c r="L1802" s="816"/>
    </row>
    <row r="1803" spans="5:12" x14ac:dyDescent="0.25">
      <c r="E1803" s="816"/>
      <c r="F1803" s="816"/>
      <c r="G1803" s="816"/>
      <c r="H1803" s="816"/>
      <c r="I1803" s="816"/>
      <c r="J1803" s="816"/>
      <c r="K1803" s="816"/>
      <c r="L1803" s="816"/>
    </row>
    <row r="1804" spans="5:12" x14ac:dyDescent="0.25">
      <c r="E1804" s="816"/>
      <c r="F1804" s="816"/>
      <c r="G1804" s="816"/>
      <c r="H1804" s="816"/>
      <c r="I1804" s="816"/>
      <c r="J1804" s="816"/>
      <c r="K1804" s="816"/>
      <c r="L1804" s="816"/>
    </row>
    <row r="1805" spans="5:12" x14ac:dyDescent="0.25">
      <c r="E1805" s="816"/>
      <c r="F1805" s="816"/>
      <c r="G1805" s="816"/>
      <c r="H1805" s="816"/>
      <c r="I1805" s="816"/>
      <c r="J1805" s="816"/>
      <c r="K1805" s="816"/>
      <c r="L1805" s="816"/>
    </row>
    <row r="1806" spans="5:12" x14ac:dyDescent="0.25">
      <c r="E1806" s="816"/>
      <c r="F1806" s="816"/>
      <c r="G1806" s="816"/>
      <c r="H1806" s="816"/>
      <c r="I1806" s="816"/>
      <c r="J1806" s="816"/>
      <c r="K1806" s="816"/>
      <c r="L1806" s="816"/>
    </row>
    <row r="1807" spans="5:12" x14ac:dyDescent="0.25">
      <c r="E1807" s="816"/>
      <c r="F1807" s="816"/>
      <c r="G1807" s="816"/>
      <c r="H1807" s="816"/>
      <c r="I1807" s="816"/>
      <c r="J1807" s="816"/>
      <c r="K1807" s="816"/>
      <c r="L1807" s="816"/>
    </row>
    <row r="1808" spans="5:12" x14ac:dyDescent="0.25">
      <c r="E1808" s="816"/>
      <c r="F1808" s="816"/>
      <c r="G1808" s="816"/>
      <c r="H1808" s="816"/>
      <c r="I1808" s="816"/>
      <c r="J1808" s="816"/>
      <c r="K1808" s="816"/>
      <c r="L1808" s="816"/>
    </row>
    <row r="1809" spans="5:12" x14ac:dyDescent="0.25">
      <c r="E1809" s="816"/>
      <c r="F1809" s="816"/>
      <c r="G1809" s="816"/>
      <c r="H1809" s="816"/>
      <c r="I1809" s="816"/>
      <c r="J1809" s="816"/>
      <c r="K1809" s="816"/>
      <c r="L1809" s="816"/>
    </row>
    <row r="1810" spans="5:12" x14ac:dyDescent="0.25">
      <c r="E1810" s="816"/>
      <c r="F1810" s="816"/>
      <c r="G1810" s="816"/>
      <c r="H1810" s="816"/>
      <c r="I1810" s="816"/>
      <c r="J1810" s="816"/>
      <c r="K1810" s="816"/>
      <c r="L1810" s="816"/>
    </row>
    <row r="1811" spans="5:12" x14ac:dyDescent="0.25">
      <c r="E1811" s="816"/>
      <c r="F1811" s="816"/>
      <c r="G1811" s="816"/>
      <c r="H1811" s="816"/>
      <c r="I1811" s="816"/>
      <c r="J1811" s="816"/>
      <c r="K1811" s="816"/>
      <c r="L1811" s="816"/>
    </row>
    <row r="1812" spans="5:12" x14ac:dyDescent="0.25">
      <c r="E1812" s="816"/>
      <c r="F1812" s="816"/>
      <c r="G1812" s="816"/>
      <c r="H1812" s="816"/>
      <c r="I1812" s="816"/>
      <c r="J1812" s="816"/>
      <c r="K1812" s="816"/>
      <c r="L1812" s="816"/>
    </row>
    <row r="1813" spans="5:12" x14ac:dyDescent="0.25">
      <c r="E1813" s="816"/>
      <c r="F1813" s="816"/>
      <c r="G1813" s="816"/>
      <c r="H1813" s="816"/>
      <c r="I1813" s="816"/>
      <c r="J1813" s="816"/>
      <c r="K1813" s="816"/>
      <c r="L1813" s="816"/>
    </row>
    <row r="1814" spans="5:12" x14ac:dyDescent="0.25">
      <c r="E1814" s="816"/>
      <c r="F1814" s="816"/>
      <c r="G1814" s="816"/>
      <c r="H1814" s="816"/>
      <c r="I1814" s="816"/>
      <c r="J1814" s="816"/>
      <c r="K1814" s="816"/>
      <c r="L1814" s="816"/>
    </row>
    <row r="1815" spans="5:12" x14ac:dyDescent="0.25">
      <c r="E1815" s="816"/>
      <c r="F1815" s="816"/>
      <c r="G1815" s="816"/>
      <c r="H1815" s="816"/>
      <c r="I1815" s="816"/>
      <c r="J1815" s="816"/>
      <c r="K1815" s="816"/>
      <c r="L1815" s="816"/>
    </row>
    <row r="1816" spans="5:12" x14ac:dyDescent="0.25">
      <c r="E1816" s="816"/>
      <c r="F1816" s="816"/>
      <c r="G1816" s="816"/>
      <c r="H1816" s="816"/>
      <c r="I1816" s="816"/>
      <c r="J1816" s="816"/>
      <c r="K1816" s="816"/>
      <c r="L1816" s="816"/>
    </row>
    <row r="1817" spans="5:12" x14ac:dyDescent="0.25">
      <c r="E1817" s="816"/>
      <c r="F1817" s="816"/>
      <c r="G1817" s="816"/>
      <c r="H1817" s="816"/>
      <c r="I1817" s="816"/>
      <c r="J1817" s="816"/>
      <c r="K1817" s="816"/>
      <c r="L1817" s="816"/>
    </row>
    <row r="1818" spans="5:12" x14ac:dyDescent="0.25">
      <c r="E1818" s="816"/>
      <c r="F1818" s="816"/>
      <c r="G1818" s="816"/>
      <c r="H1818" s="816"/>
      <c r="I1818" s="816"/>
      <c r="J1818" s="816"/>
      <c r="K1818" s="816"/>
      <c r="L1818" s="816"/>
    </row>
    <row r="1819" spans="5:12" x14ac:dyDescent="0.25">
      <c r="E1819" s="816"/>
      <c r="F1819" s="816"/>
      <c r="G1819" s="816"/>
      <c r="H1819" s="816"/>
      <c r="I1819" s="816"/>
      <c r="J1819" s="816"/>
      <c r="K1819" s="816"/>
      <c r="L1819" s="816"/>
    </row>
    <row r="1820" spans="5:12" x14ac:dyDescent="0.25">
      <c r="E1820" s="816"/>
      <c r="F1820" s="816"/>
      <c r="G1820" s="816"/>
      <c r="H1820" s="816"/>
      <c r="I1820" s="816"/>
      <c r="J1820" s="816"/>
      <c r="K1820" s="816"/>
      <c r="L1820" s="816"/>
    </row>
    <row r="1821" spans="5:12" x14ac:dyDescent="0.25">
      <c r="E1821" s="816"/>
      <c r="F1821" s="816"/>
      <c r="G1821" s="816"/>
      <c r="H1821" s="816"/>
      <c r="I1821" s="816"/>
      <c r="J1821" s="816"/>
      <c r="K1821" s="816"/>
      <c r="L1821" s="816"/>
    </row>
    <row r="1822" spans="5:12" x14ac:dyDescent="0.25">
      <c r="E1822" s="816"/>
      <c r="F1822" s="816"/>
      <c r="G1822" s="816"/>
      <c r="H1822" s="816"/>
      <c r="I1822" s="816"/>
      <c r="J1822" s="816"/>
      <c r="K1822" s="816"/>
      <c r="L1822" s="816"/>
    </row>
    <row r="1823" spans="5:12" x14ac:dyDescent="0.25">
      <c r="E1823" s="816"/>
      <c r="F1823" s="816"/>
      <c r="G1823" s="816"/>
      <c r="H1823" s="816"/>
      <c r="I1823" s="816"/>
      <c r="J1823" s="816"/>
      <c r="K1823" s="816"/>
      <c r="L1823" s="816"/>
    </row>
    <row r="1824" spans="5:12" x14ac:dyDescent="0.25">
      <c r="E1824" s="816"/>
      <c r="F1824" s="816"/>
      <c r="G1824" s="816"/>
      <c r="H1824" s="816"/>
      <c r="I1824" s="816"/>
      <c r="J1824" s="816"/>
      <c r="K1824" s="816"/>
      <c r="L1824" s="816"/>
    </row>
    <row r="1825" spans="5:12" x14ac:dyDescent="0.25">
      <c r="E1825" s="816"/>
      <c r="F1825" s="816"/>
      <c r="G1825" s="816"/>
      <c r="H1825" s="816"/>
      <c r="I1825" s="816"/>
      <c r="J1825" s="816"/>
      <c r="K1825" s="816"/>
      <c r="L1825" s="816"/>
    </row>
    <row r="1826" spans="5:12" x14ac:dyDescent="0.25">
      <c r="E1826" s="816"/>
      <c r="F1826" s="816"/>
      <c r="G1826" s="816"/>
      <c r="H1826" s="816"/>
      <c r="I1826" s="816"/>
      <c r="J1826" s="816"/>
      <c r="K1826" s="816"/>
      <c r="L1826" s="816"/>
    </row>
    <row r="1827" spans="5:12" x14ac:dyDescent="0.25">
      <c r="E1827" s="816"/>
      <c r="F1827" s="816"/>
      <c r="G1827" s="816"/>
      <c r="H1827" s="816"/>
      <c r="I1827" s="816"/>
      <c r="J1827" s="816"/>
      <c r="K1827" s="816"/>
      <c r="L1827" s="816"/>
    </row>
    <row r="1828" spans="5:12" x14ac:dyDescent="0.25">
      <c r="E1828" s="816"/>
      <c r="F1828" s="816"/>
      <c r="G1828" s="816"/>
      <c r="H1828" s="816"/>
      <c r="I1828" s="816"/>
      <c r="J1828" s="816"/>
      <c r="K1828" s="816"/>
      <c r="L1828" s="816"/>
    </row>
    <row r="1829" spans="5:12" x14ac:dyDescent="0.25">
      <c r="E1829" s="816"/>
      <c r="F1829" s="816"/>
      <c r="G1829" s="816"/>
      <c r="H1829" s="816"/>
      <c r="I1829" s="816"/>
      <c r="J1829" s="816"/>
      <c r="K1829" s="816"/>
      <c r="L1829" s="816"/>
    </row>
    <row r="1830" spans="5:12" x14ac:dyDescent="0.25">
      <c r="E1830" s="816"/>
      <c r="F1830" s="816"/>
      <c r="G1830" s="816"/>
      <c r="H1830" s="816"/>
      <c r="I1830" s="816"/>
      <c r="J1830" s="816"/>
      <c r="K1830" s="816"/>
      <c r="L1830" s="816"/>
    </row>
    <row r="1831" spans="5:12" x14ac:dyDescent="0.25">
      <c r="E1831" s="816"/>
      <c r="F1831" s="816"/>
      <c r="G1831" s="816"/>
      <c r="H1831" s="816"/>
      <c r="I1831" s="816"/>
      <c r="J1831" s="816"/>
      <c r="K1831" s="816"/>
      <c r="L1831" s="816"/>
    </row>
    <row r="1832" spans="5:12" x14ac:dyDescent="0.25">
      <c r="E1832" s="816"/>
      <c r="F1832" s="816"/>
      <c r="G1832" s="816"/>
      <c r="H1832" s="816"/>
      <c r="I1832" s="816"/>
      <c r="J1832" s="816"/>
      <c r="K1832" s="816"/>
      <c r="L1832" s="816"/>
    </row>
    <row r="1833" spans="5:12" x14ac:dyDescent="0.25">
      <c r="E1833" s="816"/>
      <c r="F1833" s="816"/>
      <c r="G1833" s="816"/>
      <c r="H1833" s="816"/>
      <c r="I1833" s="816"/>
      <c r="J1833" s="816"/>
      <c r="K1833" s="816"/>
      <c r="L1833" s="816"/>
    </row>
    <row r="1834" spans="5:12" x14ac:dyDescent="0.25">
      <c r="E1834" s="816"/>
      <c r="F1834" s="816"/>
      <c r="G1834" s="816"/>
      <c r="H1834" s="816"/>
      <c r="I1834" s="816"/>
      <c r="J1834" s="816"/>
      <c r="K1834" s="816"/>
      <c r="L1834" s="816"/>
    </row>
    <row r="1835" spans="5:12" x14ac:dyDescent="0.25">
      <c r="E1835" s="816"/>
      <c r="F1835" s="816"/>
      <c r="G1835" s="816"/>
      <c r="H1835" s="816"/>
      <c r="I1835" s="816"/>
      <c r="J1835" s="816"/>
      <c r="K1835" s="816"/>
      <c r="L1835" s="816"/>
    </row>
    <row r="1836" spans="5:12" x14ac:dyDescent="0.25">
      <c r="E1836" s="816"/>
      <c r="F1836" s="816"/>
      <c r="G1836" s="816"/>
      <c r="H1836" s="816"/>
      <c r="I1836" s="816"/>
      <c r="J1836" s="816"/>
      <c r="K1836" s="816"/>
      <c r="L1836" s="816"/>
    </row>
    <row r="1837" spans="5:12" x14ac:dyDescent="0.25">
      <c r="E1837" s="816"/>
      <c r="F1837" s="816"/>
      <c r="G1837" s="816"/>
      <c r="H1837" s="816"/>
      <c r="I1837" s="816"/>
      <c r="J1837" s="816"/>
      <c r="K1837" s="816"/>
      <c r="L1837" s="816"/>
    </row>
    <row r="1838" spans="5:12" x14ac:dyDescent="0.25">
      <c r="E1838" s="816"/>
      <c r="F1838" s="816"/>
      <c r="G1838" s="816"/>
      <c r="H1838" s="816"/>
      <c r="I1838" s="816"/>
      <c r="J1838" s="816"/>
      <c r="K1838" s="816"/>
      <c r="L1838" s="816"/>
    </row>
    <row r="1839" spans="5:12" x14ac:dyDescent="0.25">
      <c r="E1839" s="816"/>
      <c r="F1839" s="816"/>
      <c r="G1839" s="816"/>
      <c r="H1839" s="816"/>
      <c r="I1839" s="816"/>
      <c r="J1839" s="816"/>
      <c r="K1839" s="816"/>
      <c r="L1839" s="816"/>
    </row>
    <row r="1840" spans="5:12" x14ac:dyDescent="0.25">
      <c r="E1840" s="816"/>
      <c r="F1840" s="816"/>
      <c r="G1840" s="816"/>
      <c r="H1840" s="816"/>
      <c r="I1840" s="816"/>
      <c r="J1840" s="816"/>
      <c r="K1840" s="816"/>
      <c r="L1840" s="816"/>
    </row>
    <row r="1841" spans="5:12" x14ac:dyDescent="0.25">
      <c r="E1841" s="816"/>
      <c r="F1841" s="816"/>
      <c r="G1841" s="816"/>
      <c r="H1841" s="816"/>
      <c r="I1841" s="816"/>
      <c r="J1841" s="816"/>
      <c r="K1841" s="816"/>
      <c r="L1841" s="816"/>
    </row>
    <row r="1842" spans="5:12" x14ac:dyDescent="0.25">
      <c r="E1842" s="816"/>
      <c r="F1842" s="816"/>
      <c r="G1842" s="816"/>
      <c r="H1842" s="816"/>
      <c r="I1842" s="816"/>
      <c r="J1842" s="816"/>
      <c r="K1842" s="816"/>
      <c r="L1842" s="816"/>
    </row>
    <row r="1843" spans="5:12" x14ac:dyDescent="0.25">
      <c r="E1843" s="816"/>
      <c r="F1843" s="816"/>
      <c r="G1843" s="816"/>
      <c r="H1843" s="816"/>
      <c r="I1843" s="816"/>
      <c r="J1843" s="816"/>
      <c r="K1843" s="816"/>
      <c r="L1843" s="816"/>
    </row>
    <row r="1844" spans="5:12" x14ac:dyDescent="0.25">
      <c r="E1844" s="816"/>
      <c r="F1844" s="816"/>
      <c r="G1844" s="816"/>
      <c r="H1844" s="816"/>
      <c r="I1844" s="816"/>
      <c r="J1844" s="816"/>
      <c r="K1844" s="816"/>
      <c r="L1844" s="816"/>
    </row>
    <row r="1845" spans="5:12" x14ac:dyDescent="0.25">
      <c r="E1845" s="816"/>
      <c r="F1845" s="816"/>
      <c r="G1845" s="816"/>
      <c r="H1845" s="816"/>
      <c r="I1845" s="816"/>
      <c r="J1845" s="816"/>
      <c r="K1845" s="816"/>
      <c r="L1845" s="816"/>
    </row>
    <row r="1846" spans="5:12" x14ac:dyDescent="0.25">
      <c r="E1846" s="816"/>
      <c r="F1846" s="816"/>
      <c r="G1846" s="816"/>
      <c r="H1846" s="816"/>
      <c r="I1846" s="816"/>
      <c r="J1846" s="816"/>
      <c r="K1846" s="816"/>
      <c r="L1846" s="816"/>
    </row>
    <row r="1847" spans="5:12" x14ac:dyDescent="0.25">
      <c r="E1847" s="816"/>
      <c r="F1847" s="816"/>
      <c r="G1847" s="816"/>
      <c r="H1847" s="816"/>
      <c r="I1847" s="816"/>
      <c r="J1847" s="816"/>
      <c r="K1847" s="816"/>
      <c r="L1847" s="816"/>
    </row>
    <row r="1848" spans="5:12" x14ac:dyDescent="0.25">
      <c r="E1848" s="816"/>
      <c r="F1848" s="816"/>
      <c r="G1848" s="816"/>
      <c r="H1848" s="816"/>
      <c r="I1848" s="816"/>
      <c r="J1848" s="816"/>
      <c r="K1848" s="816"/>
      <c r="L1848" s="816"/>
    </row>
    <row r="1849" spans="5:12" x14ac:dyDescent="0.25">
      <c r="E1849" s="816"/>
      <c r="F1849" s="816"/>
      <c r="G1849" s="816"/>
      <c r="H1849" s="816"/>
      <c r="I1849" s="816"/>
      <c r="J1849" s="816"/>
      <c r="K1849" s="816"/>
      <c r="L1849" s="816"/>
    </row>
    <row r="1850" spans="5:12" x14ac:dyDescent="0.25">
      <c r="E1850" s="816"/>
      <c r="F1850" s="816"/>
      <c r="G1850" s="816"/>
      <c r="H1850" s="816"/>
      <c r="I1850" s="816"/>
      <c r="J1850" s="816"/>
      <c r="K1850" s="816"/>
      <c r="L1850" s="816"/>
    </row>
    <row r="1851" spans="5:12" x14ac:dyDescent="0.25">
      <c r="E1851" s="816"/>
      <c r="F1851" s="816"/>
      <c r="G1851" s="816"/>
      <c r="H1851" s="816"/>
      <c r="I1851" s="816"/>
      <c r="J1851" s="816"/>
      <c r="K1851" s="816"/>
      <c r="L1851" s="816"/>
    </row>
    <row r="1852" spans="5:12" x14ac:dyDescent="0.25">
      <c r="E1852" s="816"/>
      <c r="F1852" s="816"/>
      <c r="G1852" s="816"/>
      <c r="H1852" s="816"/>
      <c r="I1852" s="816"/>
      <c r="J1852" s="816"/>
      <c r="K1852" s="816"/>
      <c r="L1852" s="816"/>
    </row>
    <row r="1853" spans="5:12" x14ac:dyDescent="0.25">
      <c r="E1853" s="816"/>
      <c r="F1853" s="816"/>
      <c r="G1853" s="816"/>
      <c r="H1853" s="816"/>
      <c r="I1853" s="816"/>
      <c r="J1853" s="816"/>
      <c r="K1853" s="816"/>
      <c r="L1853" s="816"/>
    </row>
    <row r="1854" spans="5:12" x14ac:dyDescent="0.25">
      <c r="E1854" s="816"/>
      <c r="F1854" s="816"/>
      <c r="G1854" s="816"/>
      <c r="H1854" s="816"/>
      <c r="I1854" s="816"/>
      <c r="J1854" s="816"/>
      <c r="K1854" s="816"/>
      <c r="L1854" s="816"/>
    </row>
    <row r="1855" spans="5:12" x14ac:dyDescent="0.25">
      <c r="E1855" s="816"/>
      <c r="F1855" s="816"/>
      <c r="G1855" s="816"/>
      <c r="H1855" s="816"/>
      <c r="I1855" s="816"/>
      <c r="J1855" s="816"/>
      <c r="K1855" s="816"/>
      <c r="L1855" s="816"/>
    </row>
    <row r="1856" spans="5:12" x14ac:dyDescent="0.25">
      <c r="E1856" s="816"/>
      <c r="F1856" s="816"/>
      <c r="G1856" s="816"/>
      <c r="H1856" s="816"/>
      <c r="I1856" s="816"/>
      <c r="J1856" s="816"/>
      <c r="K1856" s="816"/>
      <c r="L1856" s="816"/>
    </row>
    <row r="1857" spans="5:12" x14ac:dyDescent="0.25">
      <c r="E1857" s="816"/>
      <c r="F1857" s="816"/>
      <c r="G1857" s="816"/>
      <c r="H1857" s="816"/>
      <c r="I1857" s="816"/>
      <c r="J1857" s="816"/>
      <c r="K1857" s="816"/>
      <c r="L1857" s="816"/>
    </row>
    <row r="1858" spans="5:12" x14ac:dyDescent="0.25">
      <c r="E1858" s="816"/>
      <c r="F1858" s="816"/>
      <c r="G1858" s="816"/>
      <c r="H1858" s="816"/>
      <c r="I1858" s="816"/>
      <c r="J1858" s="816"/>
      <c r="K1858" s="816"/>
      <c r="L1858" s="816"/>
    </row>
    <row r="1859" spans="5:12" x14ac:dyDescent="0.25">
      <c r="E1859" s="816"/>
      <c r="F1859" s="816"/>
      <c r="G1859" s="816"/>
      <c r="H1859" s="816"/>
      <c r="I1859" s="816"/>
      <c r="J1859" s="816"/>
      <c r="K1859" s="816"/>
      <c r="L1859" s="816"/>
    </row>
    <row r="1860" spans="5:12" x14ac:dyDescent="0.25">
      <c r="E1860" s="816"/>
      <c r="F1860" s="816"/>
      <c r="G1860" s="816"/>
      <c r="H1860" s="816"/>
      <c r="I1860" s="816"/>
      <c r="J1860" s="816"/>
      <c r="K1860" s="816"/>
      <c r="L1860" s="816"/>
    </row>
    <row r="1861" spans="5:12" x14ac:dyDescent="0.25">
      <c r="E1861" s="816"/>
      <c r="F1861" s="816"/>
      <c r="G1861" s="816"/>
      <c r="H1861" s="816"/>
      <c r="I1861" s="816"/>
      <c r="J1861" s="816"/>
      <c r="K1861" s="816"/>
      <c r="L1861" s="816"/>
    </row>
    <row r="1862" spans="5:12" x14ac:dyDescent="0.25">
      <c r="E1862" s="816"/>
      <c r="F1862" s="816"/>
      <c r="G1862" s="816"/>
      <c r="H1862" s="816"/>
      <c r="I1862" s="816"/>
      <c r="J1862" s="816"/>
      <c r="K1862" s="816"/>
      <c r="L1862" s="816"/>
    </row>
    <row r="1863" spans="5:12" x14ac:dyDescent="0.25">
      <c r="E1863" s="816"/>
      <c r="F1863" s="816"/>
      <c r="G1863" s="816"/>
      <c r="H1863" s="816"/>
      <c r="I1863" s="816"/>
      <c r="J1863" s="816"/>
      <c r="K1863" s="816"/>
      <c r="L1863" s="816"/>
    </row>
    <row r="1864" spans="5:12" x14ac:dyDescent="0.25">
      <c r="E1864" s="816"/>
      <c r="F1864" s="816"/>
      <c r="G1864" s="816"/>
      <c r="H1864" s="816"/>
      <c r="I1864" s="816"/>
      <c r="J1864" s="816"/>
      <c r="K1864" s="816"/>
      <c r="L1864" s="816"/>
    </row>
    <row r="1865" spans="5:12" x14ac:dyDescent="0.25">
      <c r="E1865" s="816"/>
      <c r="F1865" s="816"/>
      <c r="G1865" s="816"/>
      <c r="H1865" s="816"/>
      <c r="I1865" s="816"/>
      <c r="J1865" s="816"/>
      <c r="K1865" s="816"/>
      <c r="L1865" s="816"/>
    </row>
    <row r="1866" spans="5:12" x14ac:dyDescent="0.25">
      <c r="E1866" s="816"/>
      <c r="F1866" s="816"/>
      <c r="G1866" s="816"/>
      <c r="H1866" s="816"/>
      <c r="I1866" s="816"/>
      <c r="J1866" s="816"/>
      <c r="K1866" s="816"/>
      <c r="L1866" s="816"/>
    </row>
    <row r="1867" spans="5:12" x14ac:dyDescent="0.25">
      <c r="E1867" s="816"/>
      <c r="F1867" s="816"/>
      <c r="G1867" s="816"/>
      <c r="H1867" s="816"/>
      <c r="I1867" s="816"/>
      <c r="J1867" s="816"/>
      <c r="K1867" s="816"/>
      <c r="L1867" s="816"/>
    </row>
    <row r="1868" spans="5:12" x14ac:dyDescent="0.25">
      <c r="E1868" s="816"/>
      <c r="F1868" s="816"/>
      <c r="G1868" s="816"/>
      <c r="H1868" s="816"/>
      <c r="I1868" s="816"/>
      <c r="J1868" s="816"/>
      <c r="K1868" s="816"/>
      <c r="L1868" s="816"/>
    </row>
    <row r="1869" spans="5:12" x14ac:dyDescent="0.25">
      <c r="E1869" s="816"/>
      <c r="F1869" s="816"/>
      <c r="G1869" s="816"/>
      <c r="H1869" s="816"/>
      <c r="I1869" s="816"/>
      <c r="J1869" s="816"/>
      <c r="K1869" s="816"/>
      <c r="L1869" s="816"/>
    </row>
    <row r="1870" spans="5:12" x14ac:dyDescent="0.25">
      <c r="E1870" s="816"/>
      <c r="F1870" s="816"/>
      <c r="G1870" s="816"/>
      <c r="H1870" s="816"/>
      <c r="I1870" s="816"/>
      <c r="J1870" s="816"/>
      <c r="K1870" s="816"/>
      <c r="L1870" s="816"/>
    </row>
    <row r="1871" spans="5:12" x14ac:dyDescent="0.25">
      <c r="E1871" s="816"/>
      <c r="F1871" s="816"/>
      <c r="G1871" s="816"/>
      <c r="H1871" s="816"/>
      <c r="I1871" s="816"/>
      <c r="J1871" s="816"/>
      <c r="K1871" s="816"/>
      <c r="L1871" s="816"/>
    </row>
    <row r="1872" spans="5:12" x14ac:dyDescent="0.25">
      <c r="E1872" s="816"/>
      <c r="F1872" s="816"/>
      <c r="G1872" s="816"/>
      <c r="H1872" s="816"/>
      <c r="I1872" s="816"/>
      <c r="J1872" s="816"/>
      <c r="K1872" s="816"/>
      <c r="L1872" s="816"/>
    </row>
    <row r="1873" spans="5:12" x14ac:dyDescent="0.25">
      <c r="E1873" s="816"/>
      <c r="F1873" s="816"/>
      <c r="G1873" s="816"/>
      <c r="H1873" s="816"/>
      <c r="I1873" s="816"/>
      <c r="J1873" s="816"/>
      <c r="K1873" s="816"/>
      <c r="L1873" s="816"/>
    </row>
    <row r="1874" spans="5:12" x14ac:dyDescent="0.25">
      <c r="E1874" s="816"/>
      <c r="F1874" s="816"/>
      <c r="G1874" s="816"/>
      <c r="H1874" s="816"/>
      <c r="I1874" s="816"/>
      <c r="J1874" s="816"/>
      <c r="K1874" s="816"/>
      <c r="L1874" s="816"/>
    </row>
    <row r="1875" spans="5:12" x14ac:dyDescent="0.25">
      <c r="E1875" s="816"/>
      <c r="F1875" s="816"/>
      <c r="G1875" s="816"/>
      <c r="H1875" s="816"/>
      <c r="I1875" s="816"/>
      <c r="J1875" s="816"/>
      <c r="K1875" s="816"/>
      <c r="L1875" s="816"/>
    </row>
    <row r="1876" spans="5:12" x14ac:dyDescent="0.25">
      <c r="E1876" s="816"/>
      <c r="F1876" s="816"/>
      <c r="G1876" s="816"/>
      <c r="H1876" s="816"/>
      <c r="I1876" s="816"/>
      <c r="J1876" s="816"/>
      <c r="K1876" s="816"/>
      <c r="L1876" s="816"/>
    </row>
    <row r="1877" spans="5:12" x14ac:dyDescent="0.25">
      <c r="E1877" s="816"/>
      <c r="F1877" s="816"/>
      <c r="G1877" s="816"/>
      <c r="H1877" s="816"/>
      <c r="I1877" s="816"/>
      <c r="J1877" s="816"/>
      <c r="K1877" s="816"/>
      <c r="L1877" s="816"/>
    </row>
    <row r="1878" spans="5:12" x14ac:dyDescent="0.25">
      <c r="E1878" s="816"/>
      <c r="F1878" s="816"/>
      <c r="G1878" s="816"/>
      <c r="H1878" s="816"/>
      <c r="I1878" s="816"/>
      <c r="J1878" s="816"/>
      <c r="K1878" s="816"/>
      <c r="L1878" s="816"/>
    </row>
    <row r="1879" spans="5:12" x14ac:dyDescent="0.25">
      <c r="E1879" s="816"/>
      <c r="F1879" s="816"/>
      <c r="G1879" s="816"/>
      <c r="H1879" s="816"/>
      <c r="I1879" s="816"/>
      <c r="J1879" s="816"/>
      <c r="K1879" s="816"/>
      <c r="L1879" s="816"/>
    </row>
    <row r="1880" spans="5:12" x14ac:dyDescent="0.25">
      <c r="E1880" s="816"/>
      <c r="F1880" s="816"/>
      <c r="G1880" s="816"/>
      <c r="H1880" s="816"/>
      <c r="I1880" s="816"/>
      <c r="J1880" s="816"/>
      <c r="K1880" s="816"/>
      <c r="L1880" s="816"/>
    </row>
    <row r="1881" spans="5:12" x14ac:dyDescent="0.25">
      <c r="E1881" s="816"/>
      <c r="F1881" s="816"/>
      <c r="G1881" s="816"/>
      <c r="H1881" s="816"/>
      <c r="I1881" s="816"/>
      <c r="J1881" s="816"/>
      <c r="K1881" s="816"/>
      <c r="L1881" s="816"/>
    </row>
    <row r="1882" spans="5:12" x14ac:dyDescent="0.25">
      <c r="E1882" s="816"/>
      <c r="F1882" s="816"/>
      <c r="G1882" s="816"/>
      <c r="H1882" s="816"/>
      <c r="I1882" s="816"/>
      <c r="J1882" s="816"/>
      <c r="K1882" s="816"/>
      <c r="L1882" s="816"/>
    </row>
    <row r="1883" spans="5:12" x14ac:dyDescent="0.25">
      <c r="E1883" s="816"/>
      <c r="F1883" s="816"/>
      <c r="G1883" s="816"/>
      <c r="H1883" s="816"/>
      <c r="I1883" s="816"/>
      <c r="J1883" s="816"/>
      <c r="K1883" s="816"/>
      <c r="L1883" s="816"/>
    </row>
    <row r="1884" spans="5:12" x14ac:dyDescent="0.25">
      <c r="E1884" s="816"/>
      <c r="F1884" s="816"/>
      <c r="G1884" s="816"/>
      <c r="H1884" s="816"/>
      <c r="I1884" s="816"/>
      <c r="J1884" s="816"/>
      <c r="K1884" s="816"/>
      <c r="L1884" s="816"/>
    </row>
    <row r="1885" spans="5:12" x14ac:dyDescent="0.25">
      <c r="E1885" s="816"/>
      <c r="F1885" s="816"/>
      <c r="G1885" s="816"/>
      <c r="H1885" s="816"/>
      <c r="I1885" s="816"/>
      <c r="J1885" s="816"/>
      <c r="K1885" s="816"/>
      <c r="L1885" s="816"/>
    </row>
    <row r="1886" spans="5:12" x14ac:dyDescent="0.25">
      <c r="E1886" s="816"/>
      <c r="F1886" s="816"/>
      <c r="G1886" s="816"/>
      <c r="H1886" s="816"/>
      <c r="I1886" s="816"/>
      <c r="J1886" s="816"/>
      <c r="K1886" s="816"/>
      <c r="L1886" s="816"/>
    </row>
    <row r="1887" spans="5:12" x14ac:dyDescent="0.25">
      <c r="E1887" s="816"/>
      <c r="F1887" s="816"/>
      <c r="G1887" s="816"/>
      <c r="H1887" s="816"/>
      <c r="I1887" s="816"/>
      <c r="J1887" s="816"/>
      <c r="K1887" s="816"/>
      <c r="L1887" s="816"/>
    </row>
    <row r="1888" spans="5:12" x14ac:dyDescent="0.25">
      <c r="E1888" s="816"/>
      <c r="F1888" s="816"/>
      <c r="G1888" s="816"/>
      <c r="H1888" s="816"/>
      <c r="I1888" s="816"/>
      <c r="J1888" s="816"/>
      <c r="K1888" s="816"/>
      <c r="L1888" s="816"/>
    </row>
    <row r="1889" spans="5:12" x14ac:dyDescent="0.25">
      <c r="E1889" s="816"/>
      <c r="F1889" s="816"/>
      <c r="G1889" s="816"/>
      <c r="H1889" s="816"/>
      <c r="I1889" s="816"/>
      <c r="J1889" s="816"/>
      <c r="K1889" s="816"/>
      <c r="L1889" s="816"/>
    </row>
    <row r="1890" spans="5:12" x14ac:dyDescent="0.25">
      <c r="E1890" s="816"/>
      <c r="F1890" s="816"/>
      <c r="G1890" s="816"/>
      <c r="H1890" s="816"/>
      <c r="I1890" s="816"/>
      <c r="J1890" s="816"/>
      <c r="K1890" s="816"/>
      <c r="L1890" s="816"/>
    </row>
    <row r="1891" spans="5:12" x14ac:dyDescent="0.25">
      <c r="E1891" s="816"/>
      <c r="F1891" s="816"/>
      <c r="G1891" s="816"/>
      <c r="H1891" s="816"/>
      <c r="I1891" s="816"/>
      <c r="J1891" s="816"/>
      <c r="K1891" s="816"/>
      <c r="L1891" s="816"/>
    </row>
    <row r="1892" spans="5:12" x14ac:dyDescent="0.25">
      <c r="E1892" s="816"/>
      <c r="F1892" s="816"/>
      <c r="G1892" s="816"/>
      <c r="H1892" s="816"/>
      <c r="I1892" s="816"/>
      <c r="J1892" s="816"/>
      <c r="K1892" s="816"/>
      <c r="L1892" s="816"/>
    </row>
    <row r="1893" spans="5:12" x14ac:dyDescent="0.25">
      <c r="E1893" s="816"/>
      <c r="F1893" s="816"/>
      <c r="G1893" s="816"/>
      <c r="H1893" s="816"/>
      <c r="I1893" s="816"/>
      <c r="J1893" s="816"/>
      <c r="K1893" s="816"/>
      <c r="L1893" s="816"/>
    </row>
    <row r="1894" spans="5:12" x14ac:dyDescent="0.25">
      <c r="E1894" s="816"/>
      <c r="F1894" s="816"/>
      <c r="G1894" s="816"/>
      <c r="H1894" s="816"/>
      <c r="I1894" s="816"/>
      <c r="J1894" s="816"/>
      <c r="K1894" s="816"/>
      <c r="L1894" s="816"/>
    </row>
    <row r="1895" spans="5:12" x14ac:dyDescent="0.25">
      <c r="E1895" s="816"/>
      <c r="F1895" s="816"/>
      <c r="G1895" s="816"/>
      <c r="H1895" s="816"/>
      <c r="I1895" s="816"/>
      <c r="J1895" s="816"/>
      <c r="K1895" s="816"/>
      <c r="L1895" s="816"/>
    </row>
    <row r="1896" spans="5:12" x14ac:dyDescent="0.25">
      <c r="E1896" s="816"/>
      <c r="F1896" s="816"/>
      <c r="G1896" s="816"/>
      <c r="H1896" s="816"/>
      <c r="I1896" s="816"/>
      <c r="J1896" s="816"/>
      <c r="K1896" s="816"/>
      <c r="L1896" s="816"/>
    </row>
    <row r="1897" spans="5:12" x14ac:dyDescent="0.25">
      <c r="E1897" s="816"/>
      <c r="F1897" s="816"/>
      <c r="G1897" s="816"/>
      <c r="H1897" s="816"/>
      <c r="I1897" s="816"/>
      <c r="J1897" s="816"/>
      <c r="K1897" s="816"/>
      <c r="L1897" s="816"/>
    </row>
    <row r="1898" spans="5:12" x14ac:dyDescent="0.25">
      <c r="E1898" s="816"/>
      <c r="F1898" s="816"/>
      <c r="G1898" s="816"/>
      <c r="H1898" s="816"/>
      <c r="I1898" s="816"/>
      <c r="J1898" s="816"/>
      <c r="K1898" s="816"/>
      <c r="L1898" s="816"/>
    </row>
    <row r="1899" spans="5:12" x14ac:dyDescent="0.25">
      <c r="E1899" s="816"/>
      <c r="F1899" s="816"/>
      <c r="G1899" s="816"/>
      <c r="H1899" s="816"/>
      <c r="I1899" s="816"/>
      <c r="J1899" s="816"/>
      <c r="K1899" s="816"/>
      <c r="L1899" s="816"/>
    </row>
    <row r="1900" spans="5:12" x14ac:dyDescent="0.25">
      <c r="E1900" s="816"/>
      <c r="F1900" s="816"/>
      <c r="G1900" s="816"/>
      <c r="H1900" s="816"/>
      <c r="I1900" s="816"/>
      <c r="J1900" s="816"/>
      <c r="K1900" s="816"/>
      <c r="L1900" s="816"/>
    </row>
    <row r="1901" spans="5:12" x14ac:dyDescent="0.25">
      <c r="E1901" s="816"/>
      <c r="F1901" s="816"/>
      <c r="G1901" s="816"/>
      <c r="H1901" s="816"/>
      <c r="I1901" s="816"/>
      <c r="J1901" s="816"/>
      <c r="K1901" s="816"/>
      <c r="L1901" s="816"/>
    </row>
    <row r="1902" spans="5:12" x14ac:dyDescent="0.25">
      <c r="E1902" s="816"/>
      <c r="F1902" s="816"/>
      <c r="G1902" s="816"/>
      <c r="H1902" s="816"/>
      <c r="I1902" s="816"/>
      <c r="J1902" s="816"/>
      <c r="K1902" s="816"/>
      <c r="L1902" s="816"/>
    </row>
    <row r="1903" spans="5:12" x14ac:dyDescent="0.25">
      <c r="E1903" s="816"/>
      <c r="F1903" s="816"/>
      <c r="G1903" s="816"/>
      <c r="H1903" s="816"/>
      <c r="I1903" s="816"/>
      <c r="J1903" s="816"/>
      <c r="K1903" s="816"/>
      <c r="L1903" s="816"/>
    </row>
    <row r="1904" spans="5:12" x14ac:dyDescent="0.25">
      <c r="E1904" s="816"/>
      <c r="F1904" s="816"/>
      <c r="G1904" s="816"/>
      <c r="H1904" s="816"/>
      <c r="I1904" s="816"/>
      <c r="J1904" s="816"/>
      <c r="K1904" s="816"/>
      <c r="L1904" s="816"/>
    </row>
    <row r="1905" spans="5:12" x14ac:dyDescent="0.25">
      <c r="E1905" s="816"/>
      <c r="F1905" s="816"/>
      <c r="G1905" s="816"/>
      <c r="H1905" s="816"/>
      <c r="I1905" s="816"/>
      <c r="J1905" s="816"/>
      <c r="K1905" s="816"/>
      <c r="L1905" s="816"/>
    </row>
    <row r="1906" spans="5:12" x14ac:dyDescent="0.25">
      <c r="E1906" s="816"/>
      <c r="F1906" s="816"/>
      <c r="G1906" s="816"/>
      <c r="H1906" s="816"/>
      <c r="I1906" s="816"/>
      <c r="J1906" s="816"/>
      <c r="K1906" s="816"/>
      <c r="L1906" s="816"/>
    </row>
    <row r="1907" spans="5:12" x14ac:dyDescent="0.25">
      <c r="E1907" s="816"/>
      <c r="F1907" s="816"/>
      <c r="G1907" s="816"/>
      <c r="H1907" s="816"/>
      <c r="I1907" s="816"/>
      <c r="J1907" s="816"/>
      <c r="K1907" s="816"/>
      <c r="L1907" s="816"/>
    </row>
    <row r="1908" spans="5:12" x14ac:dyDescent="0.25">
      <c r="E1908" s="816"/>
      <c r="F1908" s="816"/>
      <c r="G1908" s="816"/>
      <c r="H1908" s="816"/>
      <c r="I1908" s="816"/>
      <c r="J1908" s="816"/>
      <c r="K1908" s="816"/>
      <c r="L1908" s="816"/>
    </row>
    <row r="1909" spans="5:12" x14ac:dyDescent="0.25">
      <c r="E1909" s="816"/>
      <c r="F1909" s="816"/>
      <c r="G1909" s="816"/>
      <c r="H1909" s="816"/>
      <c r="I1909" s="816"/>
      <c r="J1909" s="816"/>
      <c r="K1909" s="816"/>
      <c r="L1909" s="816"/>
    </row>
    <row r="1910" spans="5:12" x14ac:dyDescent="0.25">
      <c r="E1910" s="816"/>
      <c r="F1910" s="816"/>
      <c r="G1910" s="816"/>
      <c r="H1910" s="816"/>
      <c r="I1910" s="816"/>
      <c r="J1910" s="816"/>
      <c r="K1910" s="816"/>
      <c r="L1910" s="816"/>
    </row>
    <row r="1911" spans="5:12" x14ac:dyDescent="0.25">
      <c r="E1911" s="816"/>
      <c r="F1911" s="816"/>
      <c r="G1911" s="816"/>
      <c r="H1911" s="816"/>
      <c r="I1911" s="816"/>
      <c r="J1911" s="816"/>
      <c r="K1911" s="816"/>
      <c r="L1911" s="816"/>
    </row>
    <row r="1912" spans="5:12" x14ac:dyDescent="0.25">
      <c r="E1912" s="816"/>
      <c r="F1912" s="816"/>
      <c r="G1912" s="816"/>
      <c r="H1912" s="816"/>
      <c r="I1912" s="816"/>
      <c r="J1912" s="816"/>
      <c r="K1912" s="816"/>
      <c r="L1912" s="816"/>
    </row>
    <row r="1913" spans="5:12" x14ac:dyDescent="0.25">
      <c r="E1913" s="816"/>
      <c r="F1913" s="816"/>
      <c r="G1913" s="816"/>
      <c r="H1913" s="816"/>
      <c r="I1913" s="816"/>
      <c r="J1913" s="816"/>
      <c r="K1913" s="816"/>
      <c r="L1913" s="816"/>
    </row>
    <row r="1914" spans="5:12" x14ac:dyDescent="0.25">
      <c r="E1914" s="816"/>
      <c r="F1914" s="816"/>
      <c r="G1914" s="816"/>
      <c r="H1914" s="816"/>
      <c r="I1914" s="816"/>
      <c r="J1914" s="816"/>
      <c r="K1914" s="816"/>
      <c r="L1914" s="816"/>
    </row>
    <row r="1915" spans="5:12" x14ac:dyDescent="0.25">
      <c r="E1915" s="816"/>
      <c r="F1915" s="816"/>
      <c r="G1915" s="816"/>
      <c r="H1915" s="816"/>
      <c r="I1915" s="816"/>
      <c r="J1915" s="816"/>
      <c r="K1915" s="816"/>
      <c r="L1915" s="816"/>
    </row>
    <row r="1916" spans="5:12" x14ac:dyDescent="0.25">
      <c r="E1916" s="816"/>
      <c r="F1916" s="816"/>
      <c r="G1916" s="816"/>
      <c r="H1916" s="816"/>
      <c r="I1916" s="816"/>
      <c r="J1916" s="816"/>
      <c r="K1916" s="816"/>
      <c r="L1916" s="816"/>
    </row>
    <row r="1917" spans="5:12" x14ac:dyDescent="0.25">
      <c r="E1917" s="816"/>
      <c r="F1917" s="816"/>
      <c r="G1917" s="816"/>
      <c r="H1917" s="816"/>
      <c r="I1917" s="816"/>
      <c r="J1917" s="816"/>
      <c r="K1917" s="816"/>
      <c r="L1917" s="816"/>
    </row>
    <row r="1918" spans="5:12" x14ac:dyDescent="0.25">
      <c r="E1918" s="816"/>
      <c r="F1918" s="816"/>
      <c r="G1918" s="816"/>
      <c r="H1918" s="816"/>
      <c r="I1918" s="816"/>
      <c r="J1918" s="816"/>
      <c r="K1918" s="816"/>
      <c r="L1918" s="816"/>
    </row>
    <row r="1919" spans="5:12" x14ac:dyDescent="0.25">
      <c r="E1919" s="816"/>
      <c r="F1919" s="816"/>
      <c r="G1919" s="816"/>
      <c r="H1919" s="816"/>
      <c r="I1919" s="816"/>
      <c r="J1919" s="816"/>
      <c r="K1919" s="816"/>
      <c r="L1919" s="816"/>
    </row>
    <row r="1920" spans="5:12" x14ac:dyDescent="0.25">
      <c r="E1920" s="816"/>
      <c r="F1920" s="816"/>
      <c r="G1920" s="816"/>
      <c r="H1920" s="816"/>
      <c r="I1920" s="816"/>
      <c r="J1920" s="816"/>
      <c r="K1920" s="816"/>
      <c r="L1920" s="816"/>
    </row>
    <row r="1921" spans="5:12" x14ac:dyDescent="0.25">
      <c r="E1921" s="816"/>
      <c r="F1921" s="816"/>
      <c r="G1921" s="816"/>
      <c r="H1921" s="816"/>
      <c r="I1921" s="816"/>
      <c r="J1921" s="816"/>
      <c r="K1921" s="816"/>
      <c r="L1921" s="816"/>
    </row>
    <row r="1922" spans="5:12" x14ac:dyDescent="0.25">
      <c r="E1922" s="816"/>
      <c r="F1922" s="816"/>
      <c r="G1922" s="816"/>
      <c r="H1922" s="816"/>
      <c r="I1922" s="816"/>
      <c r="J1922" s="816"/>
      <c r="K1922" s="816"/>
      <c r="L1922" s="816"/>
    </row>
    <row r="1923" spans="5:12" x14ac:dyDescent="0.25">
      <c r="E1923" s="816"/>
      <c r="F1923" s="816"/>
      <c r="G1923" s="816"/>
      <c r="H1923" s="816"/>
      <c r="I1923" s="816"/>
      <c r="J1923" s="816"/>
      <c r="K1923" s="816"/>
      <c r="L1923" s="816"/>
    </row>
    <row r="1924" spans="5:12" x14ac:dyDescent="0.25">
      <c r="E1924" s="816"/>
      <c r="F1924" s="816"/>
      <c r="G1924" s="816"/>
      <c r="H1924" s="816"/>
      <c r="I1924" s="816"/>
      <c r="J1924" s="816"/>
      <c r="K1924" s="816"/>
      <c r="L1924" s="816"/>
    </row>
    <row r="1925" spans="5:12" x14ac:dyDescent="0.25">
      <c r="E1925" s="816"/>
      <c r="F1925" s="816"/>
      <c r="G1925" s="816"/>
      <c r="H1925" s="816"/>
      <c r="I1925" s="816"/>
      <c r="J1925" s="816"/>
      <c r="K1925" s="816"/>
      <c r="L1925" s="816"/>
    </row>
    <row r="1926" spans="5:12" x14ac:dyDescent="0.25">
      <c r="E1926" s="816"/>
      <c r="F1926" s="816"/>
      <c r="G1926" s="816"/>
      <c r="H1926" s="816"/>
      <c r="I1926" s="816"/>
      <c r="J1926" s="816"/>
      <c r="K1926" s="816"/>
      <c r="L1926" s="816"/>
    </row>
    <row r="1927" spans="5:12" x14ac:dyDescent="0.25">
      <c r="E1927" s="816"/>
      <c r="F1927" s="816"/>
      <c r="G1927" s="816"/>
      <c r="H1927" s="816"/>
      <c r="I1927" s="816"/>
      <c r="J1927" s="816"/>
      <c r="K1927" s="816"/>
      <c r="L1927" s="816"/>
    </row>
    <row r="1928" spans="5:12" x14ac:dyDescent="0.25">
      <c r="E1928" s="816"/>
      <c r="F1928" s="816"/>
      <c r="G1928" s="816"/>
      <c r="H1928" s="816"/>
      <c r="I1928" s="816"/>
      <c r="J1928" s="816"/>
      <c r="K1928" s="816"/>
      <c r="L1928" s="816"/>
    </row>
    <row r="1929" spans="5:12" x14ac:dyDescent="0.25">
      <c r="E1929" s="816"/>
      <c r="F1929" s="816"/>
      <c r="G1929" s="816"/>
      <c r="H1929" s="816"/>
      <c r="I1929" s="816"/>
      <c r="J1929" s="816"/>
      <c r="K1929" s="816"/>
      <c r="L1929" s="816"/>
    </row>
    <row r="1930" spans="5:12" x14ac:dyDescent="0.25">
      <c r="E1930" s="816"/>
      <c r="F1930" s="816"/>
      <c r="G1930" s="816"/>
      <c r="H1930" s="816"/>
      <c r="I1930" s="816"/>
      <c r="J1930" s="816"/>
      <c r="K1930" s="816"/>
      <c r="L1930" s="816"/>
    </row>
    <row r="1931" spans="5:12" x14ac:dyDescent="0.25">
      <c r="E1931" s="816"/>
      <c r="F1931" s="816"/>
      <c r="G1931" s="816"/>
      <c r="H1931" s="816"/>
      <c r="I1931" s="816"/>
      <c r="J1931" s="816"/>
      <c r="K1931" s="816"/>
      <c r="L1931" s="816"/>
    </row>
    <row r="1932" spans="5:12" x14ac:dyDescent="0.25">
      <c r="E1932" s="816"/>
      <c r="F1932" s="816"/>
      <c r="G1932" s="816"/>
      <c r="H1932" s="816"/>
      <c r="I1932" s="816"/>
      <c r="J1932" s="816"/>
      <c r="K1932" s="816"/>
      <c r="L1932" s="816"/>
    </row>
    <row r="1933" spans="5:12" x14ac:dyDescent="0.25">
      <c r="E1933" s="816"/>
      <c r="F1933" s="816"/>
      <c r="G1933" s="816"/>
      <c r="H1933" s="816"/>
      <c r="I1933" s="816"/>
      <c r="J1933" s="816"/>
      <c r="K1933" s="816"/>
      <c r="L1933" s="816"/>
    </row>
    <row r="1934" spans="5:12" x14ac:dyDescent="0.25">
      <c r="E1934" s="816"/>
      <c r="F1934" s="816"/>
      <c r="G1934" s="816"/>
      <c r="H1934" s="816"/>
      <c r="I1934" s="816"/>
      <c r="J1934" s="816"/>
      <c r="K1934" s="816"/>
      <c r="L1934" s="816"/>
    </row>
    <row r="1935" spans="5:12" x14ac:dyDescent="0.25">
      <c r="E1935" s="816"/>
      <c r="F1935" s="816"/>
      <c r="G1935" s="816"/>
      <c r="H1935" s="816"/>
      <c r="I1935" s="816"/>
      <c r="J1935" s="816"/>
      <c r="K1935" s="816"/>
      <c r="L1935" s="816"/>
    </row>
    <row r="1936" spans="5:12" x14ac:dyDescent="0.25">
      <c r="E1936" s="816"/>
      <c r="F1936" s="816"/>
      <c r="G1936" s="816"/>
      <c r="H1936" s="816"/>
      <c r="I1936" s="816"/>
      <c r="J1936" s="816"/>
      <c r="K1936" s="816"/>
      <c r="L1936" s="816"/>
    </row>
    <row r="1937" spans="5:12" x14ac:dyDescent="0.25">
      <c r="E1937" s="816"/>
      <c r="F1937" s="816"/>
      <c r="G1937" s="816"/>
      <c r="H1937" s="816"/>
      <c r="I1937" s="816"/>
      <c r="J1937" s="816"/>
      <c r="K1937" s="816"/>
      <c r="L1937" s="816"/>
    </row>
    <row r="1938" spans="5:12" x14ac:dyDescent="0.25">
      <c r="E1938" s="816"/>
      <c r="F1938" s="816"/>
      <c r="G1938" s="816"/>
      <c r="H1938" s="816"/>
      <c r="I1938" s="816"/>
      <c r="J1938" s="816"/>
      <c r="K1938" s="816"/>
      <c r="L1938" s="816"/>
    </row>
    <row r="1939" spans="5:12" x14ac:dyDescent="0.25">
      <c r="E1939" s="816"/>
      <c r="F1939" s="816"/>
      <c r="G1939" s="816"/>
      <c r="H1939" s="816"/>
      <c r="I1939" s="816"/>
      <c r="J1939" s="816"/>
      <c r="K1939" s="816"/>
      <c r="L1939" s="816"/>
    </row>
    <row r="1940" spans="5:12" x14ac:dyDescent="0.25">
      <c r="E1940" s="816"/>
      <c r="F1940" s="816"/>
      <c r="G1940" s="816"/>
      <c r="H1940" s="816"/>
      <c r="I1940" s="816"/>
      <c r="J1940" s="816"/>
      <c r="K1940" s="816"/>
      <c r="L1940" s="816"/>
    </row>
    <row r="1941" spans="5:12" x14ac:dyDescent="0.25">
      <c r="E1941" s="816"/>
      <c r="F1941" s="816"/>
      <c r="G1941" s="816"/>
      <c r="H1941" s="816"/>
      <c r="I1941" s="816"/>
      <c r="J1941" s="816"/>
      <c r="K1941" s="816"/>
      <c r="L1941" s="816"/>
    </row>
    <row r="1942" spans="5:12" x14ac:dyDescent="0.25">
      <c r="E1942" s="816"/>
      <c r="F1942" s="816"/>
      <c r="G1942" s="816"/>
      <c r="H1942" s="816"/>
      <c r="I1942" s="816"/>
      <c r="J1942" s="816"/>
      <c r="K1942" s="816"/>
      <c r="L1942" s="816"/>
    </row>
    <row r="1943" spans="5:12" x14ac:dyDescent="0.25">
      <c r="E1943" s="816"/>
      <c r="F1943" s="816"/>
      <c r="G1943" s="816"/>
      <c r="H1943" s="816"/>
      <c r="I1943" s="816"/>
      <c r="J1943" s="816"/>
      <c r="K1943" s="816"/>
      <c r="L1943" s="816"/>
    </row>
    <row r="1944" spans="5:12" x14ac:dyDescent="0.25">
      <c r="E1944" s="816"/>
      <c r="F1944" s="816"/>
      <c r="G1944" s="816"/>
      <c r="H1944" s="816"/>
      <c r="I1944" s="816"/>
      <c r="J1944" s="816"/>
      <c r="K1944" s="816"/>
      <c r="L1944" s="816"/>
    </row>
    <row r="1945" spans="5:12" x14ac:dyDescent="0.25">
      <c r="E1945" s="816"/>
      <c r="F1945" s="816"/>
      <c r="G1945" s="816"/>
      <c r="H1945" s="816"/>
      <c r="I1945" s="816"/>
      <c r="J1945" s="816"/>
      <c r="K1945" s="816"/>
      <c r="L1945" s="816"/>
    </row>
    <row r="1946" spans="5:12" x14ac:dyDescent="0.25">
      <c r="E1946" s="816"/>
      <c r="F1946" s="816"/>
      <c r="G1946" s="816"/>
      <c r="H1946" s="816"/>
      <c r="I1946" s="816"/>
      <c r="J1946" s="816"/>
      <c r="K1946" s="816"/>
      <c r="L1946" s="816"/>
    </row>
    <row r="1947" spans="5:12" x14ac:dyDescent="0.25">
      <c r="E1947" s="816"/>
      <c r="F1947" s="816"/>
      <c r="G1947" s="816"/>
      <c r="H1947" s="816"/>
      <c r="I1947" s="816"/>
      <c r="J1947" s="816"/>
      <c r="K1947" s="816"/>
      <c r="L1947" s="816"/>
    </row>
    <row r="1948" spans="5:12" x14ac:dyDescent="0.25">
      <c r="E1948" s="816"/>
      <c r="F1948" s="816"/>
      <c r="G1948" s="816"/>
      <c r="H1948" s="816"/>
      <c r="I1948" s="816"/>
      <c r="J1948" s="816"/>
      <c r="K1948" s="816"/>
      <c r="L1948" s="816"/>
    </row>
    <row r="1949" spans="5:12" x14ac:dyDescent="0.25">
      <c r="E1949" s="816"/>
      <c r="F1949" s="816"/>
      <c r="G1949" s="816"/>
      <c r="H1949" s="816"/>
      <c r="I1949" s="816"/>
      <c r="J1949" s="816"/>
      <c r="K1949" s="816"/>
      <c r="L1949" s="816"/>
    </row>
    <row r="1950" spans="5:12" x14ac:dyDescent="0.25">
      <c r="E1950" s="816"/>
      <c r="F1950" s="816"/>
      <c r="G1950" s="816"/>
      <c r="H1950" s="816"/>
      <c r="I1950" s="816"/>
      <c r="J1950" s="816"/>
      <c r="K1950" s="816"/>
      <c r="L1950" s="816"/>
    </row>
    <row r="1951" spans="5:12" x14ac:dyDescent="0.25">
      <c r="E1951" s="816"/>
      <c r="F1951" s="816"/>
      <c r="G1951" s="816"/>
      <c r="H1951" s="816"/>
      <c r="I1951" s="816"/>
      <c r="J1951" s="816"/>
      <c r="K1951" s="816"/>
      <c r="L1951" s="816"/>
    </row>
    <row r="1952" spans="5:12" x14ac:dyDescent="0.25">
      <c r="E1952" s="816"/>
      <c r="F1952" s="816"/>
      <c r="G1952" s="816"/>
      <c r="H1952" s="816"/>
      <c r="I1952" s="816"/>
      <c r="J1952" s="816"/>
      <c r="K1952" s="816"/>
      <c r="L1952" s="816"/>
    </row>
    <row r="1953" spans="5:12" x14ac:dyDescent="0.25">
      <c r="E1953" s="816"/>
      <c r="F1953" s="816"/>
      <c r="G1953" s="816"/>
      <c r="H1953" s="816"/>
      <c r="I1953" s="816"/>
      <c r="J1953" s="816"/>
      <c r="K1953" s="816"/>
      <c r="L1953" s="816"/>
    </row>
    <row r="1954" spans="5:12" x14ac:dyDescent="0.25">
      <c r="E1954" s="816"/>
      <c r="F1954" s="816"/>
      <c r="G1954" s="816"/>
      <c r="H1954" s="816"/>
      <c r="I1954" s="816"/>
      <c r="J1954" s="816"/>
      <c r="K1954" s="816"/>
      <c r="L1954" s="816"/>
    </row>
    <row r="1955" spans="5:12" x14ac:dyDescent="0.25">
      <c r="E1955" s="816"/>
      <c r="F1955" s="816"/>
      <c r="G1955" s="816"/>
      <c r="H1955" s="816"/>
      <c r="I1955" s="816"/>
      <c r="J1955" s="816"/>
      <c r="K1955" s="816"/>
      <c r="L1955" s="816"/>
    </row>
    <row r="1956" spans="5:12" x14ac:dyDescent="0.25">
      <c r="E1956" s="816"/>
      <c r="F1956" s="816"/>
      <c r="G1956" s="816"/>
      <c r="H1956" s="816"/>
      <c r="I1956" s="816"/>
      <c r="J1956" s="816"/>
      <c r="K1956" s="816"/>
      <c r="L1956" s="816"/>
    </row>
    <row r="1957" spans="5:12" x14ac:dyDescent="0.25">
      <c r="E1957" s="816"/>
      <c r="F1957" s="816"/>
      <c r="G1957" s="816"/>
      <c r="H1957" s="816"/>
      <c r="I1957" s="816"/>
      <c r="J1957" s="816"/>
      <c r="K1957" s="816"/>
      <c r="L1957" s="816"/>
    </row>
    <row r="1958" spans="5:12" x14ac:dyDescent="0.25">
      <c r="E1958" s="816"/>
      <c r="F1958" s="816"/>
      <c r="G1958" s="816"/>
      <c r="H1958" s="816"/>
      <c r="I1958" s="816"/>
      <c r="J1958" s="816"/>
      <c r="K1958" s="816"/>
      <c r="L1958" s="816"/>
    </row>
    <row r="1959" spans="5:12" x14ac:dyDescent="0.25">
      <c r="E1959" s="816"/>
      <c r="F1959" s="816"/>
      <c r="G1959" s="816"/>
      <c r="H1959" s="816"/>
      <c r="I1959" s="816"/>
      <c r="J1959" s="816"/>
      <c r="K1959" s="816"/>
      <c r="L1959" s="816"/>
    </row>
    <row r="1960" spans="5:12" x14ac:dyDescent="0.25">
      <c r="E1960" s="816"/>
      <c r="F1960" s="816"/>
      <c r="G1960" s="816"/>
      <c r="H1960" s="816"/>
      <c r="I1960" s="816"/>
      <c r="J1960" s="816"/>
      <c r="K1960" s="816"/>
      <c r="L1960" s="816"/>
    </row>
    <row r="1961" spans="5:12" x14ac:dyDescent="0.25">
      <c r="E1961" s="816"/>
      <c r="F1961" s="816"/>
      <c r="G1961" s="816"/>
      <c r="H1961" s="816"/>
      <c r="I1961" s="816"/>
      <c r="J1961" s="816"/>
      <c r="K1961" s="816"/>
      <c r="L1961" s="816"/>
    </row>
    <row r="1962" spans="5:12" x14ac:dyDescent="0.25">
      <c r="E1962" s="816"/>
      <c r="F1962" s="816"/>
      <c r="G1962" s="816"/>
      <c r="H1962" s="816"/>
      <c r="I1962" s="816"/>
      <c r="J1962" s="816"/>
      <c r="K1962" s="816"/>
      <c r="L1962" s="816"/>
    </row>
    <row r="1963" spans="5:12" x14ac:dyDescent="0.25">
      <c r="E1963" s="816"/>
      <c r="F1963" s="816"/>
      <c r="G1963" s="816"/>
      <c r="H1963" s="816"/>
      <c r="I1963" s="816"/>
      <c r="J1963" s="816"/>
      <c r="K1963" s="816"/>
      <c r="L1963" s="816"/>
    </row>
    <row r="1964" spans="5:12" x14ac:dyDescent="0.25">
      <c r="E1964" s="816"/>
      <c r="F1964" s="816"/>
      <c r="G1964" s="816"/>
      <c r="H1964" s="816"/>
      <c r="I1964" s="816"/>
      <c r="J1964" s="816"/>
      <c r="K1964" s="816"/>
      <c r="L1964" s="816"/>
    </row>
    <row r="1965" spans="5:12" x14ac:dyDescent="0.25">
      <c r="E1965" s="816"/>
      <c r="F1965" s="816"/>
      <c r="G1965" s="816"/>
      <c r="H1965" s="816"/>
      <c r="I1965" s="816"/>
      <c r="J1965" s="816"/>
      <c r="K1965" s="816"/>
      <c r="L1965" s="816"/>
    </row>
    <row r="1966" spans="5:12" x14ac:dyDescent="0.25">
      <c r="E1966" s="816"/>
      <c r="F1966" s="816"/>
      <c r="G1966" s="816"/>
      <c r="H1966" s="816"/>
      <c r="I1966" s="816"/>
      <c r="J1966" s="816"/>
      <c r="K1966" s="816"/>
      <c r="L1966" s="816"/>
    </row>
    <row r="1967" spans="5:12" x14ac:dyDescent="0.25">
      <c r="E1967" s="816"/>
      <c r="F1967" s="816"/>
      <c r="G1967" s="816"/>
      <c r="H1967" s="816"/>
      <c r="I1967" s="816"/>
      <c r="J1967" s="816"/>
      <c r="K1967" s="816"/>
      <c r="L1967" s="816"/>
    </row>
    <row r="1968" spans="5:12" x14ac:dyDescent="0.25">
      <c r="E1968" s="816"/>
      <c r="F1968" s="816"/>
      <c r="G1968" s="816"/>
      <c r="H1968" s="816"/>
      <c r="I1968" s="816"/>
      <c r="J1968" s="816"/>
      <c r="K1968" s="816"/>
      <c r="L1968" s="816"/>
    </row>
    <row r="1969" spans="5:12" x14ac:dyDescent="0.25">
      <c r="E1969" s="816"/>
      <c r="F1969" s="816"/>
      <c r="G1969" s="816"/>
      <c r="H1969" s="816"/>
      <c r="I1969" s="816"/>
      <c r="J1969" s="816"/>
      <c r="K1969" s="816"/>
      <c r="L1969" s="816"/>
    </row>
    <row r="1970" spans="5:12" x14ac:dyDescent="0.25">
      <c r="E1970" s="816"/>
      <c r="F1970" s="816"/>
      <c r="G1970" s="816"/>
      <c r="H1970" s="816"/>
      <c r="I1970" s="816"/>
      <c r="J1970" s="816"/>
      <c r="K1970" s="816"/>
      <c r="L1970" s="816"/>
    </row>
    <row r="1971" spans="5:12" x14ac:dyDescent="0.25">
      <c r="E1971" s="816"/>
      <c r="F1971" s="816"/>
      <c r="G1971" s="816"/>
      <c r="H1971" s="816"/>
      <c r="I1971" s="816"/>
      <c r="J1971" s="816"/>
      <c r="K1971" s="816"/>
      <c r="L1971" s="816"/>
    </row>
    <row r="1972" spans="5:12" x14ac:dyDescent="0.25">
      <c r="E1972" s="816"/>
      <c r="F1972" s="816"/>
      <c r="G1972" s="816"/>
      <c r="H1972" s="816"/>
      <c r="I1972" s="816"/>
      <c r="J1972" s="816"/>
      <c r="K1972" s="816"/>
      <c r="L1972" s="816"/>
    </row>
    <row r="1973" spans="5:12" x14ac:dyDescent="0.25">
      <c r="E1973" s="816"/>
      <c r="F1973" s="816"/>
      <c r="G1973" s="816"/>
      <c r="H1973" s="816"/>
      <c r="I1973" s="816"/>
      <c r="J1973" s="816"/>
      <c r="K1973" s="816"/>
      <c r="L1973" s="816"/>
    </row>
    <row r="1974" spans="5:12" x14ac:dyDescent="0.25">
      <c r="E1974" s="816"/>
      <c r="F1974" s="816"/>
      <c r="G1974" s="816"/>
      <c r="H1974" s="816"/>
      <c r="I1974" s="816"/>
      <c r="J1974" s="816"/>
      <c r="K1974" s="816"/>
      <c r="L1974" s="816"/>
    </row>
    <row r="1975" spans="5:12" x14ac:dyDescent="0.25">
      <c r="E1975" s="816"/>
      <c r="F1975" s="816"/>
      <c r="G1975" s="816"/>
      <c r="H1975" s="816"/>
      <c r="I1975" s="816"/>
      <c r="J1975" s="816"/>
      <c r="K1975" s="816"/>
      <c r="L1975" s="816"/>
    </row>
    <row r="1976" spans="5:12" x14ac:dyDescent="0.25">
      <c r="E1976" s="816"/>
      <c r="F1976" s="816"/>
      <c r="G1976" s="816"/>
      <c r="H1976" s="816"/>
      <c r="I1976" s="816"/>
      <c r="J1976" s="816"/>
      <c r="K1976" s="816"/>
      <c r="L1976" s="816"/>
    </row>
    <row r="1977" spans="5:12" x14ac:dyDescent="0.25">
      <c r="E1977" s="816"/>
      <c r="F1977" s="816"/>
      <c r="G1977" s="816"/>
      <c r="H1977" s="816"/>
      <c r="I1977" s="816"/>
      <c r="J1977" s="816"/>
      <c r="K1977" s="816"/>
      <c r="L1977" s="816"/>
    </row>
    <row r="1978" spans="5:12" x14ac:dyDescent="0.25">
      <c r="E1978" s="816"/>
      <c r="F1978" s="816"/>
      <c r="G1978" s="816"/>
      <c r="H1978" s="816"/>
      <c r="I1978" s="816"/>
      <c r="J1978" s="816"/>
      <c r="K1978" s="816"/>
      <c r="L1978" s="816"/>
    </row>
    <row r="1979" spans="5:12" x14ac:dyDescent="0.25">
      <c r="E1979" s="816"/>
      <c r="F1979" s="816"/>
      <c r="G1979" s="816"/>
      <c r="H1979" s="816"/>
      <c r="I1979" s="816"/>
      <c r="J1979" s="816"/>
      <c r="K1979" s="816"/>
      <c r="L1979" s="816"/>
    </row>
    <row r="1980" spans="5:12" x14ac:dyDescent="0.25">
      <c r="E1980" s="816"/>
      <c r="F1980" s="816"/>
      <c r="G1980" s="816"/>
      <c r="H1980" s="816"/>
      <c r="I1980" s="816"/>
      <c r="J1980" s="816"/>
      <c r="K1980" s="816"/>
      <c r="L1980" s="816"/>
    </row>
    <row r="1981" spans="5:12" x14ac:dyDescent="0.25">
      <c r="E1981" s="816"/>
      <c r="F1981" s="816"/>
      <c r="G1981" s="816"/>
      <c r="H1981" s="816"/>
      <c r="I1981" s="816"/>
      <c r="J1981" s="816"/>
      <c r="K1981" s="816"/>
      <c r="L1981" s="816"/>
    </row>
    <row r="1982" spans="5:12" x14ac:dyDescent="0.25">
      <c r="E1982" s="816"/>
      <c r="F1982" s="816"/>
      <c r="G1982" s="816"/>
      <c r="H1982" s="816"/>
      <c r="I1982" s="816"/>
      <c r="J1982" s="816"/>
      <c r="K1982" s="816"/>
      <c r="L1982" s="816"/>
    </row>
    <row r="1983" spans="5:12" x14ac:dyDescent="0.25">
      <c r="E1983" s="816"/>
      <c r="F1983" s="816"/>
      <c r="G1983" s="816"/>
      <c r="H1983" s="816"/>
      <c r="I1983" s="816"/>
      <c r="J1983" s="816"/>
      <c r="K1983" s="816"/>
      <c r="L1983" s="816"/>
    </row>
    <row r="1984" spans="5:12" x14ac:dyDescent="0.25">
      <c r="E1984" s="816"/>
      <c r="F1984" s="816"/>
      <c r="G1984" s="816"/>
      <c r="H1984" s="816"/>
      <c r="I1984" s="816"/>
      <c r="J1984" s="816"/>
      <c r="K1984" s="816"/>
      <c r="L1984" s="816"/>
    </row>
    <row r="1985" spans="5:12" x14ac:dyDescent="0.25">
      <c r="E1985" s="816"/>
      <c r="F1985" s="816"/>
      <c r="G1985" s="816"/>
      <c r="H1985" s="816"/>
      <c r="I1985" s="816"/>
      <c r="J1985" s="816"/>
      <c r="K1985" s="816"/>
      <c r="L1985" s="816"/>
    </row>
    <row r="1986" spans="5:12" x14ac:dyDescent="0.25">
      <c r="E1986" s="816"/>
      <c r="F1986" s="816"/>
      <c r="G1986" s="816"/>
      <c r="H1986" s="816"/>
      <c r="I1986" s="816"/>
      <c r="J1986" s="816"/>
      <c r="K1986" s="816"/>
      <c r="L1986" s="816"/>
    </row>
    <row r="1987" spans="5:12" x14ac:dyDescent="0.25">
      <c r="E1987" s="816"/>
      <c r="F1987" s="816"/>
      <c r="G1987" s="816"/>
      <c r="H1987" s="816"/>
      <c r="I1987" s="816"/>
      <c r="J1987" s="816"/>
      <c r="K1987" s="816"/>
      <c r="L1987" s="816"/>
    </row>
    <row r="1988" spans="5:12" x14ac:dyDescent="0.25">
      <c r="E1988" s="816"/>
      <c r="F1988" s="816"/>
      <c r="G1988" s="816"/>
      <c r="H1988" s="816"/>
      <c r="I1988" s="816"/>
      <c r="J1988" s="816"/>
      <c r="K1988" s="816"/>
      <c r="L1988" s="816"/>
    </row>
    <row r="1989" spans="5:12" x14ac:dyDescent="0.25">
      <c r="E1989" s="816"/>
      <c r="F1989" s="816"/>
      <c r="G1989" s="816"/>
      <c r="H1989" s="816"/>
      <c r="I1989" s="816"/>
      <c r="J1989" s="816"/>
      <c r="K1989" s="816"/>
      <c r="L1989" s="816"/>
    </row>
    <row r="1990" spans="5:12" x14ac:dyDescent="0.25">
      <c r="E1990" s="816"/>
      <c r="F1990" s="816"/>
      <c r="G1990" s="816"/>
      <c r="H1990" s="816"/>
      <c r="I1990" s="816"/>
      <c r="J1990" s="816"/>
      <c r="K1990" s="816"/>
      <c r="L1990" s="816"/>
    </row>
    <row r="1991" spans="5:12" x14ac:dyDescent="0.25">
      <c r="E1991" s="816"/>
      <c r="F1991" s="816"/>
      <c r="G1991" s="816"/>
      <c r="H1991" s="816"/>
      <c r="I1991" s="816"/>
      <c r="J1991" s="816"/>
      <c r="K1991" s="816"/>
      <c r="L1991" s="816"/>
    </row>
    <row r="1992" spans="5:12" x14ac:dyDescent="0.25">
      <c r="E1992" s="816"/>
      <c r="F1992" s="816"/>
      <c r="G1992" s="816"/>
      <c r="H1992" s="816"/>
      <c r="I1992" s="816"/>
      <c r="J1992" s="816"/>
      <c r="K1992" s="816"/>
      <c r="L1992" s="816"/>
    </row>
    <row r="1993" spans="5:12" x14ac:dyDescent="0.25">
      <c r="E1993" s="816"/>
      <c r="F1993" s="816"/>
      <c r="G1993" s="816"/>
      <c r="H1993" s="816"/>
      <c r="I1993" s="816"/>
      <c r="J1993" s="816"/>
      <c r="K1993" s="816"/>
      <c r="L1993" s="816"/>
    </row>
    <row r="1994" spans="5:12" x14ac:dyDescent="0.25">
      <c r="E1994" s="816"/>
      <c r="F1994" s="816"/>
      <c r="G1994" s="816"/>
      <c r="H1994" s="816"/>
      <c r="I1994" s="816"/>
      <c r="J1994" s="816"/>
      <c r="K1994" s="816"/>
      <c r="L1994" s="816"/>
    </row>
    <row r="1995" spans="5:12" x14ac:dyDescent="0.25">
      <c r="E1995" s="816"/>
      <c r="F1995" s="816"/>
      <c r="G1995" s="816"/>
      <c r="H1995" s="816"/>
      <c r="I1995" s="816"/>
      <c r="J1995" s="816"/>
      <c r="K1995" s="816"/>
      <c r="L1995" s="816"/>
    </row>
    <row r="1996" spans="5:12" x14ac:dyDescent="0.25">
      <c r="E1996" s="816"/>
      <c r="F1996" s="816"/>
      <c r="G1996" s="816"/>
      <c r="H1996" s="816"/>
      <c r="I1996" s="816"/>
      <c r="J1996" s="816"/>
      <c r="K1996" s="816"/>
      <c r="L1996" s="816"/>
    </row>
    <row r="1997" spans="5:12" x14ac:dyDescent="0.25">
      <c r="E1997" s="816"/>
      <c r="F1997" s="816"/>
      <c r="G1997" s="816"/>
      <c r="H1997" s="816"/>
      <c r="I1997" s="816"/>
      <c r="J1997" s="816"/>
      <c r="K1997" s="816"/>
      <c r="L1997" s="816"/>
    </row>
    <row r="1998" spans="5:12" x14ac:dyDescent="0.25">
      <c r="E1998" s="816"/>
      <c r="F1998" s="816"/>
      <c r="G1998" s="816"/>
      <c r="H1998" s="816"/>
      <c r="I1998" s="816"/>
      <c r="J1998" s="816"/>
      <c r="K1998" s="816"/>
      <c r="L1998" s="816"/>
    </row>
    <row r="1999" spans="5:12" x14ac:dyDescent="0.25">
      <c r="E1999" s="816"/>
      <c r="F1999" s="816"/>
      <c r="G1999" s="816"/>
      <c r="H1999" s="816"/>
      <c r="I1999" s="816"/>
      <c r="J1999" s="816"/>
      <c r="K1999" s="816"/>
      <c r="L1999" s="816"/>
    </row>
    <row r="2000" spans="5:12" x14ac:dyDescent="0.25">
      <c r="E2000" s="816"/>
      <c r="F2000" s="816"/>
      <c r="G2000" s="816"/>
      <c r="H2000" s="816"/>
      <c r="I2000" s="816"/>
      <c r="J2000" s="816"/>
      <c r="K2000" s="816"/>
      <c r="L2000" s="816"/>
    </row>
    <row r="2001" spans="5:12" x14ac:dyDescent="0.25">
      <c r="E2001" s="816"/>
      <c r="F2001" s="816"/>
      <c r="G2001" s="816"/>
      <c r="H2001" s="816"/>
      <c r="I2001" s="816"/>
      <c r="J2001" s="816"/>
      <c r="K2001" s="816"/>
      <c r="L2001" s="816"/>
    </row>
    <row r="2002" spans="5:12" x14ac:dyDescent="0.25">
      <c r="E2002" s="816"/>
      <c r="F2002" s="816"/>
      <c r="G2002" s="816"/>
      <c r="H2002" s="816"/>
      <c r="I2002" s="816"/>
      <c r="J2002" s="816"/>
      <c r="K2002" s="816"/>
      <c r="L2002" s="816"/>
    </row>
    <row r="2003" spans="5:12" x14ac:dyDescent="0.25">
      <c r="E2003" s="816"/>
      <c r="F2003" s="816"/>
      <c r="G2003" s="816"/>
      <c r="H2003" s="816"/>
      <c r="I2003" s="816"/>
      <c r="J2003" s="816"/>
      <c r="K2003" s="816"/>
      <c r="L2003" s="816"/>
    </row>
    <row r="2004" spans="5:12" x14ac:dyDescent="0.25">
      <c r="E2004" s="816"/>
      <c r="F2004" s="816"/>
      <c r="G2004" s="816"/>
      <c r="H2004" s="816"/>
      <c r="I2004" s="816"/>
      <c r="J2004" s="816"/>
      <c r="K2004" s="816"/>
      <c r="L2004" s="816"/>
    </row>
    <row r="2005" spans="5:12" x14ac:dyDescent="0.25">
      <c r="E2005" s="816"/>
      <c r="F2005" s="816"/>
      <c r="G2005" s="816"/>
      <c r="H2005" s="816"/>
      <c r="I2005" s="816"/>
      <c r="J2005" s="816"/>
      <c r="K2005" s="816"/>
      <c r="L2005" s="816"/>
    </row>
    <row r="2006" spans="5:12" x14ac:dyDescent="0.25">
      <c r="E2006" s="816"/>
      <c r="F2006" s="816"/>
      <c r="G2006" s="816"/>
      <c r="H2006" s="816"/>
      <c r="I2006" s="816"/>
      <c r="J2006" s="816"/>
      <c r="K2006" s="816"/>
      <c r="L2006" s="816"/>
    </row>
    <row r="2007" spans="5:12" x14ac:dyDescent="0.25">
      <c r="E2007" s="816"/>
      <c r="F2007" s="816"/>
      <c r="G2007" s="816"/>
      <c r="H2007" s="816"/>
      <c r="I2007" s="816"/>
      <c r="J2007" s="816"/>
      <c r="K2007" s="816"/>
      <c r="L2007" s="816"/>
    </row>
    <row r="2008" spans="5:12" x14ac:dyDescent="0.25">
      <c r="E2008" s="816"/>
      <c r="F2008" s="816"/>
      <c r="G2008" s="816"/>
      <c r="H2008" s="816"/>
      <c r="I2008" s="816"/>
      <c r="J2008" s="816"/>
      <c r="K2008" s="816"/>
      <c r="L2008" s="816"/>
    </row>
    <row r="2009" spans="5:12" x14ac:dyDescent="0.25">
      <c r="E2009" s="816"/>
      <c r="F2009" s="816"/>
      <c r="G2009" s="816"/>
      <c r="H2009" s="816"/>
      <c r="I2009" s="816"/>
      <c r="J2009" s="816"/>
      <c r="K2009" s="816"/>
      <c r="L2009" s="816"/>
    </row>
    <row r="2010" spans="5:12" x14ac:dyDescent="0.25">
      <c r="E2010" s="816"/>
      <c r="F2010" s="816"/>
      <c r="G2010" s="816"/>
      <c r="H2010" s="816"/>
      <c r="I2010" s="816"/>
      <c r="J2010" s="816"/>
      <c r="K2010" s="816"/>
      <c r="L2010" s="816"/>
    </row>
    <row r="2011" spans="5:12" x14ac:dyDescent="0.25">
      <c r="E2011" s="816"/>
      <c r="F2011" s="816"/>
      <c r="G2011" s="816"/>
      <c r="H2011" s="816"/>
      <c r="I2011" s="816"/>
      <c r="J2011" s="816"/>
      <c r="K2011" s="816"/>
      <c r="L2011" s="816"/>
    </row>
    <row r="2012" spans="5:12" x14ac:dyDescent="0.25">
      <c r="E2012" s="816"/>
      <c r="F2012" s="816"/>
      <c r="G2012" s="816"/>
      <c r="H2012" s="816"/>
      <c r="I2012" s="816"/>
      <c r="J2012" s="816"/>
      <c r="K2012" s="816"/>
      <c r="L2012" s="816"/>
    </row>
    <row r="2013" spans="5:12" x14ac:dyDescent="0.25">
      <c r="E2013" s="816"/>
      <c r="F2013" s="816"/>
      <c r="G2013" s="816"/>
      <c r="H2013" s="816"/>
      <c r="I2013" s="816"/>
      <c r="J2013" s="816"/>
      <c r="K2013" s="816"/>
      <c r="L2013" s="816"/>
    </row>
    <row r="2014" spans="5:12" x14ac:dyDescent="0.25">
      <c r="E2014" s="816"/>
      <c r="F2014" s="816"/>
      <c r="G2014" s="816"/>
      <c r="H2014" s="816"/>
      <c r="I2014" s="816"/>
      <c r="J2014" s="816"/>
      <c r="K2014" s="816"/>
      <c r="L2014" s="816"/>
    </row>
    <row r="2015" spans="5:12" x14ac:dyDescent="0.25">
      <c r="E2015" s="816"/>
      <c r="F2015" s="816"/>
      <c r="G2015" s="816"/>
      <c r="H2015" s="816"/>
      <c r="I2015" s="816"/>
      <c r="J2015" s="816"/>
      <c r="K2015" s="816"/>
      <c r="L2015" s="816"/>
    </row>
    <row r="2016" spans="5:12" x14ac:dyDescent="0.25">
      <c r="E2016" s="816"/>
      <c r="F2016" s="816"/>
      <c r="G2016" s="816"/>
      <c r="H2016" s="816"/>
      <c r="I2016" s="816"/>
      <c r="J2016" s="816"/>
      <c r="K2016" s="816"/>
      <c r="L2016" s="816"/>
    </row>
    <row r="2017" spans="5:12" x14ac:dyDescent="0.25">
      <c r="E2017" s="816"/>
      <c r="F2017" s="816"/>
      <c r="G2017" s="816"/>
      <c r="H2017" s="816"/>
      <c r="I2017" s="816"/>
      <c r="J2017" s="816"/>
      <c r="K2017" s="816"/>
      <c r="L2017" s="816"/>
    </row>
    <row r="2018" spans="5:12" x14ac:dyDescent="0.25">
      <c r="E2018" s="816"/>
      <c r="F2018" s="816"/>
      <c r="G2018" s="816"/>
      <c r="H2018" s="816"/>
      <c r="I2018" s="816"/>
      <c r="J2018" s="816"/>
      <c r="K2018" s="816"/>
      <c r="L2018" s="816"/>
    </row>
    <row r="2019" spans="5:12" x14ac:dyDescent="0.25">
      <c r="E2019" s="816"/>
      <c r="F2019" s="816"/>
      <c r="G2019" s="816"/>
      <c r="H2019" s="816"/>
      <c r="I2019" s="816"/>
      <c r="J2019" s="816"/>
      <c r="K2019" s="816"/>
      <c r="L2019" s="816"/>
    </row>
    <row r="2020" spans="5:12" x14ac:dyDescent="0.25">
      <c r="E2020" s="816"/>
      <c r="F2020" s="816"/>
      <c r="G2020" s="816"/>
      <c r="H2020" s="816"/>
      <c r="I2020" s="816"/>
      <c r="J2020" s="816"/>
      <c r="K2020" s="816"/>
      <c r="L2020" s="816"/>
    </row>
    <row r="2021" spans="5:12" x14ac:dyDescent="0.25">
      <c r="E2021" s="816"/>
      <c r="F2021" s="816"/>
      <c r="G2021" s="816"/>
      <c r="H2021" s="816"/>
      <c r="I2021" s="816"/>
      <c r="J2021" s="816"/>
      <c r="K2021" s="816"/>
      <c r="L2021" s="816"/>
    </row>
    <row r="2022" spans="5:12" x14ac:dyDescent="0.25">
      <c r="E2022" s="816"/>
      <c r="F2022" s="816"/>
      <c r="G2022" s="816"/>
      <c r="H2022" s="816"/>
      <c r="I2022" s="816"/>
      <c r="J2022" s="816"/>
      <c r="K2022" s="816"/>
      <c r="L2022" s="816"/>
    </row>
    <row r="2023" spans="5:12" x14ac:dyDescent="0.25">
      <c r="E2023" s="816"/>
      <c r="F2023" s="816"/>
      <c r="G2023" s="816"/>
      <c r="H2023" s="816"/>
      <c r="I2023" s="816"/>
      <c r="J2023" s="816"/>
      <c r="K2023" s="816"/>
      <c r="L2023" s="816"/>
    </row>
    <row r="2024" spans="5:12" x14ac:dyDescent="0.25">
      <c r="E2024" s="816"/>
      <c r="F2024" s="816"/>
      <c r="G2024" s="816"/>
      <c r="H2024" s="816"/>
      <c r="I2024" s="816"/>
      <c r="J2024" s="816"/>
      <c r="K2024" s="816"/>
      <c r="L2024" s="816"/>
    </row>
    <row r="2025" spans="5:12" x14ac:dyDescent="0.25">
      <c r="E2025" s="816"/>
      <c r="F2025" s="816"/>
      <c r="G2025" s="816"/>
      <c r="H2025" s="816"/>
      <c r="I2025" s="816"/>
      <c r="J2025" s="816"/>
      <c r="K2025" s="816"/>
      <c r="L2025" s="816"/>
    </row>
    <row r="2026" spans="5:12" x14ac:dyDescent="0.25">
      <c r="E2026" s="816"/>
      <c r="F2026" s="816"/>
      <c r="G2026" s="816"/>
      <c r="H2026" s="816"/>
      <c r="I2026" s="816"/>
      <c r="J2026" s="816"/>
      <c r="K2026" s="816"/>
      <c r="L2026" s="816"/>
    </row>
    <row r="2027" spans="5:12" x14ac:dyDescent="0.25">
      <c r="E2027" s="816"/>
      <c r="F2027" s="816"/>
      <c r="G2027" s="816"/>
      <c r="H2027" s="816"/>
      <c r="I2027" s="816"/>
      <c r="J2027" s="816"/>
      <c r="K2027" s="816"/>
      <c r="L2027" s="816"/>
    </row>
    <row r="2028" spans="5:12" x14ac:dyDescent="0.25">
      <c r="E2028" s="816"/>
      <c r="F2028" s="816"/>
      <c r="G2028" s="816"/>
      <c r="H2028" s="816"/>
      <c r="I2028" s="816"/>
      <c r="J2028" s="816"/>
      <c r="K2028" s="816"/>
      <c r="L2028" s="816"/>
    </row>
    <row r="2029" spans="5:12" x14ac:dyDescent="0.25">
      <c r="E2029" s="816"/>
      <c r="F2029" s="816"/>
      <c r="G2029" s="816"/>
      <c r="H2029" s="816"/>
      <c r="I2029" s="816"/>
      <c r="J2029" s="816"/>
      <c r="K2029" s="816"/>
      <c r="L2029" s="816"/>
    </row>
    <row r="2030" spans="5:12" x14ac:dyDescent="0.25">
      <c r="E2030" s="816"/>
      <c r="F2030" s="816"/>
      <c r="G2030" s="816"/>
      <c r="H2030" s="816"/>
      <c r="I2030" s="816"/>
      <c r="J2030" s="816"/>
      <c r="K2030" s="816"/>
      <c r="L2030" s="816"/>
    </row>
    <row r="2031" spans="5:12" x14ac:dyDescent="0.25">
      <c r="E2031" s="816"/>
      <c r="F2031" s="816"/>
      <c r="G2031" s="816"/>
      <c r="H2031" s="816"/>
      <c r="I2031" s="816"/>
      <c r="J2031" s="816"/>
      <c r="K2031" s="816"/>
      <c r="L2031" s="816"/>
    </row>
    <row r="2032" spans="5:12" x14ac:dyDescent="0.25">
      <c r="E2032" s="816"/>
      <c r="F2032" s="816"/>
      <c r="G2032" s="816"/>
      <c r="H2032" s="816"/>
      <c r="I2032" s="816"/>
      <c r="J2032" s="816"/>
      <c r="K2032" s="816"/>
      <c r="L2032" s="816"/>
    </row>
    <row r="2033" spans="5:12" x14ac:dyDescent="0.25">
      <c r="E2033" s="816"/>
      <c r="F2033" s="816"/>
      <c r="G2033" s="816"/>
      <c r="H2033" s="816"/>
      <c r="I2033" s="816"/>
      <c r="J2033" s="816"/>
      <c r="K2033" s="816"/>
      <c r="L2033" s="816"/>
    </row>
    <row r="2034" spans="5:12" x14ac:dyDescent="0.25">
      <c r="E2034" s="816"/>
      <c r="F2034" s="816"/>
      <c r="G2034" s="816"/>
      <c r="H2034" s="816"/>
      <c r="I2034" s="816"/>
      <c r="J2034" s="816"/>
      <c r="K2034" s="816"/>
      <c r="L2034" s="816"/>
    </row>
    <row r="2035" spans="5:12" x14ac:dyDescent="0.25">
      <c r="E2035" s="816"/>
      <c r="F2035" s="816"/>
      <c r="G2035" s="816"/>
      <c r="H2035" s="816"/>
      <c r="I2035" s="816"/>
      <c r="J2035" s="816"/>
      <c r="K2035" s="816"/>
      <c r="L2035" s="816"/>
    </row>
    <row r="2036" spans="5:12" x14ac:dyDescent="0.25">
      <c r="E2036" s="816"/>
      <c r="F2036" s="816"/>
      <c r="G2036" s="816"/>
      <c r="H2036" s="816"/>
      <c r="I2036" s="816"/>
      <c r="J2036" s="816"/>
      <c r="K2036" s="816"/>
      <c r="L2036" s="816"/>
    </row>
    <row r="2037" spans="5:12" x14ac:dyDescent="0.25">
      <c r="E2037" s="816"/>
      <c r="F2037" s="816"/>
      <c r="G2037" s="816"/>
      <c r="H2037" s="816"/>
      <c r="I2037" s="816"/>
      <c r="J2037" s="816"/>
      <c r="K2037" s="816"/>
      <c r="L2037" s="816"/>
    </row>
    <row r="2038" spans="5:12" x14ac:dyDescent="0.25">
      <c r="E2038" s="816"/>
      <c r="F2038" s="816"/>
      <c r="G2038" s="816"/>
      <c r="H2038" s="816"/>
      <c r="I2038" s="816"/>
      <c r="J2038" s="816"/>
      <c r="K2038" s="816"/>
      <c r="L2038" s="816"/>
    </row>
    <row r="2039" spans="5:12" x14ac:dyDescent="0.25">
      <c r="E2039" s="816"/>
      <c r="F2039" s="816"/>
      <c r="G2039" s="816"/>
      <c r="H2039" s="816"/>
      <c r="I2039" s="816"/>
      <c r="J2039" s="816"/>
      <c r="K2039" s="816"/>
      <c r="L2039" s="816"/>
    </row>
    <row r="2040" spans="5:12" x14ac:dyDescent="0.25">
      <c r="E2040" s="816"/>
      <c r="F2040" s="816"/>
      <c r="G2040" s="816"/>
      <c r="H2040" s="816"/>
      <c r="I2040" s="816"/>
      <c r="J2040" s="816"/>
      <c r="K2040" s="816"/>
      <c r="L2040" s="816"/>
    </row>
    <row r="2041" spans="5:12" x14ac:dyDescent="0.25">
      <c r="E2041" s="816"/>
      <c r="F2041" s="816"/>
      <c r="G2041" s="816"/>
      <c r="H2041" s="816"/>
      <c r="I2041" s="816"/>
      <c r="J2041" s="816"/>
      <c r="K2041" s="816"/>
      <c r="L2041" s="816"/>
    </row>
    <row r="2042" spans="5:12" x14ac:dyDescent="0.25">
      <c r="E2042" s="816"/>
      <c r="F2042" s="816"/>
      <c r="G2042" s="816"/>
      <c r="H2042" s="816"/>
      <c r="I2042" s="816"/>
      <c r="J2042" s="816"/>
      <c r="K2042" s="816"/>
      <c r="L2042" s="816"/>
    </row>
    <row r="2043" spans="5:12" x14ac:dyDescent="0.25">
      <c r="E2043" s="816"/>
      <c r="F2043" s="816"/>
      <c r="G2043" s="816"/>
      <c r="H2043" s="816"/>
      <c r="I2043" s="816"/>
      <c r="J2043" s="816"/>
      <c r="K2043" s="816"/>
      <c r="L2043" s="816"/>
    </row>
    <row r="2044" spans="5:12" x14ac:dyDescent="0.25">
      <c r="E2044" s="816"/>
      <c r="F2044" s="816"/>
      <c r="G2044" s="816"/>
      <c r="H2044" s="816"/>
      <c r="I2044" s="816"/>
      <c r="J2044" s="816"/>
      <c r="K2044" s="816"/>
      <c r="L2044" s="816"/>
    </row>
    <row r="2045" spans="5:12" x14ac:dyDescent="0.25">
      <c r="E2045" s="816"/>
      <c r="F2045" s="816"/>
      <c r="G2045" s="816"/>
      <c r="H2045" s="816"/>
      <c r="I2045" s="816"/>
      <c r="J2045" s="816"/>
      <c r="K2045" s="816"/>
      <c r="L2045" s="816"/>
    </row>
    <row r="2046" spans="5:12" x14ac:dyDescent="0.25">
      <c r="E2046" s="816"/>
      <c r="F2046" s="816"/>
      <c r="G2046" s="816"/>
      <c r="H2046" s="816"/>
      <c r="I2046" s="816"/>
      <c r="J2046" s="816"/>
      <c r="K2046" s="816"/>
      <c r="L2046" s="816"/>
    </row>
    <row r="2047" spans="5:12" x14ac:dyDescent="0.25">
      <c r="E2047" s="816"/>
      <c r="F2047" s="816"/>
      <c r="G2047" s="816"/>
      <c r="H2047" s="816"/>
      <c r="I2047" s="816"/>
      <c r="J2047" s="816"/>
      <c r="K2047" s="816"/>
      <c r="L2047" s="816"/>
    </row>
    <row r="2048" spans="5:12" x14ac:dyDescent="0.25">
      <c r="E2048" s="816"/>
      <c r="F2048" s="816"/>
      <c r="G2048" s="816"/>
      <c r="H2048" s="816"/>
      <c r="I2048" s="816"/>
      <c r="J2048" s="816"/>
      <c r="K2048" s="816"/>
      <c r="L2048" s="816"/>
    </row>
    <row r="2049" spans="5:12" x14ac:dyDescent="0.25">
      <c r="E2049" s="816"/>
      <c r="F2049" s="816"/>
      <c r="G2049" s="816"/>
      <c r="H2049" s="816"/>
      <c r="I2049" s="816"/>
      <c r="J2049" s="816"/>
      <c r="K2049" s="816"/>
      <c r="L2049" s="816"/>
    </row>
    <row r="2050" spans="5:12" x14ac:dyDescent="0.25">
      <c r="E2050" s="816"/>
      <c r="F2050" s="816"/>
      <c r="G2050" s="816"/>
      <c r="H2050" s="816"/>
      <c r="I2050" s="816"/>
      <c r="J2050" s="816"/>
      <c r="K2050" s="816"/>
      <c r="L2050" s="816"/>
    </row>
    <row r="2051" spans="5:12" x14ac:dyDescent="0.25">
      <c r="E2051" s="816"/>
      <c r="F2051" s="816"/>
      <c r="G2051" s="816"/>
      <c r="H2051" s="816"/>
      <c r="I2051" s="816"/>
      <c r="J2051" s="816"/>
      <c r="K2051" s="816"/>
      <c r="L2051" s="816"/>
    </row>
    <row r="2052" spans="5:12" x14ac:dyDescent="0.25">
      <c r="E2052" s="816"/>
      <c r="F2052" s="816"/>
      <c r="G2052" s="816"/>
      <c r="H2052" s="816"/>
      <c r="I2052" s="816"/>
      <c r="J2052" s="816"/>
      <c r="K2052" s="816"/>
      <c r="L2052" s="816"/>
    </row>
    <row r="2053" spans="5:12" x14ac:dyDescent="0.25">
      <c r="E2053" s="816"/>
      <c r="F2053" s="816"/>
      <c r="G2053" s="816"/>
      <c r="H2053" s="816"/>
      <c r="I2053" s="816"/>
      <c r="J2053" s="816"/>
      <c r="K2053" s="816"/>
      <c r="L2053" s="816"/>
    </row>
    <row r="2054" spans="5:12" x14ac:dyDescent="0.25">
      <c r="E2054" s="816"/>
      <c r="F2054" s="816"/>
      <c r="G2054" s="816"/>
      <c r="H2054" s="816"/>
      <c r="I2054" s="816"/>
      <c r="J2054" s="816"/>
      <c r="K2054" s="816"/>
      <c r="L2054" s="816"/>
    </row>
    <row r="2055" spans="5:12" x14ac:dyDescent="0.25">
      <c r="E2055" s="816"/>
      <c r="F2055" s="816"/>
      <c r="G2055" s="816"/>
      <c r="H2055" s="816"/>
      <c r="I2055" s="816"/>
      <c r="J2055" s="816"/>
      <c r="K2055" s="816"/>
      <c r="L2055" s="816"/>
    </row>
    <row r="2056" spans="5:12" x14ac:dyDescent="0.25">
      <c r="E2056" s="816"/>
      <c r="F2056" s="816"/>
      <c r="G2056" s="816"/>
      <c r="H2056" s="816"/>
      <c r="I2056" s="816"/>
      <c r="J2056" s="816"/>
      <c r="K2056" s="816"/>
      <c r="L2056" s="816"/>
    </row>
    <row r="2057" spans="5:12" x14ac:dyDescent="0.25">
      <c r="E2057" s="816"/>
      <c r="F2057" s="816"/>
      <c r="G2057" s="816"/>
      <c r="H2057" s="816"/>
      <c r="I2057" s="816"/>
      <c r="J2057" s="816"/>
      <c r="K2057" s="816"/>
      <c r="L2057" s="816"/>
    </row>
    <row r="2058" spans="5:12" x14ac:dyDescent="0.25">
      <c r="E2058" s="816"/>
      <c r="F2058" s="816"/>
      <c r="G2058" s="816"/>
      <c r="H2058" s="816"/>
      <c r="I2058" s="816"/>
      <c r="J2058" s="816"/>
      <c r="K2058" s="816"/>
      <c r="L2058" s="816"/>
    </row>
    <row r="2059" spans="5:12" x14ac:dyDescent="0.25">
      <c r="E2059" s="816"/>
      <c r="F2059" s="816"/>
      <c r="G2059" s="816"/>
      <c r="H2059" s="816"/>
      <c r="I2059" s="816"/>
      <c r="J2059" s="816"/>
      <c r="K2059" s="816"/>
      <c r="L2059" s="816"/>
    </row>
    <row r="2060" spans="5:12" x14ac:dyDescent="0.25">
      <c r="E2060" s="816"/>
      <c r="F2060" s="816"/>
      <c r="G2060" s="816"/>
      <c r="H2060" s="816"/>
      <c r="I2060" s="816"/>
      <c r="J2060" s="816"/>
      <c r="K2060" s="816"/>
      <c r="L2060" s="816"/>
    </row>
    <row r="2061" spans="5:12" x14ac:dyDescent="0.25">
      <c r="E2061" s="816"/>
      <c r="F2061" s="816"/>
      <c r="G2061" s="816"/>
      <c r="H2061" s="816"/>
      <c r="I2061" s="816"/>
      <c r="J2061" s="816"/>
      <c r="K2061" s="816"/>
      <c r="L2061" s="816"/>
    </row>
    <row r="2062" spans="5:12" x14ac:dyDescent="0.25">
      <c r="E2062" s="816"/>
      <c r="F2062" s="816"/>
      <c r="G2062" s="816"/>
      <c r="H2062" s="816"/>
      <c r="I2062" s="816"/>
      <c r="J2062" s="816"/>
      <c r="K2062" s="816"/>
      <c r="L2062" s="816"/>
    </row>
    <row r="2063" spans="5:12" x14ac:dyDescent="0.25">
      <c r="E2063" s="816"/>
      <c r="F2063" s="816"/>
      <c r="G2063" s="816"/>
      <c r="H2063" s="816"/>
      <c r="I2063" s="816"/>
      <c r="J2063" s="816"/>
      <c r="K2063" s="816"/>
      <c r="L2063" s="816"/>
    </row>
    <row r="2064" spans="5:12" x14ac:dyDescent="0.25">
      <c r="E2064" s="816"/>
      <c r="F2064" s="816"/>
      <c r="G2064" s="816"/>
      <c r="H2064" s="816"/>
      <c r="I2064" s="816"/>
      <c r="J2064" s="816"/>
      <c r="K2064" s="816"/>
      <c r="L2064" s="816"/>
    </row>
    <row r="2065" spans="5:12" x14ac:dyDescent="0.25">
      <c r="E2065" s="816"/>
      <c r="F2065" s="816"/>
      <c r="G2065" s="816"/>
      <c r="H2065" s="816"/>
      <c r="I2065" s="816"/>
      <c r="J2065" s="816"/>
      <c r="K2065" s="816"/>
      <c r="L2065" s="816"/>
    </row>
    <row r="2066" spans="5:12" x14ac:dyDescent="0.25">
      <c r="E2066" s="816"/>
      <c r="F2066" s="816"/>
      <c r="G2066" s="816"/>
      <c r="H2066" s="816"/>
      <c r="I2066" s="816"/>
      <c r="J2066" s="816"/>
      <c r="K2066" s="816"/>
      <c r="L2066" s="816"/>
    </row>
    <row r="2067" spans="5:12" x14ac:dyDescent="0.25">
      <c r="E2067" s="816"/>
      <c r="F2067" s="816"/>
      <c r="G2067" s="816"/>
      <c r="H2067" s="816"/>
      <c r="I2067" s="816"/>
      <c r="J2067" s="816"/>
      <c r="K2067" s="816"/>
      <c r="L2067" s="816"/>
    </row>
    <row r="2068" spans="5:12" x14ac:dyDescent="0.25">
      <c r="E2068" s="816"/>
      <c r="F2068" s="816"/>
      <c r="G2068" s="816"/>
      <c r="H2068" s="816"/>
      <c r="I2068" s="816"/>
      <c r="J2068" s="816"/>
      <c r="K2068" s="816"/>
      <c r="L2068" s="816"/>
    </row>
    <row r="2069" spans="5:12" x14ac:dyDescent="0.25">
      <c r="E2069" s="816"/>
      <c r="F2069" s="816"/>
      <c r="G2069" s="816"/>
      <c r="H2069" s="816"/>
      <c r="I2069" s="816"/>
      <c r="J2069" s="816"/>
      <c r="K2069" s="816"/>
      <c r="L2069" s="816"/>
    </row>
    <row r="2070" spans="5:12" x14ac:dyDescent="0.25">
      <c r="E2070" s="816"/>
      <c r="F2070" s="816"/>
      <c r="G2070" s="816"/>
      <c r="H2070" s="816"/>
      <c r="I2070" s="816"/>
      <c r="J2070" s="816"/>
      <c r="K2070" s="816"/>
      <c r="L2070" s="816"/>
    </row>
    <row r="2071" spans="5:12" x14ac:dyDescent="0.25">
      <c r="E2071" s="816"/>
      <c r="F2071" s="816"/>
      <c r="G2071" s="816"/>
      <c r="H2071" s="816"/>
      <c r="I2071" s="816"/>
      <c r="J2071" s="816"/>
      <c r="K2071" s="816"/>
      <c r="L2071" s="816"/>
    </row>
    <row r="2072" spans="5:12" x14ac:dyDescent="0.25">
      <c r="E2072" s="816"/>
      <c r="F2072" s="816"/>
      <c r="G2072" s="816"/>
      <c r="H2072" s="816"/>
      <c r="I2072" s="816"/>
      <c r="J2072" s="816"/>
      <c r="K2072" s="816"/>
      <c r="L2072" s="816"/>
    </row>
    <row r="2073" spans="5:12" x14ac:dyDescent="0.25">
      <c r="E2073" s="816"/>
      <c r="F2073" s="816"/>
      <c r="G2073" s="816"/>
      <c r="H2073" s="816"/>
      <c r="I2073" s="816"/>
      <c r="J2073" s="816"/>
      <c r="K2073" s="816"/>
      <c r="L2073" s="816"/>
    </row>
    <row r="2074" spans="5:12" x14ac:dyDescent="0.25">
      <c r="E2074" s="816"/>
      <c r="F2074" s="816"/>
      <c r="G2074" s="816"/>
      <c r="H2074" s="816"/>
      <c r="I2074" s="816"/>
      <c r="J2074" s="816"/>
      <c r="K2074" s="816"/>
      <c r="L2074" s="816"/>
    </row>
    <row r="2075" spans="5:12" x14ac:dyDescent="0.25">
      <c r="E2075" s="816"/>
      <c r="F2075" s="816"/>
      <c r="G2075" s="816"/>
      <c r="H2075" s="816"/>
      <c r="I2075" s="816"/>
      <c r="J2075" s="816"/>
      <c r="K2075" s="816"/>
      <c r="L2075" s="816"/>
    </row>
    <row r="2076" spans="5:12" x14ac:dyDescent="0.25">
      <c r="E2076" s="816"/>
      <c r="F2076" s="816"/>
      <c r="G2076" s="816"/>
      <c r="H2076" s="816"/>
      <c r="I2076" s="816"/>
      <c r="J2076" s="816"/>
      <c r="K2076" s="816"/>
      <c r="L2076" s="816"/>
    </row>
    <row r="2077" spans="5:12" x14ac:dyDescent="0.25">
      <c r="E2077" s="816"/>
      <c r="F2077" s="816"/>
      <c r="G2077" s="816"/>
      <c r="H2077" s="816"/>
      <c r="I2077" s="816"/>
      <c r="J2077" s="816"/>
      <c r="K2077" s="816"/>
      <c r="L2077" s="816"/>
    </row>
    <row r="2078" spans="5:12" x14ac:dyDescent="0.25">
      <c r="E2078" s="816"/>
      <c r="F2078" s="816"/>
      <c r="G2078" s="816"/>
      <c r="H2078" s="816"/>
      <c r="I2078" s="816"/>
      <c r="J2078" s="816"/>
      <c r="K2078" s="816"/>
      <c r="L2078" s="816"/>
    </row>
    <row r="2079" spans="5:12" x14ac:dyDescent="0.25">
      <c r="E2079" s="816"/>
      <c r="F2079" s="816"/>
      <c r="G2079" s="816"/>
      <c r="H2079" s="816"/>
      <c r="I2079" s="816"/>
      <c r="J2079" s="816"/>
      <c r="K2079" s="816"/>
      <c r="L2079" s="816"/>
    </row>
    <row r="2080" spans="5:12" x14ac:dyDescent="0.25">
      <c r="E2080" s="816"/>
      <c r="F2080" s="816"/>
      <c r="G2080" s="816"/>
      <c r="H2080" s="816"/>
      <c r="I2080" s="816"/>
      <c r="J2080" s="816"/>
      <c r="K2080" s="816"/>
      <c r="L2080" s="816"/>
    </row>
    <row r="2081" spans="5:12" x14ac:dyDescent="0.25">
      <c r="E2081" s="816"/>
      <c r="F2081" s="816"/>
      <c r="G2081" s="816"/>
      <c r="H2081" s="816"/>
      <c r="I2081" s="816"/>
      <c r="J2081" s="816"/>
      <c r="K2081" s="816"/>
      <c r="L2081" s="816"/>
    </row>
    <row r="2082" spans="5:12" x14ac:dyDescent="0.25">
      <c r="E2082" s="816"/>
      <c r="F2082" s="816"/>
      <c r="G2082" s="816"/>
      <c r="H2082" s="816"/>
      <c r="I2082" s="816"/>
      <c r="J2082" s="816"/>
      <c r="K2082" s="816"/>
      <c r="L2082" s="816"/>
    </row>
    <row r="2083" spans="5:12" x14ac:dyDescent="0.25">
      <c r="E2083" s="816"/>
      <c r="F2083" s="816"/>
      <c r="G2083" s="816"/>
      <c r="H2083" s="816"/>
      <c r="I2083" s="816"/>
      <c r="J2083" s="816"/>
      <c r="K2083" s="816"/>
      <c r="L2083" s="816"/>
    </row>
    <row r="2084" spans="5:12" x14ac:dyDescent="0.25">
      <c r="E2084" s="816"/>
      <c r="F2084" s="816"/>
      <c r="G2084" s="816"/>
      <c r="H2084" s="816"/>
      <c r="I2084" s="816"/>
      <c r="J2084" s="816"/>
      <c r="K2084" s="816"/>
      <c r="L2084" s="816"/>
    </row>
    <row r="2085" spans="5:12" x14ac:dyDescent="0.25">
      <c r="E2085" s="816"/>
      <c r="F2085" s="816"/>
      <c r="G2085" s="816"/>
      <c r="H2085" s="816"/>
      <c r="I2085" s="816"/>
      <c r="J2085" s="816"/>
      <c r="K2085" s="816"/>
      <c r="L2085" s="816"/>
    </row>
    <row r="2086" spans="5:12" x14ac:dyDescent="0.25">
      <c r="E2086" s="816"/>
      <c r="F2086" s="816"/>
      <c r="G2086" s="816"/>
      <c r="H2086" s="816"/>
      <c r="I2086" s="816"/>
      <c r="J2086" s="816"/>
      <c r="K2086" s="816"/>
      <c r="L2086" s="816"/>
    </row>
    <row r="2087" spans="5:12" x14ac:dyDescent="0.25">
      <c r="E2087" s="816"/>
      <c r="F2087" s="816"/>
      <c r="G2087" s="816"/>
      <c r="H2087" s="816"/>
      <c r="I2087" s="816"/>
      <c r="J2087" s="816"/>
      <c r="K2087" s="816"/>
      <c r="L2087" s="816"/>
    </row>
    <row r="2088" spans="5:12" x14ac:dyDescent="0.25">
      <c r="E2088" s="816"/>
      <c r="F2088" s="816"/>
      <c r="G2088" s="816"/>
      <c r="H2088" s="816"/>
      <c r="I2088" s="816"/>
      <c r="J2088" s="816"/>
      <c r="K2088" s="816"/>
      <c r="L2088" s="816"/>
    </row>
    <row r="2089" spans="5:12" x14ac:dyDescent="0.25">
      <c r="E2089" s="816"/>
      <c r="F2089" s="816"/>
      <c r="G2089" s="816"/>
      <c r="H2089" s="816"/>
      <c r="I2089" s="816"/>
      <c r="J2089" s="816"/>
      <c r="K2089" s="816"/>
      <c r="L2089" s="816"/>
    </row>
    <row r="2090" spans="5:12" x14ac:dyDescent="0.25">
      <c r="E2090" s="816"/>
      <c r="F2090" s="816"/>
      <c r="G2090" s="816"/>
      <c r="H2090" s="816"/>
      <c r="I2090" s="816"/>
      <c r="J2090" s="816"/>
      <c r="K2090" s="816"/>
      <c r="L2090" s="816"/>
    </row>
    <row r="2091" spans="5:12" x14ac:dyDescent="0.25">
      <c r="E2091" s="816"/>
      <c r="F2091" s="816"/>
      <c r="G2091" s="816"/>
      <c r="H2091" s="816"/>
      <c r="I2091" s="816"/>
      <c r="J2091" s="816"/>
      <c r="K2091" s="816"/>
      <c r="L2091" s="816"/>
    </row>
    <row r="2092" spans="5:12" x14ac:dyDescent="0.25">
      <c r="E2092" s="816"/>
      <c r="F2092" s="816"/>
      <c r="G2092" s="816"/>
      <c r="H2092" s="816"/>
      <c r="I2092" s="816"/>
      <c r="J2092" s="816"/>
      <c r="K2092" s="816"/>
      <c r="L2092" s="816"/>
    </row>
    <row r="2093" spans="5:12" x14ac:dyDescent="0.25">
      <c r="E2093" s="816"/>
      <c r="F2093" s="816"/>
      <c r="G2093" s="816"/>
      <c r="H2093" s="816"/>
      <c r="I2093" s="816"/>
      <c r="J2093" s="816"/>
      <c r="K2093" s="816"/>
      <c r="L2093" s="816"/>
    </row>
    <row r="2094" spans="5:12" x14ac:dyDescent="0.25">
      <c r="E2094" s="816"/>
      <c r="F2094" s="816"/>
      <c r="G2094" s="816"/>
      <c r="H2094" s="816"/>
      <c r="I2094" s="816"/>
      <c r="J2094" s="816"/>
      <c r="K2094" s="816"/>
      <c r="L2094" s="816"/>
    </row>
    <row r="2095" spans="5:12" x14ac:dyDescent="0.25">
      <c r="E2095" s="816"/>
      <c r="F2095" s="816"/>
      <c r="G2095" s="816"/>
      <c r="H2095" s="816"/>
      <c r="I2095" s="816"/>
      <c r="J2095" s="816"/>
      <c r="K2095" s="816"/>
      <c r="L2095" s="816"/>
    </row>
    <row r="2096" spans="5:12" x14ac:dyDescent="0.25">
      <c r="E2096" s="816"/>
      <c r="F2096" s="816"/>
      <c r="G2096" s="816"/>
      <c r="H2096" s="816"/>
      <c r="I2096" s="816"/>
      <c r="J2096" s="816"/>
      <c r="K2096" s="816"/>
      <c r="L2096" s="816"/>
    </row>
    <row r="2097" spans="5:12" x14ac:dyDescent="0.25">
      <c r="E2097" s="816"/>
      <c r="F2097" s="816"/>
      <c r="G2097" s="816"/>
      <c r="H2097" s="816"/>
      <c r="I2097" s="816"/>
      <c r="J2097" s="816"/>
      <c r="K2097" s="816"/>
      <c r="L2097" s="816"/>
    </row>
    <row r="2098" spans="5:12" x14ac:dyDescent="0.25">
      <c r="E2098" s="816"/>
      <c r="F2098" s="816"/>
      <c r="G2098" s="816"/>
      <c r="H2098" s="816"/>
      <c r="I2098" s="816"/>
      <c r="J2098" s="816"/>
      <c r="K2098" s="816"/>
      <c r="L2098" s="816"/>
    </row>
    <row r="2099" spans="5:12" x14ac:dyDescent="0.25">
      <c r="E2099" s="816"/>
      <c r="F2099" s="816"/>
      <c r="G2099" s="816"/>
      <c r="H2099" s="816"/>
      <c r="I2099" s="816"/>
      <c r="J2099" s="816"/>
      <c r="K2099" s="816"/>
      <c r="L2099" s="816"/>
    </row>
    <row r="2100" spans="5:12" x14ac:dyDescent="0.25">
      <c r="E2100" s="816"/>
      <c r="F2100" s="816"/>
      <c r="G2100" s="816"/>
      <c r="H2100" s="816"/>
      <c r="I2100" s="816"/>
      <c r="J2100" s="816"/>
      <c r="K2100" s="816"/>
      <c r="L2100" s="816"/>
    </row>
    <row r="2101" spans="5:12" x14ac:dyDescent="0.25">
      <c r="E2101" s="816"/>
      <c r="F2101" s="816"/>
      <c r="G2101" s="816"/>
      <c r="H2101" s="816"/>
      <c r="I2101" s="816"/>
      <c r="J2101" s="816"/>
      <c r="K2101" s="816"/>
      <c r="L2101" s="816"/>
    </row>
    <row r="2102" spans="5:12" x14ac:dyDescent="0.25">
      <c r="E2102" s="816"/>
      <c r="F2102" s="816"/>
      <c r="G2102" s="816"/>
      <c r="H2102" s="816"/>
      <c r="I2102" s="816"/>
      <c r="J2102" s="816"/>
      <c r="K2102" s="816"/>
      <c r="L2102" s="816"/>
    </row>
    <row r="2103" spans="5:12" x14ac:dyDescent="0.25">
      <c r="E2103" s="816"/>
      <c r="F2103" s="816"/>
      <c r="G2103" s="816"/>
      <c r="H2103" s="816"/>
      <c r="I2103" s="816"/>
      <c r="J2103" s="816"/>
      <c r="K2103" s="816"/>
      <c r="L2103" s="816"/>
    </row>
    <row r="2104" spans="5:12" x14ac:dyDescent="0.25">
      <c r="E2104" s="816"/>
      <c r="F2104" s="816"/>
      <c r="G2104" s="816"/>
      <c r="H2104" s="816"/>
      <c r="I2104" s="816"/>
      <c r="J2104" s="816"/>
      <c r="K2104" s="816"/>
      <c r="L2104" s="816"/>
    </row>
    <row r="2105" spans="5:12" x14ac:dyDescent="0.25">
      <c r="E2105" s="816"/>
      <c r="F2105" s="816"/>
      <c r="G2105" s="816"/>
      <c r="H2105" s="816"/>
      <c r="I2105" s="816"/>
      <c r="J2105" s="816"/>
      <c r="K2105" s="816"/>
      <c r="L2105" s="816"/>
    </row>
    <row r="2106" spans="5:12" x14ac:dyDescent="0.25">
      <c r="E2106" s="816"/>
      <c r="F2106" s="816"/>
      <c r="G2106" s="816"/>
      <c r="H2106" s="816"/>
      <c r="I2106" s="816"/>
      <c r="J2106" s="816"/>
      <c r="K2106" s="816"/>
      <c r="L2106" s="816"/>
    </row>
    <row r="2107" spans="5:12" x14ac:dyDescent="0.25">
      <c r="E2107" s="816"/>
      <c r="F2107" s="816"/>
      <c r="G2107" s="816"/>
      <c r="H2107" s="816"/>
      <c r="I2107" s="816"/>
      <c r="J2107" s="816"/>
      <c r="K2107" s="816"/>
      <c r="L2107" s="816"/>
    </row>
    <row r="2108" spans="5:12" x14ac:dyDescent="0.25">
      <c r="E2108" s="816"/>
      <c r="F2108" s="816"/>
      <c r="G2108" s="816"/>
      <c r="H2108" s="816"/>
      <c r="I2108" s="816"/>
      <c r="J2108" s="816"/>
      <c r="K2108" s="816"/>
      <c r="L2108" s="816"/>
    </row>
    <row r="2109" spans="5:12" x14ac:dyDescent="0.25">
      <c r="E2109" s="816"/>
      <c r="F2109" s="816"/>
      <c r="G2109" s="816"/>
      <c r="H2109" s="816"/>
      <c r="I2109" s="816"/>
      <c r="J2109" s="816"/>
      <c r="K2109" s="816"/>
      <c r="L2109" s="816"/>
    </row>
    <row r="2110" spans="5:12" x14ac:dyDescent="0.25">
      <c r="E2110" s="816"/>
      <c r="F2110" s="816"/>
      <c r="G2110" s="816"/>
      <c r="H2110" s="816"/>
      <c r="I2110" s="816"/>
      <c r="J2110" s="816"/>
      <c r="K2110" s="816"/>
      <c r="L2110" s="816"/>
    </row>
    <row r="2111" spans="5:12" x14ac:dyDescent="0.25">
      <c r="E2111" s="816"/>
      <c r="F2111" s="816"/>
      <c r="G2111" s="816"/>
      <c r="H2111" s="816"/>
      <c r="I2111" s="816"/>
      <c r="J2111" s="816"/>
      <c r="K2111" s="816"/>
      <c r="L2111" s="816"/>
    </row>
    <row r="2112" spans="5:12" x14ac:dyDescent="0.25">
      <c r="E2112" s="816"/>
      <c r="F2112" s="816"/>
      <c r="G2112" s="816"/>
      <c r="H2112" s="816"/>
      <c r="I2112" s="816"/>
      <c r="J2112" s="816"/>
      <c r="K2112" s="816"/>
      <c r="L2112" s="816"/>
    </row>
    <row r="2113" spans="5:12" x14ac:dyDescent="0.25">
      <c r="E2113" s="816"/>
      <c r="F2113" s="816"/>
      <c r="G2113" s="816"/>
      <c r="H2113" s="816"/>
      <c r="I2113" s="816"/>
      <c r="J2113" s="816"/>
      <c r="K2113" s="816"/>
      <c r="L2113" s="816"/>
    </row>
    <row r="2114" spans="5:12" x14ac:dyDescent="0.25">
      <c r="E2114" s="816"/>
      <c r="F2114" s="816"/>
      <c r="G2114" s="816"/>
      <c r="H2114" s="816"/>
      <c r="I2114" s="816"/>
      <c r="J2114" s="816"/>
      <c r="K2114" s="816"/>
      <c r="L2114" s="816"/>
    </row>
    <row r="2115" spans="5:12" x14ac:dyDescent="0.25">
      <c r="E2115" s="816"/>
      <c r="F2115" s="816"/>
      <c r="G2115" s="816"/>
      <c r="H2115" s="816"/>
      <c r="I2115" s="816"/>
      <c r="J2115" s="816"/>
      <c r="K2115" s="816"/>
      <c r="L2115" s="816"/>
    </row>
    <row r="2116" spans="5:12" x14ac:dyDescent="0.25">
      <c r="E2116" s="816"/>
      <c r="F2116" s="816"/>
      <c r="G2116" s="816"/>
      <c r="H2116" s="816"/>
      <c r="I2116" s="816"/>
      <c r="J2116" s="816"/>
      <c r="K2116" s="816"/>
      <c r="L2116" s="816"/>
    </row>
    <row r="2117" spans="5:12" x14ac:dyDescent="0.25">
      <c r="E2117" s="816"/>
      <c r="F2117" s="816"/>
      <c r="G2117" s="816"/>
      <c r="H2117" s="816"/>
      <c r="I2117" s="816"/>
      <c r="J2117" s="816"/>
      <c r="K2117" s="816"/>
      <c r="L2117" s="816"/>
    </row>
    <row r="2118" spans="5:12" x14ac:dyDescent="0.25">
      <c r="E2118" s="816"/>
      <c r="F2118" s="816"/>
      <c r="G2118" s="816"/>
      <c r="H2118" s="816"/>
      <c r="I2118" s="816"/>
      <c r="J2118" s="816"/>
      <c r="K2118" s="816"/>
      <c r="L2118" s="816"/>
    </row>
    <row r="2119" spans="5:12" x14ac:dyDescent="0.25">
      <c r="E2119" s="816"/>
      <c r="F2119" s="816"/>
      <c r="G2119" s="816"/>
      <c r="H2119" s="816"/>
      <c r="I2119" s="816"/>
      <c r="J2119" s="816"/>
      <c r="K2119" s="816"/>
      <c r="L2119" s="816"/>
    </row>
    <row r="2120" spans="5:12" x14ac:dyDescent="0.25">
      <c r="E2120" s="816"/>
      <c r="F2120" s="816"/>
      <c r="G2120" s="816"/>
      <c r="H2120" s="816"/>
      <c r="I2120" s="816"/>
      <c r="J2120" s="816"/>
      <c r="K2120" s="816"/>
      <c r="L2120" s="816"/>
    </row>
    <row r="2121" spans="5:12" x14ac:dyDescent="0.25">
      <c r="E2121" s="816"/>
      <c r="F2121" s="816"/>
      <c r="G2121" s="816"/>
      <c r="H2121" s="816"/>
      <c r="I2121" s="816"/>
      <c r="J2121" s="816"/>
      <c r="K2121" s="816"/>
      <c r="L2121" s="816"/>
    </row>
    <row r="2122" spans="5:12" x14ac:dyDescent="0.25">
      <c r="E2122" s="816"/>
      <c r="F2122" s="816"/>
      <c r="G2122" s="816"/>
      <c r="H2122" s="816"/>
      <c r="I2122" s="816"/>
      <c r="J2122" s="816"/>
      <c r="K2122" s="816"/>
      <c r="L2122" s="816"/>
    </row>
    <row r="2123" spans="5:12" x14ac:dyDescent="0.25">
      <c r="E2123" s="816"/>
      <c r="F2123" s="816"/>
      <c r="G2123" s="816"/>
      <c r="H2123" s="816"/>
      <c r="I2123" s="816"/>
      <c r="J2123" s="816"/>
      <c r="K2123" s="816"/>
      <c r="L2123" s="816"/>
    </row>
    <row r="2124" spans="5:12" x14ac:dyDescent="0.25">
      <c r="E2124" s="816"/>
      <c r="F2124" s="816"/>
      <c r="G2124" s="816"/>
      <c r="H2124" s="816"/>
      <c r="I2124" s="816"/>
      <c r="J2124" s="816"/>
      <c r="K2124" s="816"/>
      <c r="L2124" s="816"/>
    </row>
    <row r="2125" spans="5:12" x14ac:dyDescent="0.25">
      <c r="E2125" s="816"/>
      <c r="F2125" s="816"/>
      <c r="G2125" s="816"/>
      <c r="H2125" s="816"/>
      <c r="I2125" s="816"/>
      <c r="J2125" s="816"/>
      <c r="K2125" s="816"/>
      <c r="L2125" s="816"/>
    </row>
    <row r="2126" spans="5:12" x14ac:dyDescent="0.25">
      <c r="E2126" s="816"/>
      <c r="F2126" s="816"/>
      <c r="G2126" s="816"/>
      <c r="H2126" s="816"/>
      <c r="I2126" s="816"/>
      <c r="J2126" s="816"/>
      <c r="K2126" s="816"/>
      <c r="L2126" s="816"/>
    </row>
    <row r="2127" spans="5:12" x14ac:dyDescent="0.25">
      <c r="E2127" s="816"/>
      <c r="F2127" s="816"/>
      <c r="G2127" s="816"/>
      <c r="H2127" s="816"/>
      <c r="I2127" s="816"/>
      <c r="J2127" s="816"/>
      <c r="K2127" s="816"/>
      <c r="L2127" s="816"/>
    </row>
    <row r="2128" spans="5:12" x14ac:dyDescent="0.25">
      <c r="E2128" s="816"/>
      <c r="F2128" s="816"/>
      <c r="G2128" s="816"/>
      <c r="H2128" s="816"/>
      <c r="I2128" s="816"/>
      <c r="J2128" s="816"/>
      <c r="K2128" s="816"/>
      <c r="L2128" s="816"/>
    </row>
    <row r="2129" spans="5:12" x14ac:dyDescent="0.25">
      <c r="E2129" s="816"/>
      <c r="F2129" s="816"/>
      <c r="G2129" s="816"/>
      <c r="H2129" s="816"/>
      <c r="I2129" s="816"/>
      <c r="J2129" s="816"/>
      <c r="K2129" s="816"/>
      <c r="L2129" s="816"/>
    </row>
    <row r="2130" spans="5:12" x14ac:dyDescent="0.25">
      <c r="E2130" s="816"/>
      <c r="F2130" s="816"/>
      <c r="G2130" s="816"/>
      <c r="H2130" s="816"/>
      <c r="I2130" s="816"/>
      <c r="J2130" s="816"/>
      <c r="K2130" s="816"/>
      <c r="L2130" s="816"/>
    </row>
    <row r="2131" spans="5:12" x14ac:dyDescent="0.25">
      <c r="E2131" s="816"/>
      <c r="F2131" s="816"/>
      <c r="G2131" s="816"/>
      <c r="H2131" s="816"/>
      <c r="I2131" s="816"/>
      <c r="J2131" s="816"/>
      <c r="K2131" s="816"/>
      <c r="L2131" s="816"/>
    </row>
    <row r="2132" spans="5:12" x14ac:dyDescent="0.25">
      <c r="E2132" s="816"/>
      <c r="F2132" s="816"/>
      <c r="G2132" s="816"/>
      <c r="H2132" s="816"/>
      <c r="I2132" s="816"/>
      <c r="J2132" s="816"/>
      <c r="K2132" s="816"/>
      <c r="L2132" s="816"/>
    </row>
    <row r="2133" spans="5:12" x14ac:dyDescent="0.25">
      <c r="E2133" s="816"/>
      <c r="F2133" s="816"/>
      <c r="G2133" s="816"/>
      <c r="H2133" s="816"/>
      <c r="I2133" s="816"/>
      <c r="J2133" s="816"/>
      <c r="K2133" s="816"/>
      <c r="L2133" s="816"/>
    </row>
    <row r="2134" spans="5:12" x14ac:dyDescent="0.25">
      <c r="E2134" s="816"/>
      <c r="F2134" s="816"/>
      <c r="G2134" s="816"/>
      <c r="H2134" s="816"/>
      <c r="I2134" s="816"/>
      <c r="J2134" s="816"/>
      <c r="K2134" s="816"/>
      <c r="L2134" s="816"/>
    </row>
    <row r="2135" spans="5:12" x14ac:dyDescent="0.25">
      <c r="E2135" s="816"/>
      <c r="F2135" s="816"/>
      <c r="G2135" s="816"/>
      <c r="H2135" s="816"/>
      <c r="I2135" s="816"/>
      <c r="J2135" s="816"/>
      <c r="K2135" s="816"/>
      <c r="L2135" s="816"/>
    </row>
    <row r="2136" spans="5:12" x14ac:dyDescent="0.25">
      <c r="E2136" s="816"/>
      <c r="F2136" s="816"/>
      <c r="G2136" s="816"/>
      <c r="H2136" s="816"/>
      <c r="I2136" s="816"/>
      <c r="J2136" s="816"/>
      <c r="K2136" s="816"/>
      <c r="L2136" s="816"/>
    </row>
    <row r="2137" spans="5:12" x14ac:dyDescent="0.25">
      <c r="E2137" s="816"/>
      <c r="F2137" s="816"/>
      <c r="G2137" s="816"/>
      <c r="H2137" s="816"/>
      <c r="I2137" s="816"/>
      <c r="J2137" s="816"/>
      <c r="K2137" s="816"/>
      <c r="L2137" s="816"/>
    </row>
    <row r="2138" spans="5:12" x14ac:dyDescent="0.25">
      <c r="E2138" s="816"/>
      <c r="F2138" s="816"/>
      <c r="G2138" s="816"/>
      <c r="H2138" s="816"/>
      <c r="I2138" s="816"/>
      <c r="J2138" s="816"/>
      <c r="K2138" s="816"/>
      <c r="L2138" s="816"/>
    </row>
    <row r="2139" spans="5:12" x14ac:dyDescent="0.25">
      <c r="E2139" s="816"/>
      <c r="F2139" s="816"/>
      <c r="G2139" s="816"/>
      <c r="H2139" s="816"/>
      <c r="I2139" s="816"/>
      <c r="J2139" s="816"/>
      <c r="K2139" s="816"/>
      <c r="L2139" s="816"/>
    </row>
    <row r="2140" spans="5:12" x14ac:dyDescent="0.25">
      <c r="E2140" s="816"/>
      <c r="F2140" s="816"/>
      <c r="G2140" s="816"/>
      <c r="H2140" s="816"/>
      <c r="I2140" s="816"/>
      <c r="J2140" s="816"/>
      <c r="K2140" s="816"/>
      <c r="L2140" s="816"/>
    </row>
    <row r="2141" spans="5:12" x14ac:dyDescent="0.25">
      <c r="E2141" s="816"/>
      <c r="F2141" s="816"/>
      <c r="G2141" s="816"/>
      <c r="H2141" s="816"/>
      <c r="I2141" s="816"/>
      <c r="J2141" s="816"/>
      <c r="K2141" s="816"/>
      <c r="L2141" s="816"/>
    </row>
    <row r="2142" spans="5:12" x14ac:dyDescent="0.25">
      <c r="E2142" s="816"/>
      <c r="F2142" s="816"/>
      <c r="G2142" s="816"/>
      <c r="H2142" s="816"/>
      <c r="I2142" s="816"/>
      <c r="J2142" s="816"/>
      <c r="K2142" s="816"/>
      <c r="L2142" s="816"/>
    </row>
    <row r="2143" spans="5:12" x14ac:dyDescent="0.25">
      <c r="E2143" s="816"/>
      <c r="F2143" s="816"/>
      <c r="G2143" s="816"/>
      <c r="H2143" s="816"/>
      <c r="I2143" s="816"/>
      <c r="J2143" s="816"/>
      <c r="K2143" s="816"/>
      <c r="L2143" s="816"/>
    </row>
    <row r="2144" spans="5:12" x14ac:dyDescent="0.25">
      <c r="E2144" s="816"/>
      <c r="F2144" s="816"/>
      <c r="G2144" s="816"/>
      <c r="H2144" s="816"/>
      <c r="I2144" s="816"/>
      <c r="J2144" s="816"/>
      <c r="K2144" s="816"/>
      <c r="L2144" s="816"/>
    </row>
    <row r="2145" spans="5:12" x14ac:dyDescent="0.25">
      <c r="E2145" s="816"/>
      <c r="F2145" s="816"/>
      <c r="G2145" s="816"/>
      <c r="H2145" s="816"/>
      <c r="I2145" s="816"/>
      <c r="J2145" s="816"/>
      <c r="K2145" s="816"/>
      <c r="L2145" s="816"/>
    </row>
    <row r="2146" spans="5:12" x14ac:dyDescent="0.25">
      <c r="E2146" s="816"/>
      <c r="F2146" s="816"/>
      <c r="G2146" s="816"/>
      <c r="H2146" s="816"/>
      <c r="I2146" s="816"/>
      <c r="J2146" s="816"/>
      <c r="K2146" s="816"/>
      <c r="L2146" s="816"/>
    </row>
    <row r="2147" spans="5:12" x14ac:dyDescent="0.25">
      <c r="E2147" s="816"/>
      <c r="F2147" s="816"/>
      <c r="G2147" s="816"/>
      <c r="H2147" s="816"/>
      <c r="I2147" s="816"/>
      <c r="J2147" s="816"/>
      <c r="K2147" s="816"/>
      <c r="L2147" s="816"/>
    </row>
    <row r="2148" spans="5:12" x14ac:dyDescent="0.25">
      <c r="E2148" s="816"/>
      <c r="F2148" s="816"/>
      <c r="G2148" s="816"/>
      <c r="H2148" s="816"/>
      <c r="I2148" s="816"/>
      <c r="J2148" s="816"/>
      <c r="K2148" s="816"/>
      <c r="L2148" s="816"/>
    </row>
    <row r="2149" spans="5:12" x14ac:dyDescent="0.25">
      <c r="E2149" s="816"/>
      <c r="F2149" s="816"/>
      <c r="G2149" s="816"/>
      <c r="H2149" s="816"/>
      <c r="I2149" s="816"/>
      <c r="J2149" s="816"/>
      <c r="K2149" s="816"/>
      <c r="L2149" s="816"/>
    </row>
    <row r="2150" spans="5:12" x14ac:dyDescent="0.25">
      <c r="I2150" s="816"/>
      <c r="J2150" s="816"/>
      <c r="K2150" s="816"/>
      <c r="L2150" s="816"/>
    </row>
    <row r="2151" spans="5:12" x14ac:dyDescent="0.25">
      <c r="I2151" s="816"/>
      <c r="J2151" s="816"/>
      <c r="K2151" s="816"/>
      <c r="L2151" s="816"/>
    </row>
    <row r="2152" spans="5:12" x14ac:dyDescent="0.25">
      <c r="I2152" s="816"/>
      <c r="J2152" s="816"/>
      <c r="K2152" s="816"/>
      <c r="L2152" s="816"/>
    </row>
    <row r="2153" spans="5:12" x14ac:dyDescent="0.25">
      <c r="I2153" s="816"/>
      <c r="J2153" s="816"/>
      <c r="K2153" s="816"/>
      <c r="L2153" s="816"/>
    </row>
    <row r="2154" spans="5:12" x14ac:dyDescent="0.25">
      <c r="I2154" s="816"/>
      <c r="J2154" s="816"/>
      <c r="K2154" s="816"/>
      <c r="L2154" s="816"/>
    </row>
    <row r="2155" spans="5:12" x14ac:dyDescent="0.25">
      <c r="I2155" s="816"/>
      <c r="J2155" s="816"/>
      <c r="K2155" s="816"/>
      <c r="L2155" s="816"/>
    </row>
    <row r="2156" spans="5:12" x14ac:dyDescent="0.25">
      <c r="I2156" s="816"/>
      <c r="J2156" s="816"/>
      <c r="K2156" s="816"/>
      <c r="L2156" s="816"/>
    </row>
    <row r="2157" spans="5:12" x14ac:dyDescent="0.25">
      <c r="I2157" s="816"/>
      <c r="J2157" s="816"/>
      <c r="K2157" s="816"/>
      <c r="L2157" s="816"/>
    </row>
    <row r="2158" spans="5:12" x14ac:dyDescent="0.25">
      <c r="I2158" s="816"/>
      <c r="J2158" s="816"/>
      <c r="K2158" s="816"/>
      <c r="L2158" s="816"/>
    </row>
    <row r="2159" spans="5:12" x14ac:dyDescent="0.25">
      <c r="I2159" s="816"/>
      <c r="J2159" s="816"/>
      <c r="K2159" s="816"/>
      <c r="L2159" s="816"/>
    </row>
    <row r="2160" spans="5:12" x14ac:dyDescent="0.25">
      <c r="I2160" s="816"/>
      <c r="J2160" s="816"/>
      <c r="K2160" s="816"/>
      <c r="L2160" s="816"/>
    </row>
    <row r="2161" spans="9:12" x14ac:dyDescent="0.25">
      <c r="I2161" s="816"/>
      <c r="J2161" s="816"/>
      <c r="K2161" s="816"/>
      <c r="L2161" s="816"/>
    </row>
    <row r="2162" spans="9:12" x14ac:dyDescent="0.25">
      <c r="I2162" s="816"/>
      <c r="J2162" s="816"/>
      <c r="K2162" s="816"/>
      <c r="L2162" s="816"/>
    </row>
    <row r="2163" spans="9:12" x14ac:dyDescent="0.25">
      <c r="I2163" s="816"/>
      <c r="J2163" s="816"/>
      <c r="K2163" s="816"/>
      <c r="L2163" s="816"/>
    </row>
    <row r="2164" spans="9:12" x14ac:dyDescent="0.25">
      <c r="I2164" s="816"/>
      <c r="J2164" s="816"/>
      <c r="K2164" s="816"/>
      <c r="L2164" s="816"/>
    </row>
    <row r="2165" spans="9:12" x14ac:dyDescent="0.25">
      <c r="I2165" s="816"/>
      <c r="J2165" s="816"/>
      <c r="K2165" s="816"/>
      <c r="L2165" s="816"/>
    </row>
    <row r="2166" spans="9:12" x14ac:dyDescent="0.25">
      <c r="I2166" s="816"/>
      <c r="J2166" s="816"/>
      <c r="K2166" s="816"/>
      <c r="L2166" s="816"/>
    </row>
    <row r="2167" spans="9:12" x14ac:dyDescent="0.25">
      <c r="I2167" s="816"/>
      <c r="J2167" s="816"/>
      <c r="K2167" s="816"/>
      <c r="L2167" s="816"/>
    </row>
    <row r="2168" spans="9:12" x14ac:dyDescent="0.25">
      <c r="I2168" s="816"/>
      <c r="J2168" s="816"/>
      <c r="K2168" s="816"/>
      <c r="L2168" s="816"/>
    </row>
    <row r="2169" spans="9:12" x14ac:dyDescent="0.25">
      <c r="I2169" s="816"/>
      <c r="J2169" s="816"/>
      <c r="K2169" s="816"/>
      <c r="L2169" s="816"/>
    </row>
    <row r="2170" spans="9:12" x14ac:dyDescent="0.25">
      <c r="I2170" s="816"/>
      <c r="J2170" s="816"/>
      <c r="K2170" s="816"/>
      <c r="L2170" s="816"/>
    </row>
    <row r="2171" spans="9:12" x14ac:dyDescent="0.25">
      <c r="I2171" s="816"/>
      <c r="J2171" s="816"/>
      <c r="K2171" s="816"/>
      <c r="L2171" s="816"/>
    </row>
    <row r="2172" spans="9:12" x14ac:dyDescent="0.25">
      <c r="I2172" s="816"/>
      <c r="J2172" s="816"/>
      <c r="K2172" s="816"/>
      <c r="L2172" s="816"/>
    </row>
    <row r="2173" spans="9:12" x14ac:dyDescent="0.25">
      <c r="I2173" s="816"/>
      <c r="J2173" s="816"/>
      <c r="K2173" s="816"/>
      <c r="L2173" s="816"/>
    </row>
    <row r="2174" spans="9:12" x14ac:dyDescent="0.25">
      <c r="I2174" s="816"/>
      <c r="J2174" s="816"/>
      <c r="K2174" s="816"/>
      <c r="L2174" s="816"/>
    </row>
    <row r="2175" spans="9:12" x14ac:dyDescent="0.25">
      <c r="I2175" s="816"/>
      <c r="J2175" s="816"/>
      <c r="K2175" s="816"/>
      <c r="L2175" s="816"/>
    </row>
    <row r="2176" spans="9:12" x14ac:dyDescent="0.25">
      <c r="I2176" s="816"/>
      <c r="J2176" s="816"/>
      <c r="K2176" s="816"/>
      <c r="L2176" s="816"/>
    </row>
    <row r="2177" spans="9:12" x14ac:dyDescent="0.25">
      <c r="I2177" s="816"/>
      <c r="J2177" s="816"/>
      <c r="K2177" s="816"/>
      <c r="L2177" s="816"/>
    </row>
    <row r="2178" spans="9:12" x14ac:dyDescent="0.25">
      <c r="I2178" s="816"/>
      <c r="J2178" s="816"/>
      <c r="K2178" s="816"/>
      <c r="L2178" s="816"/>
    </row>
    <row r="2179" spans="9:12" x14ac:dyDescent="0.25">
      <c r="I2179" s="816"/>
      <c r="J2179" s="816"/>
      <c r="K2179" s="816"/>
      <c r="L2179" s="816"/>
    </row>
    <row r="2180" spans="9:12" x14ac:dyDescent="0.25">
      <c r="I2180" s="816"/>
      <c r="J2180" s="816"/>
      <c r="K2180" s="816"/>
      <c r="L2180" s="816"/>
    </row>
    <row r="2181" spans="9:12" x14ac:dyDescent="0.25">
      <c r="I2181" s="816"/>
      <c r="J2181" s="816"/>
      <c r="K2181" s="816"/>
      <c r="L2181" s="816"/>
    </row>
    <row r="2182" spans="9:12" x14ac:dyDescent="0.25">
      <c r="I2182" s="816"/>
      <c r="J2182" s="816"/>
      <c r="K2182" s="816"/>
      <c r="L2182" s="816"/>
    </row>
    <row r="2183" spans="9:12" x14ac:dyDescent="0.25">
      <c r="I2183" s="816"/>
      <c r="J2183" s="816"/>
      <c r="K2183" s="816"/>
      <c r="L2183" s="816"/>
    </row>
    <row r="2184" spans="9:12" x14ac:dyDescent="0.25">
      <c r="I2184" s="816"/>
      <c r="J2184" s="816"/>
      <c r="K2184" s="816"/>
      <c r="L2184" s="816"/>
    </row>
    <row r="2185" spans="9:12" x14ac:dyDescent="0.25">
      <c r="I2185" s="816"/>
      <c r="J2185" s="816"/>
      <c r="K2185" s="816"/>
      <c r="L2185" s="816"/>
    </row>
    <row r="2186" spans="9:12" x14ac:dyDescent="0.25">
      <c r="I2186" s="816"/>
      <c r="J2186" s="816"/>
      <c r="K2186" s="816"/>
      <c r="L2186" s="816"/>
    </row>
    <row r="2187" spans="9:12" x14ac:dyDescent="0.25">
      <c r="I2187" s="816"/>
      <c r="J2187" s="816"/>
      <c r="K2187" s="816"/>
      <c r="L2187" s="816"/>
    </row>
    <row r="2188" spans="9:12" x14ac:dyDescent="0.25">
      <c r="I2188" s="816"/>
      <c r="J2188" s="816"/>
      <c r="K2188" s="816"/>
      <c r="L2188" s="816"/>
    </row>
    <row r="2189" spans="9:12" x14ac:dyDescent="0.25">
      <c r="I2189" s="816"/>
      <c r="J2189" s="816"/>
      <c r="K2189" s="816"/>
      <c r="L2189" s="816"/>
    </row>
    <row r="2190" spans="9:12" x14ac:dyDescent="0.25">
      <c r="I2190" s="816"/>
      <c r="J2190" s="816"/>
      <c r="K2190" s="816"/>
      <c r="L2190" s="816"/>
    </row>
    <row r="2191" spans="9:12" x14ac:dyDescent="0.25">
      <c r="I2191" s="816"/>
      <c r="J2191" s="816"/>
      <c r="K2191" s="816"/>
      <c r="L2191" s="816"/>
    </row>
    <row r="2192" spans="9:12" x14ac:dyDescent="0.25">
      <c r="I2192" s="816"/>
      <c r="J2192" s="816"/>
      <c r="K2192" s="816"/>
      <c r="L2192" s="816"/>
    </row>
    <row r="2193" spans="9:12" x14ac:dyDescent="0.25">
      <c r="I2193" s="816"/>
      <c r="J2193" s="816"/>
      <c r="K2193" s="816"/>
      <c r="L2193" s="816"/>
    </row>
    <row r="2194" spans="9:12" x14ac:dyDescent="0.25">
      <c r="I2194" s="816"/>
      <c r="J2194" s="816"/>
      <c r="K2194" s="816"/>
      <c r="L2194" s="816"/>
    </row>
    <row r="2195" spans="9:12" x14ac:dyDescent="0.25">
      <c r="I2195" s="816"/>
      <c r="J2195" s="816"/>
      <c r="K2195" s="816"/>
      <c r="L2195" s="816"/>
    </row>
    <row r="2196" spans="9:12" x14ac:dyDescent="0.25">
      <c r="I2196" s="816"/>
      <c r="J2196" s="816"/>
      <c r="K2196" s="816"/>
      <c r="L2196" s="816"/>
    </row>
    <row r="2197" spans="9:12" x14ac:dyDescent="0.25">
      <c r="I2197" s="816"/>
      <c r="J2197" s="816"/>
      <c r="K2197" s="816"/>
      <c r="L2197" s="816"/>
    </row>
    <row r="2198" spans="9:12" x14ac:dyDescent="0.25">
      <c r="I2198" s="816"/>
      <c r="J2198" s="816"/>
      <c r="K2198" s="816"/>
      <c r="L2198" s="816"/>
    </row>
    <row r="2199" spans="9:12" x14ac:dyDescent="0.25">
      <c r="I2199" s="816"/>
      <c r="J2199" s="816"/>
      <c r="K2199" s="816"/>
      <c r="L2199" s="816"/>
    </row>
    <row r="2200" spans="9:12" x14ac:dyDescent="0.25">
      <c r="I2200" s="816"/>
      <c r="J2200" s="816"/>
      <c r="K2200" s="816"/>
      <c r="L2200" s="816"/>
    </row>
    <row r="2201" spans="9:12" x14ac:dyDescent="0.25">
      <c r="I2201" s="816"/>
      <c r="J2201" s="816"/>
      <c r="K2201" s="816"/>
      <c r="L2201" s="816"/>
    </row>
    <row r="2202" spans="9:12" x14ac:dyDescent="0.25">
      <c r="I2202" s="816"/>
      <c r="J2202" s="816"/>
      <c r="K2202" s="816"/>
      <c r="L2202" s="816"/>
    </row>
    <row r="2203" spans="9:12" x14ac:dyDescent="0.25">
      <c r="I2203" s="816"/>
      <c r="J2203" s="816"/>
      <c r="K2203" s="816"/>
      <c r="L2203" s="816"/>
    </row>
    <row r="2204" spans="9:12" x14ac:dyDescent="0.25">
      <c r="I2204" s="816"/>
      <c r="J2204" s="816"/>
      <c r="K2204" s="816"/>
      <c r="L2204" s="816"/>
    </row>
    <row r="2205" spans="9:12" x14ac:dyDescent="0.25">
      <c r="I2205" s="816"/>
      <c r="J2205" s="816"/>
      <c r="K2205" s="816"/>
      <c r="L2205" s="816"/>
    </row>
    <row r="2206" spans="9:12" x14ac:dyDescent="0.25">
      <c r="I2206" s="816"/>
      <c r="J2206" s="816"/>
      <c r="K2206" s="816"/>
      <c r="L2206" s="816"/>
    </row>
    <row r="2207" spans="9:12" x14ac:dyDescent="0.25">
      <c r="I2207" s="816"/>
      <c r="J2207" s="816"/>
      <c r="K2207" s="816"/>
      <c r="L2207" s="816"/>
    </row>
    <row r="2208" spans="9:12" x14ac:dyDescent="0.25">
      <c r="I2208" s="816"/>
      <c r="J2208" s="816"/>
      <c r="K2208" s="816"/>
      <c r="L2208" s="816"/>
    </row>
    <row r="2209" spans="9:12" x14ac:dyDescent="0.25">
      <c r="I2209" s="816"/>
      <c r="J2209" s="816"/>
      <c r="K2209" s="816"/>
      <c r="L2209" s="816"/>
    </row>
    <row r="2210" spans="9:12" x14ac:dyDescent="0.25">
      <c r="I2210" s="816"/>
      <c r="J2210" s="816"/>
      <c r="K2210" s="816"/>
      <c r="L2210" s="816"/>
    </row>
    <row r="2211" spans="9:12" x14ac:dyDescent="0.25">
      <c r="I2211" s="816"/>
      <c r="J2211" s="816"/>
      <c r="K2211" s="816"/>
      <c r="L2211" s="816"/>
    </row>
    <row r="2212" spans="9:12" x14ac:dyDescent="0.25">
      <c r="I2212" s="816"/>
      <c r="J2212" s="816"/>
      <c r="K2212" s="816"/>
      <c r="L2212" s="816"/>
    </row>
    <row r="2213" spans="9:12" x14ac:dyDescent="0.25">
      <c r="I2213" s="816"/>
      <c r="J2213" s="816"/>
      <c r="K2213" s="816"/>
      <c r="L2213" s="816"/>
    </row>
    <row r="2214" spans="9:12" x14ac:dyDescent="0.25">
      <c r="I2214" s="816"/>
      <c r="J2214" s="816"/>
      <c r="K2214" s="816"/>
      <c r="L2214" s="816"/>
    </row>
    <row r="2215" spans="9:12" x14ac:dyDescent="0.25">
      <c r="I2215" s="816"/>
      <c r="J2215" s="816"/>
      <c r="K2215" s="816"/>
      <c r="L2215" s="816"/>
    </row>
    <row r="2216" spans="9:12" x14ac:dyDescent="0.25">
      <c r="I2216" s="816"/>
      <c r="J2216" s="816"/>
      <c r="K2216" s="816"/>
      <c r="L2216" s="816"/>
    </row>
    <row r="2217" spans="9:12" x14ac:dyDescent="0.25">
      <c r="I2217" s="816"/>
      <c r="J2217" s="816"/>
      <c r="K2217" s="816"/>
      <c r="L2217" s="816"/>
    </row>
    <row r="2218" spans="9:12" x14ac:dyDescent="0.25">
      <c r="I2218" s="816"/>
      <c r="J2218" s="816"/>
      <c r="K2218" s="816"/>
      <c r="L2218" s="816"/>
    </row>
    <row r="2219" spans="9:12" x14ac:dyDescent="0.25">
      <c r="I2219" s="816"/>
      <c r="J2219" s="816"/>
      <c r="K2219" s="816"/>
      <c r="L2219" s="816"/>
    </row>
    <row r="2220" spans="9:12" x14ac:dyDescent="0.25">
      <c r="I2220" s="816"/>
      <c r="J2220" s="816"/>
      <c r="K2220" s="816"/>
      <c r="L2220" s="816"/>
    </row>
    <row r="2221" spans="9:12" x14ac:dyDescent="0.25">
      <c r="I2221" s="816"/>
      <c r="J2221" s="816"/>
      <c r="K2221" s="816"/>
      <c r="L2221" s="816"/>
    </row>
    <row r="2222" spans="9:12" x14ac:dyDescent="0.25">
      <c r="I2222" s="816"/>
      <c r="J2222" s="816"/>
      <c r="K2222" s="816"/>
      <c r="L2222" s="816"/>
    </row>
    <row r="2223" spans="9:12" x14ac:dyDescent="0.25">
      <c r="I2223" s="816"/>
      <c r="J2223" s="816"/>
      <c r="K2223" s="816"/>
      <c r="L2223" s="816"/>
    </row>
    <row r="2224" spans="9:12" x14ac:dyDescent="0.25">
      <c r="I2224" s="816"/>
      <c r="J2224" s="816"/>
      <c r="K2224" s="816"/>
      <c r="L2224" s="816"/>
    </row>
    <row r="2225" spans="9:12" x14ac:dyDescent="0.25">
      <c r="I2225" s="816"/>
      <c r="J2225" s="816"/>
      <c r="K2225" s="816"/>
      <c r="L2225" s="816"/>
    </row>
    <row r="2226" spans="9:12" x14ac:dyDescent="0.25">
      <c r="I2226" s="816"/>
      <c r="J2226" s="816"/>
      <c r="K2226" s="816"/>
      <c r="L2226" s="816"/>
    </row>
    <row r="2227" spans="9:12" x14ac:dyDescent="0.25">
      <c r="I2227" s="816"/>
      <c r="J2227" s="816"/>
      <c r="K2227" s="816"/>
      <c r="L2227" s="816"/>
    </row>
    <row r="2228" spans="9:12" x14ac:dyDescent="0.25">
      <c r="I2228" s="816"/>
      <c r="J2228" s="816"/>
      <c r="K2228" s="816"/>
      <c r="L2228" s="816"/>
    </row>
    <row r="2229" spans="9:12" x14ac:dyDescent="0.25">
      <c r="I2229" s="816"/>
      <c r="J2229" s="816"/>
      <c r="K2229" s="816"/>
      <c r="L2229" s="816"/>
    </row>
    <row r="2230" spans="9:12" x14ac:dyDescent="0.25">
      <c r="I2230" s="816"/>
      <c r="J2230" s="816"/>
      <c r="K2230" s="816"/>
      <c r="L2230" s="816"/>
    </row>
    <row r="2231" spans="9:12" x14ac:dyDescent="0.25">
      <c r="I2231" s="816"/>
      <c r="J2231" s="816"/>
      <c r="K2231" s="816"/>
      <c r="L2231" s="816"/>
    </row>
    <row r="2232" spans="9:12" x14ac:dyDescent="0.25">
      <c r="I2232" s="816"/>
      <c r="J2232" s="816"/>
      <c r="K2232" s="816"/>
      <c r="L2232" s="816"/>
    </row>
    <row r="2233" spans="9:12" x14ac:dyDescent="0.25">
      <c r="I2233" s="816"/>
      <c r="J2233" s="816"/>
      <c r="K2233" s="816"/>
      <c r="L2233" s="816"/>
    </row>
    <row r="2234" spans="9:12" x14ac:dyDescent="0.25">
      <c r="I2234" s="816"/>
      <c r="J2234" s="816"/>
      <c r="K2234" s="816"/>
      <c r="L2234" s="816"/>
    </row>
    <row r="2235" spans="9:12" x14ac:dyDescent="0.25">
      <c r="I2235" s="816"/>
      <c r="J2235" s="816"/>
      <c r="K2235" s="816"/>
      <c r="L2235" s="816"/>
    </row>
    <row r="2236" spans="9:12" x14ac:dyDescent="0.25">
      <c r="I2236" s="816"/>
      <c r="J2236" s="816"/>
      <c r="K2236" s="816"/>
      <c r="L2236" s="816"/>
    </row>
    <row r="2237" spans="9:12" x14ac:dyDescent="0.25">
      <c r="I2237" s="816"/>
      <c r="J2237" s="816"/>
      <c r="K2237" s="816"/>
      <c r="L2237" s="816"/>
    </row>
    <row r="2238" spans="9:12" x14ac:dyDescent="0.25">
      <c r="I2238" s="816"/>
      <c r="J2238" s="816"/>
      <c r="K2238" s="816"/>
      <c r="L2238" s="816"/>
    </row>
    <row r="2239" spans="9:12" x14ac:dyDescent="0.25">
      <c r="I2239" s="816"/>
      <c r="J2239" s="816"/>
      <c r="K2239" s="816"/>
      <c r="L2239" s="816"/>
    </row>
    <row r="2240" spans="9:12" x14ac:dyDescent="0.25">
      <c r="I2240" s="816"/>
      <c r="J2240" s="816"/>
      <c r="K2240" s="816"/>
      <c r="L2240" s="816"/>
    </row>
    <row r="2241" spans="9:12" x14ac:dyDescent="0.25">
      <c r="I2241" s="816"/>
      <c r="J2241" s="816"/>
      <c r="K2241" s="816"/>
      <c r="L2241" s="816"/>
    </row>
    <row r="2242" spans="9:12" x14ac:dyDescent="0.25">
      <c r="I2242" s="816"/>
      <c r="J2242" s="816"/>
      <c r="K2242" s="816"/>
      <c r="L2242" s="816"/>
    </row>
    <row r="2243" spans="9:12" x14ac:dyDescent="0.25">
      <c r="I2243" s="816"/>
      <c r="J2243" s="816"/>
      <c r="K2243" s="816"/>
      <c r="L2243" s="816"/>
    </row>
    <row r="2244" spans="9:12" x14ac:dyDescent="0.25">
      <c r="I2244" s="816"/>
      <c r="J2244" s="816"/>
      <c r="K2244" s="816"/>
      <c r="L2244" s="816"/>
    </row>
    <row r="2245" spans="9:12" x14ac:dyDescent="0.25">
      <c r="I2245" s="816"/>
      <c r="J2245" s="816"/>
      <c r="K2245" s="816"/>
      <c r="L2245" s="816"/>
    </row>
    <row r="2246" spans="9:12" x14ac:dyDescent="0.25">
      <c r="I2246" s="816"/>
      <c r="J2246" s="816"/>
      <c r="K2246" s="816"/>
      <c r="L2246" s="816"/>
    </row>
    <row r="2247" spans="9:12" x14ac:dyDescent="0.25">
      <c r="I2247" s="816"/>
      <c r="J2247" s="816"/>
      <c r="K2247" s="816"/>
      <c r="L2247" s="816"/>
    </row>
    <row r="2248" spans="9:12" x14ac:dyDescent="0.25">
      <c r="I2248" s="816"/>
      <c r="J2248" s="816"/>
      <c r="K2248" s="816"/>
      <c r="L2248" s="816"/>
    </row>
    <row r="2249" spans="9:12" x14ac:dyDescent="0.25">
      <c r="I2249" s="816"/>
      <c r="J2249" s="816"/>
      <c r="K2249" s="816"/>
      <c r="L2249" s="816"/>
    </row>
    <row r="2250" spans="9:12" x14ac:dyDescent="0.25">
      <c r="I2250" s="816"/>
      <c r="J2250" s="816"/>
      <c r="K2250" s="816"/>
      <c r="L2250" s="816"/>
    </row>
    <row r="2251" spans="9:12" x14ac:dyDescent="0.25">
      <c r="I2251" s="816"/>
      <c r="J2251" s="816"/>
      <c r="K2251" s="816"/>
      <c r="L2251" s="816"/>
    </row>
    <row r="2252" spans="9:12" x14ac:dyDescent="0.25">
      <c r="I2252" s="816"/>
      <c r="J2252" s="816"/>
      <c r="K2252" s="816"/>
      <c r="L2252" s="816"/>
    </row>
    <row r="2253" spans="9:12" x14ac:dyDescent="0.25">
      <c r="I2253" s="816"/>
      <c r="J2253" s="816"/>
      <c r="K2253" s="816"/>
      <c r="L2253" s="816"/>
    </row>
    <row r="2254" spans="9:12" x14ac:dyDescent="0.25">
      <c r="I2254" s="816"/>
      <c r="J2254" s="816"/>
      <c r="K2254" s="816"/>
      <c r="L2254" s="816"/>
    </row>
    <row r="2255" spans="9:12" x14ac:dyDescent="0.25">
      <c r="I2255" s="816"/>
      <c r="J2255" s="816"/>
      <c r="K2255" s="816"/>
      <c r="L2255" s="816"/>
    </row>
    <row r="2256" spans="9:12" x14ac:dyDescent="0.25">
      <c r="I2256" s="816"/>
      <c r="J2256" s="816"/>
      <c r="K2256" s="816"/>
      <c r="L2256" s="816"/>
    </row>
    <row r="2257" spans="9:12" x14ac:dyDescent="0.25">
      <c r="I2257" s="816"/>
      <c r="J2257" s="816"/>
      <c r="K2257" s="816"/>
      <c r="L2257" s="816"/>
    </row>
    <row r="2258" spans="9:12" x14ac:dyDescent="0.25">
      <c r="I2258" s="816"/>
      <c r="J2258" s="816"/>
      <c r="K2258" s="816"/>
      <c r="L2258" s="816"/>
    </row>
    <row r="2259" spans="9:12" x14ac:dyDescent="0.25">
      <c r="I2259" s="816"/>
      <c r="J2259" s="816"/>
      <c r="K2259" s="816"/>
      <c r="L2259" s="816"/>
    </row>
    <row r="2260" spans="9:12" x14ac:dyDescent="0.25">
      <c r="I2260" s="816"/>
      <c r="J2260" s="816"/>
      <c r="K2260" s="816"/>
      <c r="L2260" s="816"/>
    </row>
    <row r="2261" spans="9:12" x14ac:dyDescent="0.25">
      <c r="I2261" s="816"/>
      <c r="J2261" s="816"/>
      <c r="K2261" s="816"/>
      <c r="L2261" s="816"/>
    </row>
    <row r="2262" spans="9:12" x14ac:dyDescent="0.25">
      <c r="I2262" s="816"/>
      <c r="J2262" s="816"/>
      <c r="K2262" s="816"/>
      <c r="L2262" s="816"/>
    </row>
    <row r="2263" spans="9:12" x14ac:dyDescent="0.25">
      <c r="I2263" s="816"/>
      <c r="J2263" s="816"/>
      <c r="K2263" s="816"/>
      <c r="L2263" s="816"/>
    </row>
    <row r="2264" spans="9:12" x14ac:dyDescent="0.25">
      <c r="I2264" s="816"/>
      <c r="J2264" s="816"/>
      <c r="K2264" s="816"/>
      <c r="L2264" s="816"/>
    </row>
    <row r="2265" spans="9:12" x14ac:dyDescent="0.25">
      <c r="I2265" s="816"/>
      <c r="J2265" s="816"/>
      <c r="K2265" s="816"/>
      <c r="L2265" s="816"/>
    </row>
    <row r="2266" spans="9:12" x14ac:dyDescent="0.25">
      <c r="I2266" s="816"/>
      <c r="J2266" s="816"/>
      <c r="K2266" s="816"/>
      <c r="L2266" s="816"/>
    </row>
    <row r="2267" spans="9:12" x14ac:dyDescent="0.25">
      <c r="I2267" s="816"/>
      <c r="J2267" s="816"/>
      <c r="K2267" s="816"/>
      <c r="L2267" s="816"/>
    </row>
    <row r="2268" spans="9:12" x14ac:dyDescent="0.25">
      <c r="I2268" s="816"/>
      <c r="J2268" s="816"/>
      <c r="K2268" s="816"/>
      <c r="L2268" s="816"/>
    </row>
    <row r="2269" spans="9:12" x14ac:dyDescent="0.25">
      <c r="I2269" s="816"/>
      <c r="J2269" s="816"/>
      <c r="K2269" s="816"/>
      <c r="L2269" s="816"/>
    </row>
    <row r="2270" spans="9:12" x14ac:dyDescent="0.25">
      <c r="I2270" s="816"/>
      <c r="J2270" s="816"/>
      <c r="K2270" s="816"/>
      <c r="L2270" s="816"/>
    </row>
    <row r="2271" spans="9:12" x14ac:dyDescent="0.25">
      <c r="I2271" s="816"/>
      <c r="J2271" s="816"/>
      <c r="K2271" s="816"/>
      <c r="L2271" s="816"/>
    </row>
    <row r="2272" spans="9:12" x14ac:dyDescent="0.25">
      <c r="I2272" s="816"/>
      <c r="J2272" s="816"/>
      <c r="K2272" s="816"/>
      <c r="L2272" s="816"/>
    </row>
    <row r="2273" spans="9:12" x14ac:dyDescent="0.25">
      <c r="I2273" s="816"/>
      <c r="J2273" s="816"/>
      <c r="K2273" s="816"/>
      <c r="L2273" s="816"/>
    </row>
    <row r="2274" spans="9:12" x14ac:dyDescent="0.25">
      <c r="I2274" s="816"/>
      <c r="J2274" s="816"/>
      <c r="K2274" s="816"/>
      <c r="L2274" s="816"/>
    </row>
    <row r="2275" spans="9:12" x14ac:dyDescent="0.25">
      <c r="I2275" s="816"/>
      <c r="J2275" s="816"/>
      <c r="K2275" s="816"/>
      <c r="L2275" s="816"/>
    </row>
    <row r="2276" spans="9:12" x14ac:dyDescent="0.25">
      <c r="I2276" s="816"/>
      <c r="J2276" s="816"/>
      <c r="K2276" s="816"/>
      <c r="L2276" s="816"/>
    </row>
    <row r="2277" spans="9:12" x14ac:dyDescent="0.25">
      <c r="I2277" s="816"/>
      <c r="J2277" s="816"/>
      <c r="K2277" s="816"/>
      <c r="L2277" s="816"/>
    </row>
    <row r="2278" spans="9:12" x14ac:dyDescent="0.25">
      <c r="I2278" s="816"/>
      <c r="J2278" s="816"/>
      <c r="K2278" s="816"/>
      <c r="L2278" s="816"/>
    </row>
    <row r="2279" spans="9:12" x14ac:dyDescent="0.25">
      <c r="I2279" s="816"/>
      <c r="J2279" s="816"/>
      <c r="K2279" s="816"/>
      <c r="L2279" s="816"/>
    </row>
    <row r="2280" spans="9:12" x14ac:dyDescent="0.25">
      <c r="I2280" s="816"/>
      <c r="J2280" s="816"/>
      <c r="K2280" s="816"/>
      <c r="L2280" s="816"/>
    </row>
    <row r="2281" spans="9:12" x14ac:dyDescent="0.25">
      <c r="I2281" s="816"/>
      <c r="J2281" s="816"/>
      <c r="K2281" s="816"/>
      <c r="L2281" s="816"/>
    </row>
    <row r="2282" spans="9:12" x14ac:dyDescent="0.25">
      <c r="I2282" s="816"/>
      <c r="J2282" s="816"/>
      <c r="K2282" s="816"/>
      <c r="L2282" s="816"/>
    </row>
    <row r="2283" spans="9:12" x14ac:dyDescent="0.25">
      <c r="I2283" s="816"/>
      <c r="J2283" s="816"/>
      <c r="K2283" s="816"/>
      <c r="L2283" s="816"/>
    </row>
    <row r="2284" spans="9:12" x14ac:dyDescent="0.25">
      <c r="I2284" s="816"/>
      <c r="J2284" s="816"/>
      <c r="K2284" s="816"/>
      <c r="L2284" s="816"/>
    </row>
    <row r="2285" spans="9:12" x14ac:dyDescent="0.25">
      <c r="I2285" s="816"/>
      <c r="J2285" s="816"/>
      <c r="K2285" s="816"/>
      <c r="L2285" s="816"/>
    </row>
    <row r="2286" spans="9:12" x14ac:dyDescent="0.25">
      <c r="I2286" s="816"/>
      <c r="J2286" s="816"/>
      <c r="K2286" s="816"/>
      <c r="L2286" s="816"/>
    </row>
    <row r="2287" spans="9:12" x14ac:dyDescent="0.25">
      <c r="I2287" s="816"/>
      <c r="J2287" s="816"/>
      <c r="K2287" s="816"/>
      <c r="L2287" s="816"/>
    </row>
    <row r="2288" spans="9:12" x14ac:dyDescent="0.25">
      <c r="I2288" s="816"/>
      <c r="J2288" s="816"/>
      <c r="K2288" s="816"/>
      <c r="L2288" s="816"/>
    </row>
    <row r="2289" spans="9:12" x14ac:dyDescent="0.25">
      <c r="I2289" s="816"/>
      <c r="J2289" s="816"/>
      <c r="K2289" s="816"/>
      <c r="L2289" s="816"/>
    </row>
    <row r="2290" spans="9:12" x14ac:dyDescent="0.25">
      <c r="I2290" s="816"/>
      <c r="J2290" s="816"/>
      <c r="K2290" s="816"/>
      <c r="L2290" s="816"/>
    </row>
    <row r="2291" spans="9:12" x14ac:dyDescent="0.25">
      <c r="I2291" s="816"/>
      <c r="J2291" s="816"/>
      <c r="K2291" s="816"/>
      <c r="L2291" s="816"/>
    </row>
    <row r="2292" spans="9:12" x14ac:dyDescent="0.25">
      <c r="I2292" s="816"/>
      <c r="J2292" s="816"/>
      <c r="K2292" s="816"/>
      <c r="L2292" s="816"/>
    </row>
    <row r="2293" spans="9:12" x14ac:dyDescent="0.25">
      <c r="I2293" s="816"/>
      <c r="J2293" s="816"/>
      <c r="K2293" s="816"/>
      <c r="L2293" s="816"/>
    </row>
    <row r="2294" spans="9:12" x14ac:dyDescent="0.25">
      <c r="I2294" s="816"/>
      <c r="J2294" s="816"/>
      <c r="K2294" s="816"/>
      <c r="L2294" s="816"/>
    </row>
    <row r="2295" spans="9:12" x14ac:dyDescent="0.25">
      <c r="I2295" s="816"/>
      <c r="J2295" s="816"/>
      <c r="K2295" s="816"/>
      <c r="L2295" s="816"/>
    </row>
    <row r="2296" spans="9:12" x14ac:dyDescent="0.25">
      <c r="I2296" s="816"/>
      <c r="J2296" s="816"/>
      <c r="K2296" s="816"/>
      <c r="L2296" s="816"/>
    </row>
    <row r="2297" spans="9:12" x14ac:dyDescent="0.25">
      <c r="I2297" s="816"/>
      <c r="J2297" s="816"/>
      <c r="K2297" s="816"/>
      <c r="L2297" s="816"/>
    </row>
    <row r="2298" spans="9:12" x14ac:dyDescent="0.25">
      <c r="I2298" s="816"/>
      <c r="J2298" s="816"/>
      <c r="K2298" s="816"/>
      <c r="L2298" s="816"/>
    </row>
    <row r="2299" spans="9:12" x14ac:dyDescent="0.25">
      <c r="I2299" s="816"/>
      <c r="J2299" s="816"/>
      <c r="K2299" s="816"/>
      <c r="L2299" s="816"/>
    </row>
    <row r="2300" spans="9:12" x14ac:dyDescent="0.25">
      <c r="I2300" s="816"/>
      <c r="J2300" s="816"/>
      <c r="K2300" s="816"/>
      <c r="L2300" s="816"/>
    </row>
    <row r="2301" spans="9:12" x14ac:dyDescent="0.25">
      <c r="I2301" s="816"/>
      <c r="J2301" s="816"/>
      <c r="K2301" s="816"/>
      <c r="L2301" s="816"/>
    </row>
    <row r="2302" spans="9:12" x14ac:dyDescent="0.25">
      <c r="I2302" s="816"/>
      <c r="J2302" s="816"/>
      <c r="K2302" s="816"/>
      <c r="L2302" s="816"/>
    </row>
    <row r="2303" spans="9:12" x14ac:dyDescent="0.25">
      <c r="I2303" s="816"/>
      <c r="J2303" s="816"/>
      <c r="K2303" s="816"/>
      <c r="L2303" s="816"/>
    </row>
    <row r="2304" spans="9:12" x14ac:dyDescent="0.25">
      <c r="I2304" s="816"/>
      <c r="J2304" s="816"/>
      <c r="K2304" s="816"/>
      <c r="L2304" s="816"/>
    </row>
    <row r="2305" spans="9:12" x14ac:dyDescent="0.25">
      <c r="I2305" s="816"/>
      <c r="J2305" s="816"/>
      <c r="K2305" s="816"/>
      <c r="L2305" s="816"/>
    </row>
    <row r="2306" spans="9:12" x14ac:dyDescent="0.25">
      <c r="I2306" s="816"/>
      <c r="J2306" s="816"/>
      <c r="K2306" s="816"/>
      <c r="L2306" s="816"/>
    </row>
    <row r="2307" spans="9:12" x14ac:dyDescent="0.25">
      <c r="I2307" s="816"/>
      <c r="J2307" s="816"/>
      <c r="K2307" s="816"/>
      <c r="L2307" s="816"/>
    </row>
    <row r="2308" spans="9:12" x14ac:dyDescent="0.25">
      <c r="I2308" s="816"/>
      <c r="J2308" s="816"/>
      <c r="K2308" s="816"/>
      <c r="L2308" s="816"/>
    </row>
    <row r="2309" spans="9:12" x14ac:dyDescent="0.25">
      <c r="I2309" s="816"/>
      <c r="J2309" s="816"/>
      <c r="K2309" s="816"/>
      <c r="L2309" s="816"/>
    </row>
    <row r="2310" spans="9:12" x14ac:dyDescent="0.25">
      <c r="I2310" s="816"/>
      <c r="J2310" s="816"/>
      <c r="K2310" s="816"/>
      <c r="L2310" s="816"/>
    </row>
    <row r="2311" spans="9:12" x14ac:dyDescent="0.25">
      <c r="I2311" s="816"/>
      <c r="J2311" s="816"/>
      <c r="K2311" s="816"/>
      <c r="L2311" s="816"/>
    </row>
    <row r="2312" spans="9:12" x14ac:dyDescent="0.25">
      <c r="I2312" s="816"/>
      <c r="J2312" s="816"/>
      <c r="K2312" s="816"/>
      <c r="L2312" s="816"/>
    </row>
    <row r="2313" spans="9:12" x14ac:dyDescent="0.25">
      <c r="I2313" s="816"/>
      <c r="J2313" s="816"/>
      <c r="K2313" s="816"/>
      <c r="L2313" s="816"/>
    </row>
    <row r="2314" spans="9:12" x14ac:dyDescent="0.25">
      <c r="I2314" s="816"/>
      <c r="J2314" s="816"/>
      <c r="K2314" s="816"/>
      <c r="L2314" s="816"/>
    </row>
    <row r="2315" spans="9:12" x14ac:dyDescent="0.25">
      <c r="I2315" s="816"/>
      <c r="J2315" s="816"/>
      <c r="K2315" s="816"/>
      <c r="L2315" s="816"/>
    </row>
    <row r="2316" spans="9:12" x14ac:dyDescent="0.25">
      <c r="I2316" s="816"/>
      <c r="J2316" s="816"/>
      <c r="K2316" s="816"/>
      <c r="L2316" s="816"/>
    </row>
    <row r="2317" spans="9:12" x14ac:dyDescent="0.25">
      <c r="I2317" s="816"/>
      <c r="J2317" s="816"/>
      <c r="K2317" s="816"/>
      <c r="L2317" s="816"/>
    </row>
    <row r="2318" spans="9:12" x14ac:dyDescent="0.25">
      <c r="I2318" s="816"/>
      <c r="J2318" s="816"/>
      <c r="K2318" s="816"/>
      <c r="L2318" s="816"/>
    </row>
    <row r="2319" spans="9:12" x14ac:dyDescent="0.25">
      <c r="I2319" s="816"/>
      <c r="J2319" s="816"/>
      <c r="K2319" s="816"/>
      <c r="L2319" s="816"/>
    </row>
    <row r="2320" spans="9:12" x14ac:dyDescent="0.25">
      <c r="I2320" s="816"/>
      <c r="J2320" s="816"/>
      <c r="K2320" s="816"/>
      <c r="L2320" s="816"/>
    </row>
    <row r="2321" spans="9:12" x14ac:dyDescent="0.25">
      <c r="I2321" s="816"/>
      <c r="J2321" s="816"/>
      <c r="K2321" s="816"/>
      <c r="L2321" s="816"/>
    </row>
    <row r="2322" spans="9:12" x14ac:dyDescent="0.25">
      <c r="I2322" s="816"/>
      <c r="J2322" s="816"/>
      <c r="K2322" s="816"/>
      <c r="L2322" s="816"/>
    </row>
    <row r="2323" spans="9:12" x14ac:dyDescent="0.25">
      <c r="I2323" s="816"/>
      <c r="J2323" s="816"/>
      <c r="K2323" s="816"/>
      <c r="L2323" s="816"/>
    </row>
    <row r="2324" spans="9:12" x14ac:dyDescent="0.25">
      <c r="I2324" s="816"/>
      <c r="J2324" s="816"/>
      <c r="K2324" s="816"/>
      <c r="L2324" s="816"/>
    </row>
    <row r="2325" spans="9:12" x14ac:dyDescent="0.25">
      <c r="I2325" s="816"/>
      <c r="J2325" s="816"/>
      <c r="K2325" s="816"/>
      <c r="L2325" s="816"/>
    </row>
    <row r="2326" spans="9:12" x14ac:dyDescent="0.25">
      <c r="I2326" s="816"/>
      <c r="J2326" s="816"/>
      <c r="K2326" s="816"/>
      <c r="L2326" s="816"/>
    </row>
    <row r="2327" spans="9:12" x14ac:dyDescent="0.25">
      <c r="I2327" s="816"/>
      <c r="J2327" s="816"/>
      <c r="K2327" s="816"/>
      <c r="L2327" s="816"/>
    </row>
    <row r="2328" spans="9:12" x14ac:dyDescent="0.25">
      <c r="I2328" s="816"/>
      <c r="J2328" s="816"/>
      <c r="K2328" s="816"/>
      <c r="L2328" s="816"/>
    </row>
    <row r="2329" spans="9:12" x14ac:dyDescent="0.25">
      <c r="I2329" s="816"/>
      <c r="J2329" s="816"/>
      <c r="K2329" s="816"/>
      <c r="L2329" s="816"/>
    </row>
    <row r="2330" spans="9:12" x14ac:dyDescent="0.25">
      <c r="I2330" s="816"/>
      <c r="J2330" s="816"/>
      <c r="K2330" s="816"/>
      <c r="L2330" s="816"/>
    </row>
    <row r="2331" spans="9:12" x14ac:dyDescent="0.25">
      <c r="I2331" s="816"/>
      <c r="J2331" s="816"/>
      <c r="K2331" s="816"/>
      <c r="L2331" s="816"/>
    </row>
    <row r="2332" spans="9:12" x14ac:dyDescent="0.25">
      <c r="I2332" s="816"/>
      <c r="J2332" s="816"/>
      <c r="K2332" s="816"/>
      <c r="L2332" s="816"/>
    </row>
    <row r="2333" spans="9:12" x14ac:dyDescent="0.25">
      <c r="I2333" s="816"/>
      <c r="J2333" s="816"/>
      <c r="K2333" s="816"/>
      <c r="L2333" s="816"/>
    </row>
    <row r="2334" spans="9:12" x14ac:dyDescent="0.25">
      <c r="I2334" s="816"/>
      <c r="J2334" s="816"/>
      <c r="K2334" s="816"/>
      <c r="L2334" s="816"/>
    </row>
    <row r="2335" spans="9:12" x14ac:dyDescent="0.25">
      <c r="I2335" s="816"/>
      <c r="J2335" s="816"/>
      <c r="K2335" s="816"/>
      <c r="L2335" s="816"/>
    </row>
    <row r="2336" spans="9:12" x14ac:dyDescent="0.25">
      <c r="I2336" s="816"/>
      <c r="J2336" s="816"/>
      <c r="K2336" s="816"/>
      <c r="L2336" s="816"/>
    </row>
    <row r="2337" spans="9:12" x14ac:dyDescent="0.25">
      <c r="I2337" s="816"/>
      <c r="J2337" s="816"/>
      <c r="K2337" s="816"/>
      <c r="L2337" s="816"/>
    </row>
    <row r="2338" spans="9:12" x14ac:dyDescent="0.25">
      <c r="I2338" s="816"/>
      <c r="J2338" s="816"/>
      <c r="K2338" s="816"/>
      <c r="L2338" s="816"/>
    </row>
    <row r="2339" spans="9:12" x14ac:dyDescent="0.25">
      <c r="I2339" s="816"/>
      <c r="J2339" s="816"/>
      <c r="K2339" s="816"/>
      <c r="L2339" s="816"/>
    </row>
    <row r="2340" spans="9:12" x14ac:dyDescent="0.25">
      <c r="I2340" s="816"/>
      <c r="J2340" s="816"/>
      <c r="K2340" s="816"/>
      <c r="L2340" s="816"/>
    </row>
    <row r="2341" spans="9:12" x14ac:dyDescent="0.25">
      <c r="I2341" s="816"/>
      <c r="J2341" s="816"/>
      <c r="K2341" s="816"/>
      <c r="L2341" s="816"/>
    </row>
    <row r="2342" spans="9:12" x14ac:dyDescent="0.25">
      <c r="I2342" s="816"/>
      <c r="J2342" s="816"/>
      <c r="K2342" s="816"/>
      <c r="L2342" s="816"/>
    </row>
    <row r="2343" spans="9:12" x14ac:dyDescent="0.25">
      <c r="I2343" s="816"/>
      <c r="J2343" s="816"/>
      <c r="K2343" s="816"/>
      <c r="L2343" s="816"/>
    </row>
    <row r="2344" spans="9:12" x14ac:dyDescent="0.25">
      <c r="I2344" s="816"/>
      <c r="J2344" s="816"/>
      <c r="K2344" s="816"/>
      <c r="L2344" s="816"/>
    </row>
    <row r="2345" spans="9:12" x14ac:dyDescent="0.25">
      <c r="I2345" s="816"/>
      <c r="J2345" s="816"/>
      <c r="K2345" s="816"/>
      <c r="L2345" s="816"/>
    </row>
    <row r="2346" spans="9:12" x14ac:dyDescent="0.25">
      <c r="I2346" s="816"/>
      <c r="J2346" s="816"/>
      <c r="K2346" s="816"/>
      <c r="L2346" s="816"/>
    </row>
    <row r="2347" spans="9:12" x14ac:dyDescent="0.25">
      <c r="I2347" s="816"/>
      <c r="J2347" s="816"/>
      <c r="K2347" s="816"/>
      <c r="L2347" s="816"/>
    </row>
    <row r="2348" spans="9:12" x14ac:dyDescent="0.25">
      <c r="I2348" s="816"/>
      <c r="J2348" s="816"/>
      <c r="K2348" s="816"/>
      <c r="L2348" s="816"/>
    </row>
    <row r="2349" spans="9:12" x14ac:dyDescent="0.25">
      <c r="I2349" s="816"/>
      <c r="J2349" s="816"/>
      <c r="K2349" s="816"/>
      <c r="L2349" s="816"/>
    </row>
    <row r="2350" spans="9:12" x14ac:dyDescent="0.25">
      <c r="I2350" s="816"/>
      <c r="J2350" s="816"/>
      <c r="K2350" s="816"/>
      <c r="L2350" s="816"/>
    </row>
    <row r="2351" spans="9:12" x14ac:dyDescent="0.25">
      <c r="I2351" s="816"/>
      <c r="J2351" s="816"/>
      <c r="K2351" s="816"/>
      <c r="L2351" s="816"/>
    </row>
    <row r="2352" spans="9:12" x14ac:dyDescent="0.25">
      <c r="I2352" s="816"/>
      <c r="J2352" s="816"/>
      <c r="K2352" s="816"/>
      <c r="L2352" s="816"/>
    </row>
    <row r="2353" spans="9:12" x14ac:dyDescent="0.25">
      <c r="I2353" s="816"/>
      <c r="J2353" s="816"/>
      <c r="K2353" s="816"/>
      <c r="L2353" s="816"/>
    </row>
    <row r="2354" spans="9:12" x14ac:dyDescent="0.25">
      <c r="I2354" s="816"/>
      <c r="J2354" s="816"/>
      <c r="K2354" s="816"/>
      <c r="L2354" s="816"/>
    </row>
    <row r="2355" spans="9:12" x14ac:dyDescent="0.25">
      <c r="I2355" s="816"/>
      <c r="J2355" s="816"/>
      <c r="K2355" s="816"/>
      <c r="L2355" s="816"/>
    </row>
    <row r="2356" spans="9:12" x14ac:dyDescent="0.25">
      <c r="I2356" s="816"/>
      <c r="J2356" s="816"/>
      <c r="K2356" s="816"/>
      <c r="L2356" s="816"/>
    </row>
    <row r="2357" spans="9:12" x14ac:dyDescent="0.25">
      <c r="I2357" s="816"/>
      <c r="J2357" s="816"/>
      <c r="K2357" s="816"/>
      <c r="L2357" s="816"/>
    </row>
    <row r="2358" spans="9:12" x14ac:dyDescent="0.25">
      <c r="I2358" s="816"/>
      <c r="J2358" s="816"/>
      <c r="K2358" s="816"/>
      <c r="L2358" s="816"/>
    </row>
    <row r="2359" spans="9:12" x14ac:dyDescent="0.25">
      <c r="I2359" s="816"/>
      <c r="J2359" s="816"/>
      <c r="K2359" s="816"/>
      <c r="L2359" s="816"/>
    </row>
    <row r="2360" spans="9:12" x14ac:dyDescent="0.25">
      <c r="I2360" s="816"/>
      <c r="J2360" s="816"/>
      <c r="K2360" s="816"/>
      <c r="L2360" s="816"/>
    </row>
    <row r="2361" spans="9:12" x14ac:dyDescent="0.25">
      <c r="I2361" s="816"/>
      <c r="J2361" s="816"/>
      <c r="K2361" s="816"/>
      <c r="L2361" s="816"/>
    </row>
    <row r="2362" spans="9:12" x14ac:dyDescent="0.25">
      <c r="I2362" s="816"/>
      <c r="J2362" s="816"/>
      <c r="K2362" s="816"/>
      <c r="L2362" s="816"/>
    </row>
    <row r="2363" spans="9:12" x14ac:dyDescent="0.25">
      <c r="I2363" s="816"/>
      <c r="J2363" s="816"/>
      <c r="K2363" s="816"/>
      <c r="L2363" s="816"/>
    </row>
    <row r="2364" spans="9:12" x14ac:dyDescent="0.25">
      <c r="I2364" s="816"/>
      <c r="J2364" s="816"/>
      <c r="K2364" s="816"/>
      <c r="L2364" s="816"/>
    </row>
    <row r="2365" spans="9:12" x14ac:dyDescent="0.25">
      <c r="I2365" s="816"/>
      <c r="J2365" s="816"/>
      <c r="K2365" s="816"/>
      <c r="L2365" s="816"/>
    </row>
    <row r="2366" spans="9:12" x14ac:dyDescent="0.25">
      <c r="I2366" s="816"/>
      <c r="J2366" s="816"/>
      <c r="K2366" s="816"/>
      <c r="L2366" s="816"/>
    </row>
    <row r="2367" spans="9:12" x14ac:dyDescent="0.25">
      <c r="I2367" s="816"/>
      <c r="J2367" s="816"/>
      <c r="K2367" s="816"/>
      <c r="L2367" s="816"/>
    </row>
    <row r="2368" spans="9:12" x14ac:dyDescent="0.25">
      <c r="I2368" s="816"/>
      <c r="J2368" s="816"/>
      <c r="K2368" s="816"/>
      <c r="L2368" s="816"/>
    </row>
    <row r="2369" spans="9:12" x14ac:dyDescent="0.25">
      <c r="I2369" s="816"/>
      <c r="J2369" s="816"/>
      <c r="K2369" s="816"/>
      <c r="L2369" s="816"/>
    </row>
    <row r="2370" spans="9:12" x14ac:dyDescent="0.25">
      <c r="I2370" s="816"/>
      <c r="J2370" s="816"/>
      <c r="K2370" s="816"/>
      <c r="L2370" s="816"/>
    </row>
    <row r="2371" spans="9:12" x14ac:dyDescent="0.25">
      <c r="I2371" s="816"/>
      <c r="J2371" s="816"/>
      <c r="K2371" s="816"/>
      <c r="L2371" s="816"/>
    </row>
    <row r="2372" spans="9:12" x14ac:dyDescent="0.25">
      <c r="I2372" s="816"/>
      <c r="J2372" s="816"/>
      <c r="K2372" s="816"/>
      <c r="L2372" s="816"/>
    </row>
    <row r="2373" spans="9:12" x14ac:dyDescent="0.25">
      <c r="I2373" s="816"/>
      <c r="J2373" s="816"/>
      <c r="K2373" s="816"/>
      <c r="L2373" s="816"/>
    </row>
    <row r="2374" spans="9:12" x14ac:dyDescent="0.25">
      <c r="I2374" s="816"/>
      <c r="J2374" s="816"/>
      <c r="K2374" s="816"/>
      <c r="L2374" s="816"/>
    </row>
    <row r="2375" spans="9:12" x14ac:dyDescent="0.25">
      <c r="I2375" s="816"/>
      <c r="J2375" s="816"/>
      <c r="K2375" s="816"/>
      <c r="L2375" s="816"/>
    </row>
    <row r="2376" spans="9:12" x14ac:dyDescent="0.25">
      <c r="I2376" s="816"/>
      <c r="J2376" s="816"/>
      <c r="K2376" s="816"/>
      <c r="L2376" s="816"/>
    </row>
    <row r="2377" spans="9:12" x14ac:dyDescent="0.25">
      <c r="I2377" s="816"/>
      <c r="J2377" s="816"/>
      <c r="K2377" s="816"/>
      <c r="L2377" s="816"/>
    </row>
    <row r="2378" spans="9:12" x14ac:dyDescent="0.25">
      <c r="I2378" s="816"/>
      <c r="J2378" s="816"/>
      <c r="K2378" s="816"/>
      <c r="L2378" s="816"/>
    </row>
    <row r="2379" spans="9:12" x14ac:dyDescent="0.25">
      <c r="I2379" s="816"/>
      <c r="J2379" s="816"/>
      <c r="K2379" s="816"/>
      <c r="L2379" s="816"/>
    </row>
    <row r="2380" spans="9:12" x14ac:dyDescent="0.25">
      <c r="I2380" s="816"/>
      <c r="J2380" s="816"/>
      <c r="K2380" s="816"/>
      <c r="L2380" s="816"/>
    </row>
    <row r="2381" spans="9:12" x14ac:dyDescent="0.25">
      <c r="I2381" s="816"/>
      <c r="J2381" s="816"/>
      <c r="K2381" s="816"/>
      <c r="L2381" s="816"/>
    </row>
    <row r="2382" spans="9:12" x14ac:dyDescent="0.25">
      <c r="I2382" s="816"/>
      <c r="J2382" s="816"/>
      <c r="K2382" s="816"/>
      <c r="L2382" s="816"/>
    </row>
    <row r="2383" spans="9:12" x14ac:dyDescent="0.25">
      <c r="I2383" s="816"/>
      <c r="J2383" s="816"/>
      <c r="K2383" s="816"/>
      <c r="L2383" s="816"/>
    </row>
    <row r="2384" spans="9:12" x14ac:dyDescent="0.25">
      <c r="I2384" s="816"/>
      <c r="J2384" s="816"/>
      <c r="K2384" s="816"/>
      <c r="L2384" s="816"/>
    </row>
    <row r="2385" spans="9:12" x14ac:dyDescent="0.25">
      <c r="I2385" s="816"/>
      <c r="J2385" s="816"/>
      <c r="K2385" s="816"/>
      <c r="L2385" s="816"/>
    </row>
    <row r="2386" spans="9:12" x14ac:dyDescent="0.25">
      <c r="I2386" s="816"/>
      <c r="J2386" s="816"/>
      <c r="K2386" s="816"/>
      <c r="L2386" s="816"/>
    </row>
    <row r="2387" spans="9:12" x14ac:dyDescent="0.25">
      <c r="I2387" s="816"/>
      <c r="J2387" s="816"/>
      <c r="K2387" s="816"/>
      <c r="L2387" s="816"/>
    </row>
    <row r="2388" spans="9:12" x14ac:dyDescent="0.25">
      <c r="I2388" s="816"/>
      <c r="J2388" s="816"/>
      <c r="K2388" s="816"/>
      <c r="L2388" s="816"/>
    </row>
    <row r="2389" spans="9:12" x14ac:dyDescent="0.25">
      <c r="I2389" s="816"/>
      <c r="J2389" s="816"/>
      <c r="K2389" s="816"/>
      <c r="L2389" s="816"/>
    </row>
    <row r="2390" spans="9:12" x14ac:dyDescent="0.25">
      <c r="I2390" s="816"/>
      <c r="J2390" s="816"/>
      <c r="K2390" s="816"/>
      <c r="L2390" s="816"/>
    </row>
    <row r="2391" spans="9:12" x14ac:dyDescent="0.25">
      <c r="I2391" s="816"/>
      <c r="J2391" s="816"/>
      <c r="K2391" s="816"/>
      <c r="L2391" s="816"/>
    </row>
    <row r="2392" spans="9:12" x14ac:dyDescent="0.25">
      <c r="I2392" s="816"/>
      <c r="J2392" s="816"/>
      <c r="K2392" s="816"/>
      <c r="L2392" s="816"/>
    </row>
    <row r="2393" spans="9:12" x14ac:dyDescent="0.25">
      <c r="I2393" s="816"/>
      <c r="J2393" s="816"/>
      <c r="K2393" s="816"/>
      <c r="L2393" s="816"/>
    </row>
    <row r="2394" spans="9:12" x14ac:dyDescent="0.25">
      <c r="I2394" s="816"/>
      <c r="J2394" s="816"/>
      <c r="K2394" s="816"/>
      <c r="L2394" s="816"/>
    </row>
    <row r="2395" spans="9:12" x14ac:dyDescent="0.25">
      <c r="I2395" s="816"/>
      <c r="J2395" s="816"/>
      <c r="K2395" s="816"/>
      <c r="L2395" s="816"/>
    </row>
    <row r="2396" spans="9:12" x14ac:dyDescent="0.25">
      <c r="I2396" s="816"/>
      <c r="J2396" s="816"/>
      <c r="K2396" s="816"/>
      <c r="L2396" s="816"/>
    </row>
    <row r="2397" spans="9:12" x14ac:dyDescent="0.25">
      <c r="I2397" s="816"/>
      <c r="J2397" s="816"/>
      <c r="K2397" s="816"/>
      <c r="L2397" s="816"/>
    </row>
    <row r="2398" spans="9:12" x14ac:dyDescent="0.25">
      <c r="I2398" s="816"/>
      <c r="J2398" s="816"/>
      <c r="K2398" s="816"/>
      <c r="L2398" s="816"/>
    </row>
    <row r="2399" spans="9:12" x14ac:dyDescent="0.25">
      <c r="I2399" s="816"/>
      <c r="J2399" s="816"/>
      <c r="K2399" s="816"/>
      <c r="L2399" s="816"/>
    </row>
    <row r="2400" spans="9:12" x14ac:dyDescent="0.25">
      <c r="I2400" s="816"/>
      <c r="J2400" s="816"/>
      <c r="K2400" s="816"/>
      <c r="L2400" s="816"/>
    </row>
    <row r="2401" spans="9:12" x14ac:dyDescent="0.25">
      <c r="I2401" s="816"/>
      <c r="J2401" s="816"/>
      <c r="K2401" s="816"/>
      <c r="L2401" s="816"/>
    </row>
    <row r="2402" spans="9:12" x14ac:dyDescent="0.25">
      <c r="I2402" s="816"/>
      <c r="J2402" s="816"/>
      <c r="K2402" s="816"/>
      <c r="L2402" s="816"/>
    </row>
    <row r="2403" spans="9:12" x14ac:dyDescent="0.25">
      <c r="I2403" s="816"/>
      <c r="J2403" s="816"/>
      <c r="K2403" s="816"/>
      <c r="L2403" s="816"/>
    </row>
    <row r="2404" spans="9:12" x14ac:dyDescent="0.25">
      <c r="I2404" s="816"/>
      <c r="J2404" s="816"/>
      <c r="K2404" s="816"/>
      <c r="L2404" s="816"/>
    </row>
    <row r="2405" spans="9:12" x14ac:dyDescent="0.25">
      <c r="I2405" s="816"/>
      <c r="J2405" s="816"/>
      <c r="K2405" s="816"/>
      <c r="L2405" s="816"/>
    </row>
    <row r="2406" spans="9:12" x14ac:dyDescent="0.25">
      <c r="I2406" s="816"/>
      <c r="J2406" s="816"/>
      <c r="K2406" s="816"/>
      <c r="L2406" s="816"/>
    </row>
    <row r="2407" spans="9:12" x14ac:dyDescent="0.25">
      <c r="I2407" s="816"/>
      <c r="J2407" s="816"/>
      <c r="K2407" s="816"/>
      <c r="L2407" s="816"/>
    </row>
    <row r="2408" spans="9:12" x14ac:dyDescent="0.25">
      <c r="I2408" s="816"/>
      <c r="J2408" s="816"/>
      <c r="K2408" s="816"/>
      <c r="L2408" s="816"/>
    </row>
    <row r="2409" spans="9:12" x14ac:dyDescent="0.25">
      <c r="I2409" s="816"/>
      <c r="J2409" s="816"/>
      <c r="K2409" s="816"/>
      <c r="L2409" s="816"/>
    </row>
    <row r="2410" spans="9:12" x14ac:dyDescent="0.25">
      <c r="I2410" s="816"/>
      <c r="J2410" s="816"/>
      <c r="K2410" s="816"/>
      <c r="L2410" s="816"/>
    </row>
    <row r="2411" spans="9:12" x14ac:dyDescent="0.25">
      <c r="I2411" s="816"/>
      <c r="J2411" s="816"/>
      <c r="K2411" s="816"/>
      <c r="L2411" s="816"/>
    </row>
    <row r="2412" spans="9:12" x14ac:dyDescent="0.25">
      <c r="I2412" s="816"/>
      <c r="J2412" s="816"/>
      <c r="K2412" s="816"/>
      <c r="L2412" s="816"/>
    </row>
    <row r="2413" spans="9:12" x14ac:dyDescent="0.25">
      <c r="I2413" s="816"/>
      <c r="J2413" s="816"/>
      <c r="K2413" s="816"/>
      <c r="L2413" s="816"/>
    </row>
    <row r="2414" spans="9:12" x14ac:dyDescent="0.25">
      <c r="I2414" s="816"/>
      <c r="J2414" s="816"/>
      <c r="K2414" s="816"/>
      <c r="L2414" s="816"/>
    </row>
    <row r="2415" spans="9:12" x14ac:dyDescent="0.25">
      <c r="I2415" s="816"/>
      <c r="J2415" s="816"/>
      <c r="K2415" s="816"/>
      <c r="L2415" s="816"/>
    </row>
    <row r="2416" spans="9:12" x14ac:dyDescent="0.25">
      <c r="I2416" s="816"/>
      <c r="J2416" s="816"/>
      <c r="K2416" s="816"/>
      <c r="L2416" s="816"/>
    </row>
    <row r="2417" spans="9:12" x14ac:dyDescent="0.25">
      <c r="I2417" s="816"/>
      <c r="J2417" s="816"/>
      <c r="K2417" s="816"/>
      <c r="L2417" s="816"/>
    </row>
    <row r="2418" spans="9:12" x14ac:dyDescent="0.25">
      <c r="I2418" s="816"/>
      <c r="J2418" s="816"/>
      <c r="K2418" s="816"/>
      <c r="L2418" s="816"/>
    </row>
    <row r="2419" spans="9:12" x14ac:dyDescent="0.25">
      <c r="I2419" s="816"/>
      <c r="J2419" s="816"/>
      <c r="K2419" s="816"/>
      <c r="L2419" s="816"/>
    </row>
    <row r="2420" spans="9:12" x14ac:dyDescent="0.25">
      <c r="I2420" s="816"/>
      <c r="J2420" s="816"/>
      <c r="K2420" s="816"/>
      <c r="L2420" s="816"/>
    </row>
    <row r="2421" spans="9:12" x14ac:dyDescent="0.25">
      <c r="I2421" s="816"/>
      <c r="J2421" s="816"/>
      <c r="K2421" s="816"/>
      <c r="L2421" s="816"/>
    </row>
    <row r="2422" spans="9:12" x14ac:dyDescent="0.25">
      <c r="I2422" s="816"/>
      <c r="J2422" s="816"/>
      <c r="K2422" s="816"/>
      <c r="L2422" s="816"/>
    </row>
    <row r="2423" spans="9:12" x14ac:dyDescent="0.25">
      <c r="I2423" s="816"/>
      <c r="J2423" s="816"/>
      <c r="K2423" s="816"/>
      <c r="L2423" s="816"/>
    </row>
    <row r="2424" spans="9:12" x14ac:dyDescent="0.25">
      <c r="I2424" s="816"/>
      <c r="J2424" s="816"/>
      <c r="K2424" s="816"/>
      <c r="L2424" s="816"/>
    </row>
    <row r="2425" spans="9:12" x14ac:dyDescent="0.25">
      <c r="I2425" s="816"/>
      <c r="J2425" s="816"/>
      <c r="K2425" s="816"/>
      <c r="L2425" s="816"/>
    </row>
    <row r="2426" spans="9:12" x14ac:dyDescent="0.25">
      <c r="I2426" s="816"/>
      <c r="J2426" s="816"/>
      <c r="K2426" s="816"/>
      <c r="L2426" s="816"/>
    </row>
    <row r="2427" spans="9:12" x14ac:dyDescent="0.25">
      <c r="I2427" s="816"/>
      <c r="J2427" s="816"/>
      <c r="K2427" s="816"/>
      <c r="L2427" s="816"/>
    </row>
    <row r="2428" spans="9:12" x14ac:dyDescent="0.25">
      <c r="I2428" s="816"/>
      <c r="J2428" s="816"/>
      <c r="K2428" s="816"/>
      <c r="L2428" s="816"/>
    </row>
    <row r="2429" spans="9:12" x14ac:dyDescent="0.25">
      <c r="I2429" s="816"/>
      <c r="J2429" s="816"/>
      <c r="K2429" s="816"/>
      <c r="L2429" s="816"/>
    </row>
    <row r="2430" spans="9:12" x14ac:dyDescent="0.25">
      <c r="I2430" s="816"/>
      <c r="J2430" s="816"/>
      <c r="K2430" s="816"/>
      <c r="L2430" s="816"/>
    </row>
    <row r="2431" spans="9:12" x14ac:dyDescent="0.25">
      <c r="I2431" s="816"/>
      <c r="J2431" s="816"/>
      <c r="K2431" s="816"/>
      <c r="L2431" s="816"/>
    </row>
    <row r="2432" spans="9:12" x14ac:dyDescent="0.25">
      <c r="I2432" s="816"/>
      <c r="J2432" s="816"/>
      <c r="K2432" s="816"/>
      <c r="L2432" s="816"/>
    </row>
    <row r="2433" spans="9:12" x14ac:dyDescent="0.25">
      <c r="I2433" s="816"/>
      <c r="J2433" s="816"/>
      <c r="K2433" s="816"/>
      <c r="L2433" s="816"/>
    </row>
    <row r="2434" spans="9:12" x14ac:dyDescent="0.25">
      <c r="I2434" s="816"/>
      <c r="J2434" s="816"/>
      <c r="K2434" s="816"/>
      <c r="L2434" s="816"/>
    </row>
    <row r="2435" spans="9:12" x14ac:dyDescent="0.25">
      <c r="I2435" s="816"/>
      <c r="J2435" s="816"/>
      <c r="K2435" s="816"/>
      <c r="L2435" s="816"/>
    </row>
    <row r="2436" spans="9:12" x14ac:dyDescent="0.25">
      <c r="I2436" s="816"/>
      <c r="J2436" s="816"/>
      <c r="K2436" s="816"/>
      <c r="L2436" s="816"/>
    </row>
    <row r="2437" spans="9:12" x14ac:dyDescent="0.25">
      <c r="I2437" s="816"/>
      <c r="J2437" s="816"/>
      <c r="K2437" s="816"/>
      <c r="L2437" s="816"/>
    </row>
    <row r="2438" spans="9:12" x14ac:dyDescent="0.25">
      <c r="I2438" s="816"/>
      <c r="J2438" s="816"/>
      <c r="K2438" s="816"/>
      <c r="L2438" s="816"/>
    </row>
    <row r="2439" spans="9:12" x14ac:dyDescent="0.25">
      <c r="I2439" s="816"/>
      <c r="J2439" s="816"/>
      <c r="K2439" s="816"/>
      <c r="L2439" s="816"/>
    </row>
    <row r="2440" spans="9:12" x14ac:dyDescent="0.25">
      <c r="I2440" s="816"/>
      <c r="J2440" s="816"/>
      <c r="K2440" s="816"/>
      <c r="L2440" s="816"/>
    </row>
    <row r="2441" spans="9:12" x14ac:dyDescent="0.25">
      <c r="I2441" s="816"/>
      <c r="J2441" s="816"/>
      <c r="K2441" s="816"/>
      <c r="L2441" s="816"/>
    </row>
    <row r="2442" spans="9:12" x14ac:dyDescent="0.25">
      <c r="I2442" s="816"/>
      <c r="J2442" s="816"/>
      <c r="K2442" s="816"/>
      <c r="L2442" s="816"/>
    </row>
    <row r="2443" spans="9:12" x14ac:dyDescent="0.25">
      <c r="I2443" s="816"/>
      <c r="J2443" s="816"/>
      <c r="K2443" s="816"/>
      <c r="L2443" s="816"/>
    </row>
    <row r="2444" spans="9:12" x14ac:dyDescent="0.25">
      <c r="I2444" s="816"/>
      <c r="J2444" s="816"/>
      <c r="K2444" s="816"/>
      <c r="L2444" s="816"/>
    </row>
    <row r="2445" spans="9:12" x14ac:dyDescent="0.25">
      <c r="I2445" s="816"/>
      <c r="J2445" s="816"/>
      <c r="K2445" s="816"/>
      <c r="L2445" s="816"/>
    </row>
    <row r="2446" spans="9:12" x14ac:dyDescent="0.25">
      <c r="I2446" s="816"/>
      <c r="J2446" s="816"/>
      <c r="K2446" s="816"/>
      <c r="L2446" s="816"/>
    </row>
    <row r="2447" spans="9:12" x14ac:dyDescent="0.25">
      <c r="I2447" s="816"/>
      <c r="J2447" s="816"/>
      <c r="K2447" s="816"/>
      <c r="L2447" s="816"/>
    </row>
    <row r="2448" spans="9:12" x14ac:dyDescent="0.25">
      <c r="I2448" s="816"/>
      <c r="J2448" s="816"/>
      <c r="K2448" s="816"/>
      <c r="L2448" s="816"/>
    </row>
    <row r="2449" spans="9:12" x14ac:dyDescent="0.25">
      <c r="I2449" s="816"/>
      <c r="J2449" s="816"/>
      <c r="K2449" s="816"/>
      <c r="L2449" s="816"/>
    </row>
    <row r="2450" spans="9:12" x14ac:dyDescent="0.25">
      <c r="I2450" s="816"/>
      <c r="J2450" s="816"/>
      <c r="K2450" s="816"/>
      <c r="L2450" s="816"/>
    </row>
    <row r="2451" spans="9:12" x14ac:dyDescent="0.25">
      <c r="I2451" s="816"/>
      <c r="J2451" s="816"/>
      <c r="K2451" s="816"/>
      <c r="L2451" s="816"/>
    </row>
    <row r="2452" spans="9:12" x14ac:dyDescent="0.25">
      <c r="I2452" s="816"/>
      <c r="J2452" s="816"/>
      <c r="K2452" s="816"/>
      <c r="L2452" s="816"/>
    </row>
    <row r="2453" spans="9:12" x14ac:dyDescent="0.25">
      <c r="I2453" s="816"/>
      <c r="J2453" s="816"/>
      <c r="K2453" s="816"/>
      <c r="L2453" s="816"/>
    </row>
    <row r="2454" spans="9:12" x14ac:dyDescent="0.25">
      <c r="I2454" s="816"/>
      <c r="J2454" s="816"/>
      <c r="K2454" s="816"/>
      <c r="L2454" s="816"/>
    </row>
    <row r="2455" spans="9:12" x14ac:dyDescent="0.25">
      <c r="I2455" s="816"/>
      <c r="J2455" s="816"/>
      <c r="K2455" s="816"/>
      <c r="L2455" s="816"/>
    </row>
    <row r="2456" spans="9:12" x14ac:dyDescent="0.25">
      <c r="I2456" s="816"/>
      <c r="J2456" s="816"/>
      <c r="K2456" s="816"/>
      <c r="L2456" s="816"/>
    </row>
    <row r="2457" spans="9:12" x14ac:dyDescent="0.25">
      <c r="I2457" s="816"/>
      <c r="J2457" s="816"/>
      <c r="K2457" s="816"/>
      <c r="L2457" s="816"/>
    </row>
    <row r="2458" spans="9:12" x14ac:dyDescent="0.25">
      <c r="I2458" s="816"/>
      <c r="J2458" s="816"/>
      <c r="K2458" s="816"/>
      <c r="L2458" s="816"/>
    </row>
    <row r="2459" spans="9:12" x14ac:dyDescent="0.25">
      <c r="I2459" s="816"/>
      <c r="J2459" s="816"/>
      <c r="K2459" s="816"/>
      <c r="L2459" s="816"/>
    </row>
    <row r="2460" spans="9:12" x14ac:dyDescent="0.25">
      <c r="I2460" s="816"/>
      <c r="J2460" s="816"/>
      <c r="K2460" s="816"/>
      <c r="L2460" s="816"/>
    </row>
    <row r="2461" spans="9:12" x14ac:dyDescent="0.25">
      <c r="I2461" s="816"/>
      <c r="J2461" s="816"/>
      <c r="K2461" s="816"/>
      <c r="L2461" s="816"/>
    </row>
    <row r="2462" spans="9:12" x14ac:dyDescent="0.25">
      <c r="I2462" s="816"/>
      <c r="J2462" s="816"/>
      <c r="K2462" s="816"/>
      <c r="L2462" s="816"/>
    </row>
    <row r="2463" spans="9:12" x14ac:dyDescent="0.25">
      <c r="I2463" s="816"/>
      <c r="J2463" s="816"/>
      <c r="K2463" s="816"/>
      <c r="L2463" s="816"/>
    </row>
    <row r="2464" spans="9:12" x14ac:dyDescent="0.25">
      <c r="I2464" s="816"/>
      <c r="J2464" s="816"/>
      <c r="K2464" s="816"/>
      <c r="L2464" s="816"/>
    </row>
    <row r="2465" spans="9:12" x14ac:dyDescent="0.25">
      <c r="I2465" s="816"/>
      <c r="J2465" s="816"/>
      <c r="K2465" s="816"/>
      <c r="L2465" s="816"/>
    </row>
    <row r="2466" spans="9:12" x14ac:dyDescent="0.25">
      <c r="I2466" s="816"/>
      <c r="J2466" s="816"/>
      <c r="K2466" s="816"/>
      <c r="L2466" s="816"/>
    </row>
    <row r="2467" spans="9:12" x14ac:dyDescent="0.25">
      <c r="I2467" s="816"/>
      <c r="J2467" s="816"/>
      <c r="K2467" s="816"/>
      <c r="L2467" s="816"/>
    </row>
    <row r="2468" spans="9:12" x14ac:dyDescent="0.25">
      <c r="I2468" s="816"/>
      <c r="J2468" s="816"/>
      <c r="K2468" s="816"/>
      <c r="L2468" s="816"/>
    </row>
    <row r="2469" spans="9:12" x14ac:dyDescent="0.25">
      <c r="I2469" s="816"/>
      <c r="J2469" s="816"/>
      <c r="K2469" s="816"/>
      <c r="L2469" s="816"/>
    </row>
    <row r="2470" spans="9:12" x14ac:dyDescent="0.25">
      <c r="I2470" s="816"/>
      <c r="J2470" s="816"/>
      <c r="K2470" s="816"/>
      <c r="L2470" s="816"/>
    </row>
    <row r="2471" spans="9:12" x14ac:dyDescent="0.25">
      <c r="I2471" s="816"/>
      <c r="J2471" s="816"/>
      <c r="K2471" s="816"/>
      <c r="L2471" s="816"/>
    </row>
    <row r="2472" spans="9:12" x14ac:dyDescent="0.25">
      <c r="I2472" s="816"/>
      <c r="J2472" s="816"/>
      <c r="K2472" s="816"/>
      <c r="L2472" s="816"/>
    </row>
    <row r="2473" spans="9:12" x14ac:dyDescent="0.25">
      <c r="I2473" s="816"/>
      <c r="J2473" s="816"/>
      <c r="K2473" s="816"/>
      <c r="L2473" s="816"/>
    </row>
    <row r="2474" spans="9:12" x14ac:dyDescent="0.25">
      <c r="I2474" s="816"/>
      <c r="J2474" s="816"/>
      <c r="K2474" s="816"/>
      <c r="L2474" s="816"/>
    </row>
    <row r="2475" spans="9:12" x14ac:dyDescent="0.25">
      <c r="I2475" s="816"/>
      <c r="J2475" s="816"/>
      <c r="K2475" s="816"/>
      <c r="L2475" s="816"/>
    </row>
    <row r="2476" spans="9:12" x14ac:dyDescent="0.25">
      <c r="I2476" s="816"/>
      <c r="J2476" s="816"/>
      <c r="K2476" s="816"/>
      <c r="L2476" s="816"/>
    </row>
    <row r="2477" spans="9:12" x14ac:dyDescent="0.25">
      <c r="I2477" s="816"/>
      <c r="J2477" s="816"/>
      <c r="K2477" s="816"/>
      <c r="L2477" s="816"/>
    </row>
    <row r="2478" spans="9:12" x14ac:dyDescent="0.25">
      <c r="I2478" s="816"/>
      <c r="J2478" s="816"/>
      <c r="K2478" s="816"/>
      <c r="L2478" s="816"/>
    </row>
    <row r="2479" spans="9:12" x14ac:dyDescent="0.25">
      <c r="I2479" s="816"/>
      <c r="J2479" s="816"/>
      <c r="K2479" s="816"/>
      <c r="L2479" s="816"/>
    </row>
    <row r="2480" spans="9:12" x14ac:dyDescent="0.25">
      <c r="I2480" s="816"/>
      <c r="J2480" s="816"/>
      <c r="K2480" s="816"/>
      <c r="L2480" s="816"/>
    </row>
    <row r="2481" spans="9:12" x14ac:dyDescent="0.25">
      <c r="I2481" s="816"/>
      <c r="J2481" s="816"/>
      <c r="K2481" s="816"/>
      <c r="L2481" s="816"/>
    </row>
    <row r="2482" spans="9:12" x14ac:dyDescent="0.25">
      <c r="I2482" s="816"/>
      <c r="J2482" s="816"/>
      <c r="K2482" s="816"/>
      <c r="L2482" s="816"/>
    </row>
    <row r="2483" spans="9:12" x14ac:dyDescent="0.25">
      <c r="I2483" s="816"/>
      <c r="J2483" s="816"/>
      <c r="K2483" s="816"/>
      <c r="L2483" s="816"/>
    </row>
    <row r="2484" spans="9:12" x14ac:dyDescent="0.25">
      <c r="I2484" s="816"/>
      <c r="J2484" s="816"/>
      <c r="K2484" s="816"/>
      <c r="L2484" s="816"/>
    </row>
    <row r="2485" spans="9:12" x14ac:dyDescent="0.25">
      <c r="I2485" s="816"/>
      <c r="J2485" s="816"/>
      <c r="K2485" s="816"/>
      <c r="L2485" s="816"/>
    </row>
    <row r="2486" spans="9:12" x14ac:dyDescent="0.25">
      <c r="I2486" s="816"/>
      <c r="J2486" s="816"/>
      <c r="K2486" s="816"/>
      <c r="L2486" s="816"/>
    </row>
    <row r="2487" spans="9:12" x14ac:dyDescent="0.25">
      <c r="I2487" s="816"/>
      <c r="J2487" s="816"/>
      <c r="K2487" s="816"/>
      <c r="L2487" s="816"/>
    </row>
    <row r="2488" spans="9:12" x14ac:dyDescent="0.25">
      <c r="I2488" s="816"/>
      <c r="J2488" s="816"/>
      <c r="K2488" s="816"/>
      <c r="L2488" s="816"/>
    </row>
    <row r="2489" spans="9:12" x14ac:dyDescent="0.25">
      <c r="I2489" s="816"/>
      <c r="J2489" s="816"/>
      <c r="K2489" s="816"/>
      <c r="L2489" s="816"/>
    </row>
    <row r="2490" spans="9:12" x14ac:dyDescent="0.25">
      <c r="I2490" s="816"/>
      <c r="J2490" s="816"/>
      <c r="K2490" s="816"/>
      <c r="L2490" s="816"/>
    </row>
    <row r="2491" spans="9:12" x14ac:dyDescent="0.25">
      <c r="I2491" s="816"/>
      <c r="J2491" s="816"/>
      <c r="K2491" s="816"/>
      <c r="L2491" s="816"/>
    </row>
    <row r="2492" spans="9:12" x14ac:dyDescent="0.25">
      <c r="I2492" s="816"/>
      <c r="J2492" s="816"/>
      <c r="K2492" s="816"/>
      <c r="L2492" s="816"/>
    </row>
    <row r="2493" spans="9:12" x14ac:dyDescent="0.25">
      <c r="I2493" s="816"/>
      <c r="J2493" s="816"/>
      <c r="K2493" s="816"/>
      <c r="L2493" s="816"/>
    </row>
    <row r="2494" spans="9:12" x14ac:dyDescent="0.25">
      <c r="I2494" s="816"/>
      <c r="J2494" s="816"/>
      <c r="K2494" s="816"/>
      <c r="L2494" s="816"/>
    </row>
    <row r="2495" spans="9:12" x14ac:dyDescent="0.25">
      <c r="I2495" s="816"/>
      <c r="J2495" s="816"/>
      <c r="K2495" s="816"/>
      <c r="L2495" s="816"/>
    </row>
    <row r="2496" spans="9:12" x14ac:dyDescent="0.25">
      <c r="I2496" s="816"/>
      <c r="J2496" s="816"/>
      <c r="K2496" s="816"/>
      <c r="L2496" s="816"/>
    </row>
    <row r="2497" spans="9:12" x14ac:dyDescent="0.25">
      <c r="I2497" s="816"/>
      <c r="J2497" s="816"/>
      <c r="K2497" s="816"/>
      <c r="L2497" s="816"/>
    </row>
    <row r="2498" spans="9:12" x14ac:dyDescent="0.25">
      <c r="I2498" s="816"/>
      <c r="J2498" s="816"/>
      <c r="K2498" s="816"/>
      <c r="L2498" s="816"/>
    </row>
    <row r="2499" spans="9:12" x14ac:dyDescent="0.25">
      <c r="I2499" s="816"/>
      <c r="J2499" s="816"/>
      <c r="K2499" s="816"/>
      <c r="L2499" s="816"/>
    </row>
    <row r="2500" spans="9:12" x14ac:dyDescent="0.25">
      <c r="I2500" s="816"/>
      <c r="J2500" s="816"/>
      <c r="K2500" s="816"/>
      <c r="L2500" s="816"/>
    </row>
    <row r="2501" spans="9:12" x14ac:dyDescent="0.25">
      <c r="I2501" s="816"/>
      <c r="J2501" s="816"/>
      <c r="K2501" s="816"/>
      <c r="L2501" s="816"/>
    </row>
    <row r="2502" spans="9:12" x14ac:dyDescent="0.25">
      <c r="I2502" s="816"/>
      <c r="J2502" s="816"/>
      <c r="K2502" s="816"/>
      <c r="L2502" s="816"/>
    </row>
    <row r="2503" spans="9:12" x14ac:dyDescent="0.25">
      <c r="I2503" s="816"/>
      <c r="J2503" s="816"/>
      <c r="K2503" s="816"/>
      <c r="L2503" s="816"/>
    </row>
    <row r="2504" spans="9:12" x14ac:dyDescent="0.25">
      <c r="I2504" s="816"/>
      <c r="J2504" s="816"/>
      <c r="K2504" s="816"/>
      <c r="L2504" s="816"/>
    </row>
    <row r="2505" spans="9:12" x14ac:dyDescent="0.25">
      <c r="I2505" s="816"/>
      <c r="J2505" s="816"/>
      <c r="K2505" s="816"/>
      <c r="L2505" s="816"/>
    </row>
    <row r="2506" spans="9:12" x14ac:dyDescent="0.25">
      <c r="I2506" s="816"/>
      <c r="J2506" s="816"/>
      <c r="K2506" s="816"/>
      <c r="L2506" s="816"/>
    </row>
    <row r="2507" spans="9:12" x14ac:dyDescent="0.25">
      <c r="I2507" s="816"/>
      <c r="J2507" s="816"/>
      <c r="K2507" s="816"/>
      <c r="L2507" s="816"/>
    </row>
    <row r="2508" spans="9:12" x14ac:dyDescent="0.25">
      <c r="I2508" s="816"/>
      <c r="J2508" s="816"/>
      <c r="K2508" s="816"/>
      <c r="L2508" s="816"/>
    </row>
    <row r="2509" spans="9:12" x14ac:dyDescent="0.25">
      <c r="I2509" s="816"/>
      <c r="J2509" s="816"/>
      <c r="K2509" s="816"/>
      <c r="L2509" s="816"/>
    </row>
    <row r="2510" spans="9:12" x14ac:dyDescent="0.25">
      <c r="I2510" s="816"/>
      <c r="J2510" s="816"/>
      <c r="K2510" s="816"/>
      <c r="L2510" s="816"/>
    </row>
    <row r="2511" spans="9:12" x14ac:dyDescent="0.25">
      <c r="I2511" s="816"/>
      <c r="J2511" s="816"/>
      <c r="K2511" s="816"/>
      <c r="L2511" s="816"/>
    </row>
    <row r="2512" spans="9:12" x14ac:dyDescent="0.25">
      <c r="I2512" s="816"/>
      <c r="J2512" s="816"/>
      <c r="K2512" s="816"/>
      <c r="L2512" s="816"/>
    </row>
    <row r="2513" spans="9:12" x14ac:dyDescent="0.25">
      <c r="I2513" s="816"/>
      <c r="J2513" s="816"/>
      <c r="K2513" s="816"/>
      <c r="L2513" s="816"/>
    </row>
    <row r="2514" spans="9:12" x14ac:dyDescent="0.25">
      <c r="I2514" s="816"/>
      <c r="J2514" s="816"/>
      <c r="K2514" s="816"/>
      <c r="L2514" s="816"/>
    </row>
    <row r="2515" spans="9:12" x14ac:dyDescent="0.25">
      <c r="I2515" s="816"/>
      <c r="J2515" s="816"/>
      <c r="K2515" s="816"/>
      <c r="L2515" s="816"/>
    </row>
    <row r="2516" spans="9:12" x14ac:dyDescent="0.25">
      <c r="I2516" s="816"/>
      <c r="J2516" s="816"/>
      <c r="K2516" s="816"/>
      <c r="L2516" s="816"/>
    </row>
    <row r="2517" spans="9:12" x14ac:dyDescent="0.25">
      <c r="I2517" s="816"/>
      <c r="J2517" s="816"/>
      <c r="K2517" s="816"/>
      <c r="L2517" s="816"/>
    </row>
    <row r="2518" spans="9:12" x14ac:dyDescent="0.25">
      <c r="I2518" s="816"/>
      <c r="J2518" s="816"/>
      <c r="K2518" s="816"/>
      <c r="L2518" s="816"/>
    </row>
    <row r="2519" spans="9:12" x14ac:dyDescent="0.25">
      <c r="I2519" s="816"/>
      <c r="J2519" s="816"/>
      <c r="K2519" s="816"/>
      <c r="L2519" s="816"/>
    </row>
    <row r="2520" spans="9:12" x14ac:dyDescent="0.25">
      <c r="I2520" s="816"/>
      <c r="J2520" s="816"/>
      <c r="K2520" s="816"/>
      <c r="L2520" s="816"/>
    </row>
    <row r="2521" spans="9:12" x14ac:dyDescent="0.25">
      <c r="I2521" s="816"/>
      <c r="J2521" s="816"/>
      <c r="K2521" s="816"/>
      <c r="L2521" s="816"/>
    </row>
    <row r="2522" spans="9:12" x14ac:dyDescent="0.25">
      <c r="I2522" s="816"/>
      <c r="J2522" s="816"/>
      <c r="K2522" s="816"/>
      <c r="L2522" s="816"/>
    </row>
    <row r="2523" spans="9:12" x14ac:dyDescent="0.25">
      <c r="I2523" s="816"/>
      <c r="J2523" s="816"/>
      <c r="K2523" s="816"/>
      <c r="L2523" s="816"/>
    </row>
    <row r="2524" spans="9:12" x14ac:dyDescent="0.25">
      <c r="I2524" s="816"/>
      <c r="J2524" s="816"/>
      <c r="K2524" s="816"/>
      <c r="L2524" s="816"/>
    </row>
    <row r="2525" spans="9:12" x14ac:dyDescent="0.25">
      <c r="I2525" s="816"/>
      <c r="J2525" s="816"/>
      <c r="K2525" s="816"/>
      <c r="L2525" s="816"/>
    </row>
    <row r="2526" spans="9:12" x14ac:dyDescent="0.25">
      <c r="I2526" s="816"/>
      <c r="J2526" s="816"/>
      <c r="K2526" s="816"/>
      <c r="L2526" s="816"/>
    </row>
    <row r="2527" spans="9:12" x14ac:dyDescent="0.25">
      <c r="I2527" s="816"/>
      <c r="J2527" s="816"/>
      <c r="K2527" s="816"/>
      <c r="L2527" s="816"/>
    </row>
    <row r="2528" spans="9:12" x14ac:dyDescent="0.25">
      <c r="I2528" s="816"/>
      <c r="J2528" s="816"/>
      <c r="K2528" s="816"/>
      <c r="L2528" s="816"/>
    </row>
    <row r="2529" spans="9:12" x14ac:dyDescent="0.25">
      <c r="I2529" s="816"/>
      <c r="J2529" s="816"/>
      <c r="K2529" s="816"/>
      <c r="L2529" s="816"/>
    </row>
    <row r="2530" spans="9:12" x14ac:dyDescent="0.25">
      <c r="I2530" s="816"/>
      <c r="J2530" s="816"/>
      <c r="K2530" s="816"/>
      <c r="L2530" s="816"/>
    </row>
    <row r="2531" spans="9:12" x14ac:dyDescent="0.25">
      <c r="I2531" s="816"/>
      <c r="J2531" s="816"/>
      <c r="K2531" s="816"/>
      <c r="L2531" s="816"/>
    </row>
    <row r="2532" spans="9:12" x14ac:dyDescent="0.25">
      <c r="I2532" s="816"/>
      <c r="J2532" s="816"/>
      <c r="K2532" s="816"/>
      <c r="L2532" s="816"/>
    </row>
    <row r="2533" spans="9:12" x14ac:dyDescent="0.25">
      <c r="I2533" s="816"/>
      <c r="J2533" s="816"/>
      <c r="K2533" s="816"/>
      <c r="L2533" s="816"/>
    </row>
    <row r="2534" spans="9:12" x14ac:dyDescent="0.25">
      <c r="I2534" s="816"/>
      <c r="J2534" s="816"/>
      <c r="K2534" s="816"/>
      <c r="L2534" s="816"/>
    </row>
    <row r="2535" spans="9:12" x14ac:dyDescent="0.25">
      <c r="I2535" s="816"/>
      <c r="J2535" s="816"/>
      <c r="K2535" s="816"/>
      <c r="L2535" s="816"/>
    </row>
    <row r="2536" spans="9:12" x14ac:dyDescent="0.25">
      <c r="I2536" s="816"/>
      <c r="J2536" s="816"/>
      <c r="K2536" s="816"/>
      <c r="L2536" s="816"/>
    </row>
    <row r="2537" spans="9:12" x14ac:dyDescent="0.25">
      <c r="I2537" s="816"/>
      <c r="J2537" s="816"/>
      <c r="K2537" s="816"/>
      <c r="L2537" s="816"/>
    </row>
    <row r="2538" spans="9:12" x14ac:dyDescent="0.25">
      <c r="I2538" s="816"/>
      <c r="J2538" s="816"/>
      <c r="K2538" s="816"/>
      <c r="L2538" s="816"/>
    </row>
    <row r="2539" spans="9:12" x14ac:dyDescent="0.25">
      <c r="I2539" s="816"/>
      <c r="J2539" s="816"/>
      <c r="K2539" s="816"/>
      <c r="L2539" s="816"/>
    </row>
    <row r="2540" spans="9:12" x14ac:dyDescent="0.25">
      <c r="I2540" s="816"/>
      <c r="J2540" s="816"/>
      <c r="K2540" s="816"/>
      <c r="L2540" s="816"/>
    </row>
    <row r="2541" spans="9:12" x14ac:dyDescent="0.25">
      <c r="I2541" s="816"/>
      <c r="J2541" s="816"/>
      <c r="K2541" s="816"/>
      <c r="L2541" s="816"/>
    </row>
    <row r="2542" spans="9:12" x14ac:dyDescent="0.25">
      <c r="I2542" s="816"/>
      <c r="J2542" s="816"/>
      <c r="K2542" s="816"/>
      <c r="L2542" s="816"/>
    </row>
    <row r="2543" spans="9:12" x14ac:dyDescent="0.25">
      <c r="I2543" s="816"/>
      <c r="J2543" s="816"/>
      <c r="K2543" s="816"/>
      <c r="L2543" s="816"/>
    </row>
    <row r="2544" spans="9:12" x14ac:dyDescent="0.25">
      <c r="I2544" s="816"/>
      <c r="J2544" s="816"/>
      <c r="K2544" s="816"/>
      <c r="L2544" s="816"/>
    </row>
    <row r="2545" spans="9:12" x14ac:dyDescent="0.25">
      <c r="I2545" s="816"/>
      <c r="J2545" s="816"/>
      <c r="K2545" s="816"/>
      <c r="L2545" s="816"/>
    </row>
    <row r="2546" spans="9:12" x14ac:dyDescent="0.25">
      <c r="I2546" s="816"/>
      <c r="J2546" s="816"/>
      <c r="K2546" s="816"/>
      <c r="L2546" s="816"/>
    </row>
    <row r="2547" spans="9:12" x14ac:dyDescent="0.25">
      <c r="I2547" s="816"/>
      <c r="J2547" s="816"/>
      <c r="K2547" s="816"/>
      <c r="L2547" s="816"/>
    </row>
    <row r="2548" spans="9:12" x14ac:dyDescent="0.25">
      <c r="I2548" s="816"/>
      <c r="J2548" s="816"/>
      <c r="K2548" s="816"/>
      <c r="L2548" s="816"/>
    </row>
    <row r="2549" spans="9:12" x14ac:dyDescent="0.25">
      <c r="I2549" s="816"/>
      <c r="J2549" s="816"/>
      <c r="K2549" s="816"/>
      <c r="L2549" s="816"/>
    </row>
    <row r="2550" spans="9:12" x14ac:dyDescent="0.25">
      <c r="I2550" s="816"/>
      <c r="J2550" s="816"/>
      <c r="K2550" s="816"/>
      <c r="L2550" s="816"/>
    </row>
    <row r="2551" spans="9:12" x14ac:dyDescent="0.25">
      <c r="I2551" s="816"/>
      <c r="J2551" s="816"/>
      <c r="K2551" s="816"/>
      <c r="L2551" s="816"/>
    </row>
    <row r="2552" spans="9:12" x14ac:dyDescent="0.25">
      <c r="I2552" s="816"/>
      <c r="J2552" s="816"/>
      <c r="K2552" s="816"/>
      <c r="L2552" s="816"/>
    </row>
    <row r="2553" spans="9:12" x14ac:dyDescent="0.25">
      <c r="I2553" s="816"/>
      <c r="J2553" s="816"/>
      <c r="K2553" s="816"/>
      <c r="L2553" s="816"/>
    </row>
    <row r="2554" spans="9:12" x14ac:dyDescent="0.25">
      <c r="I2554" s="816"/>
      <c r="J2554" s="816"/>
      <c r="K2554" s="816"/>
      <c r="L2554" s="816"/>
    </row>
    <row r="2555" spans="9:12" x14ac:dyDescent="0.25">
      <c r="I2555" s="816"/>
      <c r="J2555" s="816"/>
      <c r="K2555" s="816"/>
      <c r="L2555" s="816"/>
    </row>
    <row r="2556" spans="9:12" x14ac:dyDescent="0.25">
      <c r="I2556" s="816"/>
      <c r="J2556" s="816"/>
      <c r="K2556" s="816"/>
      <c r="L2556" s="816"/>
    </row>
    <row r="2557" spans="9:12" x14ac:dyDescent="0.25">
      <c r="I2557" s="816"/>
      <c r="J2557" s="816"/>
      <c r="K2557" s="816"/>
      <c r="L2557" s="816"/>
    </row>
    <row r="2558" spans="9:12" x14ac:dyDescent="0.25">
      <c r="I2558" s="816"/>
      <c r="J2558" s="816"/>
      <c r="K2558" s="816"/>
      <c r="L2558" s="816"/>
    </row>
    <row r="2559" spans="9:12" x14ac:dyDescent="0.25">
      <c r="I2559" s="816"/>
      <c r="J2559" s="816"/>
      <c r="K2559" s="816"/>
      <c r="L2559" s="816"/>
    </row>
    <row r="2560" spans="9:12" x14ac:dyDescent="0.25">
      <c r="I2560" s="816"/>
      <c r="J2560" s="816"/>
      <c r="K2560" s="816"/>
      <c r="L2560" s="816"/>
    </row>
    <row r="2561" spans="9:12" x14ac:dyDescent="0.25">
      <c r="I2561" s="816"/>
      <c r="J2561" s="816"/>
      <c r="K2561" s="816"/>
      <c r="L2561" s="816"/>
    </row>
    <row r="2562" spans="9:12" x14ac:dyDescent="0.25">
      <c r="I2562" s="816"/>
      <c r="J2562" s="816"/>
      <c r="K2562" s="816"/>
      <c r="L2562" s="816"/>
    </row>
    <row r="2563" spans="9:12" x14ac:dyDescent="0.25">
      <c r="I2563" s="816"/>
      <c r="J2563" s="816"/>
      <c r="K2563" s="816"/>
      <c r="L2563" s="816"/>
    </row>
    <row r="2564" spans="9:12" x14ac:dyDescent="0.25">
      <c r="I2564" s="816"/>
      <c r="J2564" s="816"/>
      <c r="K2564" s="816"/>
      <c r="L2564" s="816"/>
    </row>
    <row r="2565" spans="9:12" x14ac:dyDescent="0.25">
      <c r="I2565" s="816"/>
      <c r="J2565" s="816"/>
      <c r="K2565" s="816"/>
      <c r="L2565" s="816"/>
    </row>
    <row r="2566" spans="9:12" x14ac:dyDescent="0.25">
      <c r="I2566" s="816"/>
      <c r="J2566" s="816"/>
      <c r="K2566" s="816"/>
      <c r="L2566" s="816"/>
    </row>
    <row r="2567" spans="9:12" x14ac:dyDescent="0.25">
      <c r="I2567" s="816"/>
      <c r="J2567" s="816"/>
      <c r="K2567" s="816"/>
      <c r="L2567" s="816"/>
    </row>
    <row r="2568" spans="9:12" x14ac:dyDescent="0.25">
      <c r="I2568" s="816"/>
      <c r="J2568" s="816"/>
      <c r="K2568" s="816"/>
      <c r="L2568" s="816"/>
    </row>
    <row r="2569" spans="9:12" x14ac:dyDescent="0.25">
      <c r="I2569" s="816"/>
      <c r="J2569" s="816"/>
      <c r="K2569" s="816"/>
      <c r="L2569" s="816"/>
    </row>
    <row r="2570" spans="9:12" x14ac:dyDescent="0.25">
      <c r="I2570" s="816"/>
      <c r="J2570" s="816"/>
      <c r="K2570" s="816"/>
      <c r="L2570" s="816"/>
    </row>
    <row r="2571" spans="9:12" x14ac:dyDescent="0.25">
      <c r="I2571" s="816"/>
      <c r="J2571" s="816"/>
      <c r="K2571" s="816"/>
      <c r="L2571" s="816"/>
    </row>
    <row r="2572" spans="9:12" x14ac:dyDescent="0.25">
      <c r="I2572" s="816"/>
      <c r="J2572" s="816"/>
      <c r="K2572" s="816"/>
      <c r="L2572" s="816"/>
    </row>
    <row r="2573" spans="9:12" x14ac:dyDescent="0.25">
      <c r="I2573" s="816"/>
      <c r="J2573" s="816"/>
      <c r="K2573" s="816"/>
      <c r="L2573" s="816"/>
    </row>
    <row r="2574" spans="9:12" x14ac:dyDescent="0.25">
      <c r="I2574" s="816"/>
      <c r="J2574" s="816"/>
      <c r="K2574" s="816"/>
      <c r="L2574" s="816"/>
    </row>
    <row r="2575" spans="9:12" x14ac:dyDescent="0.25">
      <c r="I2575" s="816"/>
      <c r="J2575" s="816"/>
      <c r="K2575" s="816"/>
      <c r="L2575" s="816"/>
    </row>
    <row r="2576" spans="9:12" x14ac:dyDescent="0.25">
      <c r="I2576" s="816"/>
      <c r="J2576" s="816"/>
      <c r="K2576" s="816"/>
      <c r="L2576" s="816"/>
    </row>
    <row r="2577" spans="9:12" x14ac:dyDescent="0.25">
      <c r="I2577" s="816"/>
      <c r="J2577" s="816"/>
      <c r="K2577" s="816"/>
      <c r="L2577" s="816"/>
    </row>
    <row r="2578" spans="9:12" x14ac:dyDescent="0.25">
      <c r="I2578" s="816"/>
      <c r="J2578" s="816"/>
      <c r="K2578" s="816"/>
      <c r="L2578" s="816"/>
    </row>
    <row r="2579" spans="9:12" x14ac:dyDescent="0.25">
      <c r="I2579" s="816"/>
      <c r="J2579" s="816"/>
      <c r="K2579" s="816"/>
      <c r="L2579" s="816"/>
    </row>
    <row r="2580" spans="9:12" x14ac:dyDescent="0.25">
      <c r="I2580" s="816"/>
      <c r="J2580" s="816"/>
      <c r="K2580" s="816"/>
      <c r="L2580" s="816"/>
    </row>
    <row r="2581" spans="9:12" x14ac:dyDescent="0.25">
      <c r="I2581" s="816"/>
      <c r="J2581" s="816"/>
      <c r="K2581" s="816"/>
      <c r="L2581" s="816"/>
    </row>
    <row r="2582" spans="9:12" x14ac:dyDescent="0.25">
      <c r="I2582" s="816"/>
      <c r="J2582" s="816"/>
      <c r="K2582" s="816"/>
      <c r="L2582" s="816"/>
    </row>
    <row r="2583" spans="9:12" x14ac:dyDescent="0.25">
      <c r="I2583" s="816"/>
      <c r="J2583" s="816"/>
      <c r="K2583" s="816"/>
      <c r="L2583" s="816"/>
    </row>
    <row r="2584" spans="9:12" x14ac:dyDescent="0.25">
      <c r="I2584" s="816"/>
      <c r="J2584" s="816"/>
      <c r="K2584" s="816"/>
      <c r="L2584" s="816"/>
    </row>
    <row r="2585" spans="9:12" x14ac:dyDescent="0.25">
      <c r="I2585" s="816"/>
      <c r="J2585" s="816"/>
      <c r="K2585" s="816"/>
      <c r="L2585" s="816"/>
    </row>
    <row r="2586" spans="9:12" x14ac:dyDescent="0.25">
      <c r="I2586" s="816"/>
      <c r="J2586" s="816"/>
      <c r="K2586" s="816"/>
      <c r="L2586" s="816"/>
    </row>
    <row r="2587" spans="9:12" x14ac:dyDescent="0.25">
      <c r="I2587" s="816"/>
      <c r="J2587" s="816"/>
      <c r="K2587" s="816"/>
      <c r="L2587" s="816"/>
    </row>
    <row r="2588" spans="9:12" x14ac:dyDescent="0.25">
      <c r="I2588" s="816"/>
      <c r="J2588" s="816"/>
      <c r="K2588" s="816"/>
      <c r="L2588" s="816"/>
    </row>
    <row r="2589" spans="9:12" x14ac:dyDescent="0.25">
      <c r="I2589" s="816"/>
      <c r="J2589" s="816"/>
      <c r="K2589" s="816"/>
      <c r="L2589" s="816"/>
    </row>
    <row r="2590" spans="9:12" x14ac:dyDescent="0.25">
      <c r="I2590" s="816"/>
      <c r="J2590" s="816"/>
      <c r="K2590" s="816"/>
      <c r="L2590" s="816"/>
    </row>
    <row r="2591" spans="9:12" x14ac:dyDescent="0.25">
      <c r="I2591" s="816"/>
      <c r="J2591" s="816"/>
      <c r="K2591" s="816"/>
      <c r="L2591" s="816"/>
    </row>
    <row r="2592" spans="9:12" x14ac:dyDescent="0.25">
      <c r="I2592" s="816"/>
      <c r="J2592" s="816"/>
      <c r="K2592" s="816"/>
      <c r="L2592" s="816"/>
    </row>
    <row r="2593" spans="9:12" x14ac:dyDescent="0.25">
      <c r="I2593" s="816"/>
      <c r="J2593" s="816"/>
      <c r="K2593" s="816"/>
      <c r="L2593" s="816"/>
    </row>
    <row r="2594" spans="9:12" x14ac:dyDescent="0.25">
      <c r="I2594" s="816"/>
      <c r="J2594" s="816"/>
      <c r="K2594" s="816"/>
      <c r="L2594" s="816"/>
    </row>
    <row r="2595" spans="9:12" x14ac:dyDescent="0.25">
      <c r="I2595" s="816"/>
      <c r="J2595" s="816"/>
      <c r="K2595" s="816"/>
      <c r="L2595" s="816"/>
    </row>
    <row r="2596" spans="9:12" x14ac:dyDescent="0.25">
      <c r="I2596" s="816"/>
      <c r="J2596" s="816"/>
      <c r="K2596" s="816"/>
      <c r="L2596" s="816"/>
    </row>
    <row r="2597" spans="9:12" x14ac:dyDescent="0.25">
      <c r="I2597" s="816"/>
      <c r="J2597" s="816"/>
      <c r="K2597" s="816"/>
      <c r="L2597" s="816"/>
    </row>
    <row r="2598" spans="9:12" x14ac:dyDescent="0.25">
      <c r="I2598" s="816"/>
      <c r="J2598" s="816"/>
      <c r="K2598" s="816"/>
      <c r="L2598" s="816"/>
    </row>
    <row r="2599" spans="9:12" x14ac:dyDescent="0.25">
      <c r="I2599" s="816"/>
      <c r="J2599" s="816"/>
      <c r="K2599" s="816"/>
      <c r="L2599" s="816"/>
    </row>
    <row r="2600" spans="9:12" x14ac:dyDescent="0.25">
      <c r="I2600" s="816"/>
      <c r="J2600" s="816"/>
      <c r="K2600" s="816"/>
      <c r="L2600" s="816"/>
    </row>
    <row r="2601" spans="9:12" x14ac:dyDescent="0.25">
      <c r="I2601" s="816"/>
      <c r="J2601" s="816"/>
      <c r="K2601" s="816"/>
      <c r="L2601" s="816"/>
    </row>
    <row r="2602" spans="9:12" x14ac:dyDescent="0.25">
      <c r="I2602" s="816"/>
      <c r="J2602" s="816"/>
      <c r="K2602" s="816"/>
      <c r="L2602" s="816"/>
    </row>
    <row r="2603" spans="9:12" x14ac:dyDescent="0.25">
      <c r="I2603" s="816"/>
      <c r="J2603" s="816"/>
      <c r="K2603" s="816"/>
      <c r="L2603" s="816"/>
    </row>
    <row r="2604" spans="9:12" x14ac:dyDescent="0.25">
      <c r="I2604" s="816"/>
      <c r="J2604" s="816"/>
      <c r="K2604" s="816"/>
      <c r="L2604" s="816"/>
    </row>
    <row r="2605" spans="9:12" x14ac:dyDescent="0.25">
      <c r="I2605" s="816"/>
      <c r="J2605" s="816"/>
      <c r="K2605" s="816"/>
      <c r="L2605" s="816"/>
    </row>
    <row r="2606" spans="9:12" x14ac:dyDescent="0.25">
      <c r="I2606" s="816"/>
      <c r="J2606" s="816"/>
      <c r="K2606" s="816"/>
      <c r="L2606" s="816"/>
    </row>
    <row r="2607" spans="9:12" x14ac:dyDescent="0.25">
      <c r="I2607" s="816"/>
      <c r="J2607" s="816"/>
      <c r="K2607" s="816"/>
      <c r="L2607" s="816"/>
    </row>
    <row r="2608" spans="9:12" x14ac:dyDescent="0.25">
      <c r="I2608" s="816"/>
      <c r="J2608" s="816"/>
      <c r="K2608" s="816"/>
      <c r="L2608" s="816"/>
    </row>
    <row r="2609" spans="9:12" x14ac:dyDescent="0.25">
      <c r="I2609" s="816"/>
      <c r="J2609" s="816"/>
      <c r="K2609" s="816"/>
      <c r="L2609" s="816"/>
    </row>
    <row r="2610" spans="9:12" x14ac:dyDescent="0.25">
      <c r="I2610" s="816"/>
      <c r="J2610" s="816"/>
      <c r="K2610" s="816"/>
      <c r="L2610" s="816"/>
    </row>
    <row r="2611" spans="9:12" x14ac:dyDescent="0.25">
      <c r="I2611" s="816"/>
      <c r="J2611" s="816"/>
      <c r="K2611" s="816"/>
      <c r="L2611" s="816"/>
    </row>
    <row r="2612" spans="9:12" x14ac:dyDescent="0.25">
      <c r="I2612" s="816"/>
      <c r="J2612" s="816"/>
      <c r="K2612" s="816"/>
      <c r="L2612" s="816"/>
    </row>
    <row r="2613" spans="9:12" x14ac:dyDescent="0.25">
      <c r="I2613" s="816"/>
      <c r="J2613" s="816"/>
      <c r="K2613" s="816"/>
      <c r="L2613" s="816"/>
    </row>
    <row r="2614" spans="9:12" x14ac:dyDescent="0.25">
      <c r="I2614" s="816"/>
      <c r="J2614" s="816"/>
      <c r="K2614" s="816"/>
      <c r="L2614" s="816"/>
    </row>
    <row r="2615" spans="9:12" x14ac:dyDescent="0.25">
      <c r="I2615" s="816"/>
      <c r="J2615" s="816"/>
      <c r="K2615" s="816"/>
      <c r="L2615" s="816"/>
    </row>
    <row r="2616" spans="9:12" x14ac:dyDescent="0.25">
      <c r="I2616" s="816"/>
      <c r="J2616" s="816"/>
      <c r="K2616" s="816"/>
      <c r="L2616" s="816"/>
    </row>
    <row r="2617" spans="9:12" x14ac:dyDescent="0.25">
      <c r="I2617" s="816"/>
      <c r="J2617" s="816"/>
      <c r="K2617" s="816"/>
      <c r="L2617" s="816"/>
    </row>
    <row r="2618" spans="9:12" x14ac:dyDescent="0.25">
      <c r="I2618" s="816"/>
      <c r="J2618" s="816"/>
      <c r="K2618" s="816"/>
      <c r="L2618" s="816"/>
    </row>
    <row r="2619" spans="9:12" x14ac:dyDescent="0.25">
      <c r="I2619" s="816"/>
      <c r="J2619" s="816"/>
      <c r="K2619" s="816"/>
      <c r="L2619" s="816"/>
    </row>
    <row r="2620" spans="9:12" x14ac:dyDescent="0.25">
      <c r="I2620" s="816"/>
      <c r="J2620" s="816"/>
      <c r="K2620" s="816"/>
      <c r="L2620" s="816"/>
    </row>
    <row r="2621" spans="9:12" x14ac:dyDescent="0.25">
      <c r="I2621" s="816"/>
      <c r="J2621" s="816"/>
      <c r="K2621" s="816"/>
      <c r="L2621" s="816"/>
    </row>
    <row r="2622" spans="9:12" x14ac:dyDescent="0.25">
      <c r="I2622" s="816"/>
      <c r="J2622" s="816"/>
      <c r="K2622" s="816"/>
      <c r="L2622" s="816"/>
    </row>
    <row r="2623" spans="9:12" x14ac:dyDescent="0.25">
      <c r="I2623" s="816"/>
      <c r="J2623" s="816"/>
      <c r="K2623" s="816"/>
      <c r="L2623" s="816"/>
    </row>
    <row r="2624" spans="9:12" x14ac:dyDescent="0.25">
      <c r="I2624" s="816"/>
      <c r="J2624" s="816"/>
      <c r="K2624" s="816"/>
      <c r="L2624" s="816"/>
    </row>
    <row r="2625" spans="9:12" x14ac:dyDescent="0.25">
      <c r="I2625" s="816"/>
      <c r="J2625" s="816"/>
      <c r="K2625" s="816"/>
      <c r="L2625" s="816"/>
    </row>
    <row r="2626" spans="9:12" x14ac:dyDescent="0.25">
      <c r="I2626" s="816"/>
      <c r="J2626" s="816"/>
      <c r="K2626" s="816"/>
      <c r="L2626" s="816"/>
    </row>
    <row r="2627" spans="9:12" x14ac:dyDescent="0.25">
      <c r="I2627" s="816"/>
      <c r="J2627" s="816"/>
      <c r="K2627" s="816"/>
      <c r="L2627" s="816"/>
    </row>
    <row r="2628" spans="9:12" x14ac:dyDescent="0.25">
      <c r="I2628" s="816"/>
      <c r="J2628" s="816"/>
      <c r="K2628" s="816"/>
      <c r="L2628" s="816"/>
    </row>
    <row r="2629" spans="9:12" x14ac:dyDescent="0.25">
      <c r="I2629" s="816"/>
      <c r="J2629" s="816"/>
      <c r="K2629" s="816"/>
      <c r="L2629" s="816"/>
    </row>
    <row r="2630" spans="9:12" x14ac:dyDescent="0.25">
      <c r="I2630" s="816"/>
      <c r="J2630" s="816"/>
      <c r="K2630" s="816"/>
      <c r="L2630" s="816"/>
    </row>
    <row r="2631" spans="9:12" x14ac:dyDescent="0.25">
      <c r="I2631" s="816"/>
      <c r="J2631" s="816"/>
      <c r="K2631" s="816"/>
      <c r="L2631" s="816"/>
    </row>
    <row r="2632" spans="9:12" x14ac:dyDescent="0.25">
      <c r="I2632" s="816"/>
      <c r="J2632" s="816"/>
      <c r="K2632" s="816"/>
      <c r="L2632" s="816"/>
    </row>
    <row r="2633" spans="9:12" x14ac:dyDescent="0.25">
      <c r="I2633" s="816"/>
      <c r="J2633" s="816"/>
      <c r="K2633" s="816"/>
      <c r="L2633" s="816"/>
    </row>
    <row r="2634" spans="9:12" x14ac:dyDescent="0.25">
      <c r="I2634" s="816"/>
      <c r="J2634" s="816"/>
      <c r="K2634" s="816"/>
      <c r="L2634" s="816"/>
    </row>
    <row r="2635" spans="9:12" x14ac:dyDescent="0.25">
      <c r="I2635" s="816"/>
      <c r="J2635" s="816"/>
      <c r="K2635" s="816"/>
      <c r="L2635" s="816"/>
    </row>
    <row r="2636" spans="9:12" x14ac:dyDescent="0.25">
      <c r="I2636" s="816"/>
      <c r="J2636" s="816"/>
      <c r="K2636" s="816"/>
      <c r="L2636" s="816"/>
    </row>
    <row r="2637" spans="9:12" x14ac:dyDescent="0.25">
      <c r="I2637" s="816"/>
      <c r="J2637" s="816"/>
      <c r="K2637" s="816"/>
      <c r="L2637" s="816"/>
    </row>
    <row r="2638" spans="9:12" x14ac:dyDescent="0.25">
      <c r="I2638" s="816"/>
      <c r="J2638" s="816"/>
      <c r="K2638" s="816"/>
      <c r="L2638" s="816"/>
    </row>
    <row r="2639" spans="9:12" x14ac:dyDescent="0.25">
      <c r="I2639" s="816"/>
      <c r="J2639" s="816"/>
      <c r="K2639" s="816"/>
      <c r="L2639" s="816"/>
    </row>
    <row r="2640" spans="9:12" x14ac:dyDescent="0.25">
      <c r="I2640" s="816"/>
      <c r="J2640" s="816"/>
      <c r="K2640" s="816"/>
      <c r="L2640" s="816"/>
    </row>
    <row r="2641" spans="9:12" x14ac:dyDescent="0.25">
      <c r="I2641" s="816"/>
      <c r="J2641" s="816"/>
      <c r="K2641" s="816"/>
      <c r="L2641" s="816"/>
    </row>
    <row r="2642" spans="9:12" x14ac:dyDescent="0.25">
      <c r="I2642" s="816"/>
      <c r="J2642" s="816"/>
      <c r="K2642" s="816"/>
      <c r="L2642" s="816"/>
    </row>
    <row r="2643" spans="9:12" x14ac:dyDescent="0.25">
      <c r="I2643" s="816"/>
      <c r="J2643" s="816"/>
      <c r="K2643" s="816"/>
      <c r="L2643" s="816"/>
    </row>
    <row r="2644" spans="9:12" x14ac:dyDescent="0.25">
      <c r="I2644" s="816"/>
      <c r="J2644" s="816"/>
      <c r="K2644" s="816"/>
      <c r="L2644" s="816"/>
    </row>
    <row r="2645" spans="9:12" x14ac:dyDescent="0.25">
      <c r="I2645" s="816"/>
      <c r="J2645" s="816"/>
      <c r="K2645" s="816"/>
      <c r="L2645" s="816"/>
    </row>
    <row r="2646" spans="9:12" x14ac:dyDescent="0.25">
      <c r="I2646" s="816"/>
      <c r="J2646" s="816"/>
      <c r="K2646" s="816"/>
      <c r="L2646" s="816"/>
    </row>
    <row r="2647" spans="9:12" x14ac:dyDescent="0.25">
      <c r="I2647" s="816"/>
      <c r="J2647" s="816"/>
      <c r="K2647" s="816"/>
      <c r="L2647" s="816"/>
    </row>
    <row r="2648" spans="9:12" x14ac:dyDescent="0.25">
      <c r="I2648" s="816"/>
      <c r="J2648" s="816"/>
      <c r="K2648" s="816"/>
      <c r="L2648" s="816"/>
    </row>
    <row r="2649" spans="9:12" x14ac:dyDescent="0.25">
      <c r="I2649" s="816"/>
      <c r="J2649" s="816"/>
      <c r="K2649" s="816"/>
      <c r="L2649" s="816"/>
    </row>
    <row r="2650" spans="9:12" x14ac:dyDescent="0.25">
      <c r="I2650" s="816"/>
      <c r="J2650" s="816"/>
      <c r="K2650" s="816"/>
      <c r="L2650" s="816"/>
    </row>
    <row r="2651" spans="9:12" x14ac:dyDescent="0.25">
      <c r="I2651" s="816"/>
      <c r="J2651" s="816"/>
      <c r="K2651" s="816"/>
      <c r="L2651" s="816"/>
    </row>
    <row r="2652" spans="9:12" x14ac:dyDescent="0.25">
      <c r="I2652" s="816"/>
      <c r="J2652" s="816"/>
      <c r="K2652" s="816"/>
      <c r="L2652" s="816"/>
    </row>
    <row r="2653" spans="9:12" x14ac:dyDescent="0.25">
      <c r="I2653" s="816"/>
      <c r="J2653" s="816"/>
      <c r="K2653" s="816"/>
      <c r="L2653" s="816"/>
    </row>
    <row r="2654" spans="9:12" x14ac:dyDescent="0.25">
      <c r="I2654" s="816"/>
      <c r="J2654" s="816"/>
      <c r="K2654" s="816"/>
      <c r="L2654" s="816"/>
    </row>
    <row r="2655" spans="9:12" x14ac:dyDescent="0.25">
      <c r="I2655" s="816"/>
      <c r="J2655" s="816"/>
      <c r="K2655" s="816"/>
      <c r="L2655" s="816"/>
    </row>
    <row r="2656" spans="9:12" x14ac:dyDescent="0.25">
      <c r="I2656" s="816"/>
      <c r="J2656" s="816"/>
      <c r="K2656" s="816"/>
      <c r="L2656" s="816"/>
    </row>
    <row r="2657" spans="9:12" x14ac:dyDescent="0.25">
      <c r="I2657" s="816"/>
      <c r="J2657" s="816"/>
      <c r="K2657" s="816"/>
      <c r="L2657" s="816"/>
    </row>
    <row r="2658" spans="9:12" x14ac:dyDescent="0.25">
      <c r="I2658" s="816"/>
      <c r="J2658" s="816"/>
      <c r="K2658" s="816"/>
      <c r="L2658" s="816"/>
    </row>
    <row r="2659" spans="9:12" x14ac:dyDescent="0.25">
      <c r="I2659" s="816"/>
      <c r="J2659" s="816"/>
      <c r="K2659" s="816"/>
      <c r="L2659" s="816"/>
    </row>
    <row r="2660" spans="9:12" x14ac:dyDescent="0.25">
      <c r="I2660" s="816"/>
      <c r="J2660" s="816"/>
      <c r="K2660" s="816"/>
      <c r="L2660" s="816"/>
    </row>
    <row r="2661" spans="9:12" x14ac:dyDescent="0.25">
      <c r="I2661" s="816"/>
      <c r="J2661" s="816"/>
      <c r="K2661" s="816"/>
      <c r="L2661" s="816"/>
    </row>
    <row r="2662" spans="9:12" x14ac:dyDescent="0.25">
      <c r="I2662" s="816"/>
      <c r="J2662" s="816"/>
      <c r="K2662" s="816"/>
      <c r="L2662" s="816"/>
    </row>
    <row r="2663" spans="9:12" x14ac:dyDescent="0.25">
      <c r="I2663" s="816"/>
      <c r="J2663" s="816"/>
      <c r="K2663" s="816"/>
      <c r="L2663" s="816"/>
    </row>
    <row r="2664" spans="9:12" x14ac:dyDescent="0.25">
      <c r="I2664" s="816"/>
      <c r="J2664" s="816"/>
      <c r="K2664" s="816"/>
      <c r="L2664" s="816"/>
    </row>
    <row r="2665" spans="9:12" x14ac:dyDescent="0.25">
      <c r="I2665" s="816"/>
      <c r="J2665" s="816"/>
      <c r="K2665" s="816"/>
      <c r="L2665" s="816"/>
    </row>
    <row r="2666" spans="9:12" x14ac:dyDescent="0.25">
      <c r="I2666" s="816"/>
      <c r="J2666" s="816"/>
      <c r="K2666" s="816"/>
      <c r="L2666" s="816"/>
    </row>
    <row r="2667" spans="9:12" x14ac:dyDescent="0.25">
      <c r="I2667" s="816"/>
      <c r="J2667" s="816"/>
      <c r="K2667" s="816"/>
      <c r="L2667" s="816"/>
    </row>
    <row r="2668" spans="9:12" x14ac:dyDescent="0.25">
      <c r="I2668" s="816"/>
      <c r="J2668" s="816"/>
      <c r="K2668" s="816"/>
      <c r="L2668" s="816"/>
    </row>
    <row r="2669" spans="9:12" x14ac:dyDescent="0.25">
      <c r="I2669" s="816"/>
      <c r="J2669" s="816"/>
      <c r="K2669" s="816"/>
      <c r="L2669" s="816"/>
    </row>
    <row r="2670" spans="9:12" x14ac:dyDescent="0.25">
      <c r="I2670" s="816"/>
      <c r="J2670" s="816"/>
      <c r="K2670" s="816"/>
      <c r="L2670" s="816"/>
    </row>
    <row r="2671" spans="9:12" x14ac:dyDescent="0.25">
      <c r="I2671" s="816"/>
      <c r="J2671" s="816"/>
      <c r="K2671" s="816"/>
      <c r="L2671" s="816"/>
    </row>
    <row r="2672" spans="9:12" x14ac:dyDescent="0.25">
      <c r="I2672" s="816"/>
      <c r="J2672" s="816"/>
      <c r="K2672" s="816"/>
      <c r="L2672" s="816"/>
    </row>
    <row r="2673" spans="9:12" x14ac:dyDescent="0.25">
      <c r="I2673" s="816"/>
      <c r="J2673" s="816"/>
      <c r="K2673" s="816"/>
      <c r="L2673" s="816"/>
    </row>
    <row r="2674" spans="9:12" x14ac:dyDescent="0.25">
      <c r="I2674" s="816"/>
      <c r="J2674" s="816"/>
      <c r="K2674" s="816"/>
      <c r="L2674" s="816"/>
    </row>
    <row r="2675" spans="9:12" x14ac:dyDescent="0.25">
      <c r="I2675" s="816"/>
      <c r="J2675" s="816"/>
      <c r="K2675" s="816"/>
      <c r="L2675" s="816"/>
    </row>
    <row r="2676" spans="9:12" x14ac:dyDescent="0.25">
      <c r="I2676" s="816"/>
      <c r="J2676" s="816"/>
      <c r="K2676" s="816"/>
      <c r="L2676" s="816"/>
    </row>
    <row r="2677" spans="9:12" x14ac:dyDescent="0.25">
      <c r="I2677" s="816"/>
      <c r="J2677" s="816"/>
      <c r="K2677" s="816"/>
      <c r="L2677" s="816"/>
    </row>
    <row r="2678" spans="9:12" x14ac:dyDescent="0.25">
      <c r="I2678" s="816"/>
      <c r="J2678" s="816"/>
      <c r="K2678" s="816"/>
      <c r="L2678" s="816"/>
    </row>
    <row r="2679" spans="9:12" x14ac:dyDescent="0.25">
      <c r="I2679" s="816"/>
      <c r="J2679" s="816"/>
      <c r="K2679" s="816"/>
      <c r="L2679" s="816"/>
    </row>
    <row r="2680" spans="9:12" x14ac:dyDescent="0.25">
      <c r="I2680" s="816"/>
      <c r="J2680" s="816"/>
      <c r="K2680" s="816"/>
      <c r="L2680" s="816"/>
    </row>
    <row r="2681" spans="9:12" x14ac:dyDescent="0.25">
      <c r="I2681" s="816"/>
      <c r="J2681" s="816"/>
      <c r="K2681" s="816"/>
      <c r="L2681" s="816"/>
    </row>
    <row r="2682" spans="9:12" x14ac:dyDescent="0.25">
      <c r="I2682" s="816"/>
      <c r="J2682" s="816"/>
      <c r="K2682" s="816"/>
      <c r="L2682" s="816"/>
    </row>
    <row r="2683" spans="9:12" x14ac:dyDescent="0.25">
      <c r="I2683" s="816"/>
      <c r="J2683" s="816"/>
      <c r="K2683" s="816"/>
      <c r="L2683" s="816"/>
    </row>
    <row r="2684" spans="9:12" x14ac:dyDescent="0.25">
      <c r="I2684" s="816"/>
      <c r="J2684" s="816"/>
      <c r="K2684" s="816"/>
      <c r="L2684" s="816"/>
    </row>
    <row r="2685" spans="9:12" x14ac:dyDescent="0.25">
      <c r="I2685" s="816"/>
      <c r="J2685" s="816"/>
      <c r="K2685" s="816"/>
      <c r="L2685" s="816"/>
    </row>
    <row r="2686" spans="9:12" x14ac:dyDescent="0.25">
      <c r="I2686" s="816"/>
      <c r="J2686" s="816"/>
      <c r="K2686" s="816"/>
      <c r="L2686" s="816"/>
    </row>
    <row r="2687" spans="9:12" x14ac:dyDescent="0.25">
      <c r="I2687" s="816"/>
      <c r="J2687" s="816"/>
      <c r="K2687" s="816"/>
      <c r="L2687" s="816"/>
    </row>
    <row r="2688" spans="9:12" x14ac:dyDescent="0.25">
      <c r="I2688" s="816"/>
      <c r="J2688" s="816"/>
      <c r="K2688" s="816"/>
      <c r="L2688" s="816"/>
    </row>
    <row r="2689" spans="9:12" x14ac:dyDescent="0.25">
      <c r="I2689" s="816"/>
      <c r="J2689" s="816"/>
      <c r="K2689" s="816"/>
      <c r="L2689" s="816"/>
    </row>
    <row r="2690" spans="9:12" x14ac:dyDescent="0.25">
      <c r="I2690" s="816"/>
      <c r="J2690" s="816"/>
      <c r="K2690" s="816"/>
      <c r="L2690" s="816"/>
    </row>
    <row r="2691" spans="9:12" x14ac:dyDescent="0.25">
      <c r="I2691" s="816"/>
      <c r="J2691" s="816"/>
      <c r="K2691" s="816"/>
      <c r="L2691" s="816"/>
    </row>
    <row r="2692" spans="9:12" x14ac:dyDescent="0.25">
      <c r="I2692" s="816"/>
      <c r="J2692" s="816"/>
      <c r="K2692" s="816"/>
      <c r="L2692" s="816"/>
    </row>
    <row r="2693" spans="9:12" x14ac:dyDescent="0.25">
      <c r="I2693" s="816"/>
      <c r="J2693" s="816"/>
      <c r="K2693" s="816"/>
      <c r="L2693" s="816"/>
    </row>
    <row r="2694" spans="9:12" x14ac:dyDescent="0.25">
      <c r="I2694" s="816"/>
      <c r="J2694" s="816"/>
      <c r="K2694" s="816"/>
      <c r="L2694" s="816"/>
    </row>
    <row r="2695" spans="9:12" x14ac:dyDescent="0.25">
      <c r="I2695" s="816"/>
      <c r="J2695" s="816"/>
      <c r="K2695" s="816"/>
      <c r="L2695" s="816"/>
    </row>
    <row r="2696" spans="9:12" x14ac:dyDescent="0.25">
      <c r="I2696" s="816"/>
      <c r="J2696" s="816"/>
      <c r="K2696" s="816"/>
      <c r="L2696" s="816"/>
    </row>
    <row r="2697" spans="9:12" x14ac:dyDescent="0.25">
      <c r="I2697" s="816"/>
      <c r="J2697" s="816"/>
      <c r="K2697" s="816"/>
      <c r="L2697" s="816"/>
    </row>
    <row r="2698" spans="9:12" x14ac:dyDescent="0.25">
      <c r="I2698" s="816"/>
      <c r="J2698" s="816"/>
      <c r="K2698" s="816"/>
      <c r="L2698" s="816"/>
    </row>
    <row r="2699" spans="9:12" x14ac:dyDescent="0.25">
      <c r="I2699" s="816"/>
      <c r="J2699" s="816"/>
      <c r="K2699" s="816"/>
      <c r="L2699" s="816"/>
    </row>
    <row r="2700" spans="9:12" x14ac:dyDescent="0.25">
      <c r="I2700" s="816"/>
      <c r="J2700" s="816"/>
      <c r="K2700" s="816"/>
      <c r="L2700" s="816"/>
    </row>
    <row r="2701" spans="9:12" x14ac:dyDescent="0.25">
      <c r="I2701" s="816"/>
      <c r="J2701" s="816"/>
      <c r="K2701" s="816"/>
      <c r="L2701" s="816"/>
    </row>
    <row r="2702" spans="9:12" x14ac:dyDescent="0.25">
      <c r="I2702" s="816"/>
      <c r="J2702" s="816"/>
      <c r="K2702" s="816"/>
      <c r="L2702" s="816"/>
    </row>
    <row r="2703" spans="9:12" x14ac:dyDescent="0.25">
      <c r="I2703" s="816"/>
      <c r="J2703" s="816"/>
      <c r="K2703" s="816"/>
      <c r="L2703" s="816"/>
    </row>
    <row r="2704" spans="9:12" x14ac:dyDescent="0.25">
      <c r="I2704" s="816"/>
      <c r="J2704" s="816"/>
      <c r="K2704" s="816"/>
      <c r="L2704" s="816"/>
    </row>
    <row r="2705" spans="9:12" x14ac:dyDescent="0.25">
      <c r="I2705" s="816"/>
      <c r="J2705" s="816"/>
      <c r="K2705" s="816"/>
      <c r="L2705" s="816"/>
    </row>
    <row r="2706" spans="9:12" x14ac:dyDescent="0.25">
      <c r="I2706" s="816"/>
      <c r="J2706" s="816"/>
      <c r="K2706" s="816"/>
      <c r="L2706" s="816"/>
    </row>
    <row r="2707" spans="9:12" x14ac:dyDescent="0.25">
      <c r="I2707" s="816"/>
      <c r="J2707" s="816"/>
      <c r="K2707" s="816"/>
      <c r="L2707" s="816"/>
    </row>
    <row r="2708" spans="9:12" x14ac:dyDescent="0.25">
      <c r="I2708" s="816"/>
      <c r="J2708" s="816"/>
      <c r="K2708" s="816"/>
      <c r="L2708" s="816"/>
    </row>
    <row r="2709" spans="9:12" x14ac:dyDescent="0.25">
      <c r="I2709" s="816"/>
      <c r="J2709" s="816"/>
      <c r="K2709" s="816"/>
      <c r="L2709" s="816"/>
    </row>
    <row r="2710" spans="9:12" x14ac:dyDescent="0.25">
      <c r="I2710" s="816"/>
      <c r="J2710" s="816"/>
      <c r="K2710" s="816"/>
      <c r="L2710" s="816"/>
    </row>
    <row r="2711" spans="9:12" x14ac:dyDescent="0.25">
      <c r="I2711" s="816"/>
      <c r="J2711" s="816"/>
      <c r="K2711" s="816"/>
      <c r="L2711" s="816"/>
    </row>
    <row r="2712" spans="9:12" x14ac:dyDescent="0.25">
      <c r="I2712" s="816"/>
      <c r="J2712" s="816"/>
      <c r="K2712" s="816"/>
      <c r="L2712" s="816"/>
    </row>
    <row r="2713" spans="9:12" x14ac:dyDescent="0.25">
      <c r="I2713" s="816"/>
      <c r="J2713" s="816"/>
      <c r="K2713" s="816"/>
      <c r="L2713" s="816"/>
    </row>
    <row r="2714" spans="9:12" x14ac:dyDescent="0.25">
      <c r="I2714" s="816"/>
      <c r="J2714" s="816"/>
      <c r="K2714" s="816"/>
      <c r="L2714" s="816"/>
    </row>
    <row r="2715" spans="9:12" x14ac:dyDescent="0.25">
      <c r="I2715" s="816"/>
      <c r="J2715" s="816"/>
      <c r="K2715" s="816"/>
      <c r="L2715" s="816"/>
    </row>
    <row r="2716" spans="9:12" x14ac:dyDescent="0.25">
      <c r="I2716" s="816"/>
      <c r="J2716" s="816"/>
      <c r="K2716" s="816"/>
      <c r="L2716" s="816"/>
    </row>
    <row r="2717" spans="9:12" x14ac:dyDescent="0.25">
      <c r="I2717" s="816"/>
      <c r="J2717" s="816"/>
      <c r="K2717" s="816"/>
      <c r="L2717" s="816"/>
    </row>
    <row r="2718" spans="9:12" x14ac:dyDescent="0.25">
      <c r="I2718" s="816"/>
      <c r="J2718" s="816"/>
      <c r="K2718" s="816"/>
      <c r="L2718" s="816"/>
    </row>
    <row r="2719" spans="9:12" x14ac:dyDescent="0.25">
      <c r="I2719" s="816"/>
      <c r="J2719" s="816"/>
      <c r="K2719" s="816"/>
      <c r="L2719" s="816"/>
    </row>
    <row r="2720" spans="9:12" x14ac:dyDescent="0.25">
      <c r="I2720" s="816"/>
      <c r="J2720" s="816"/>
      <c r="K2720" s="816"/>
      <c r="L2720" s="816"/>
    </row>
    <row r="2721" spans="9:12" x14ac:dyDescent="0.25">
      <c r="I2721" s="816"/>
      <c r="J2721" s="816"/>
      <c r="K2721" s="816"/>
      <c r="L2721" s="816"/>
    </row>
    <row r="2722" spans="9:12" x14ac:dyDescent="0.25">
      <c r="I2722" s="816"/>
      <c r="J2722" s="816"/>
      <c r="K2722" s="816"/>
      <c r="L2722" s="816"/>
    </row>
    <row r="2723" spans="9:12" x14ac:dyDescent="0.25">
      <c r="I2723" s="816"/>
      <c r="J2723" s="816"/>
      <c r="K2723" s="816"/>
      <c r="L2723" s="816"/>
    </row>
    <row r="2724" spans="9:12" x14ac:dyDescent="0.25">
      <c r="I2724" s="816"/>
      <c r="J2724" s="816"/>
      <c r="K2724" s="816"/>
      <c r="L2724" s="816"/>
    </row>
    <row r="2725" spans="9:12" x14ac:dyDescent="0.25">
      <c r="I2725" s="816"/>
      <c r="J2725" s="816"/>
      <c r="K2725" s="816"/>
      <c r="L2725" s="816"/>
    </row>
    <row r="2726" spans="9:12" x14ac:dyDescent="0.25">
      <c r="I2726" s="816"/>
      <c r="J2726" s="816"/>
      <c r="K2726" s="816"/>
      <c r="L2726" s="816"/>
    </row>
    <row r="2727" spans="9:12" x14ac:dyDescent="0.25">
      <c r="I2727" s="816"/>
      <c r="J2727" s="816"/>
      <c r="K2727" s="816"/>
      <c r="L2727" s="816"/>
    </row>
    <row r="2728" spans="9:12" x14ac:dyDescent="0.25">
      <c r="I2728" s="816"/>
      <c r="J2728" s="816"/>
      <c r="K2728" s="816"/>
      <c r="L2728" s="816"/>
    </row>
    <row r="2729" spans="9:12" x14ac:dyDescent="0.25">
      <c r="I2729" s="816"/>
      <c r="J2729" s="816"/>
      <c r="K2729" s="816"/>
      <c r="L2729" s="816"/>
    </row>
    <row r="2730" spans="9:12" x14ac:dyDescent="0.25">
      <c r="I2730" s="816"/>
      <c r="J2730" s="816"/>
      <c r="K2730" s="816"/>
      <c r="L2730" s="816"/>
    </row>
    <row r="2731" spans="9:12" x14ac:dyDescent="0.25">
      <c r="I2731" s="816"/>
      <c r="J2731" s="816"/>
      <c r="K2731" s="816"/>
      <c r="L2731" s="816"/>
    </row>
    <row r="2732" spans="9:12" x14ac:dyDescent="0.25">
      <c r="I2732" s="816"/>
      <c r="J2732" s="816"/>
      <c r="K2732" s="816"/>
      <c r="L2732" s="816"/>
    </row>
    <row r="2733" spans="9:12" x14ac:dyDescent="0.25">
      <c r="I2733" s="816"/>
      <c r="J2733" s="816"/>
      <c r="K2733" s="816"/>
      <c r="L2733" s="816"/>
    </row>
    <row r="2734" spans="9:12" x14ac:dyDescent="0.25">
      <c r="I2734" s="816"/>
      <c r="J2734" s="816"/>
      <c r="K2734" s="816"/>
      <c r="L2734" s="816"/>
    </row>
    <row r="2735" spans="9:12" x14ac:dyDescent="0.25">
      <c r="I2735" s="816"/>
      <c r="J2735" s="816"/>
      <c r="K2735" s="816"/>
      <c r="L2735" s="816"/>
    </row>
    <row r="2736" spans="9:12" x14ac:dyDescent="0.25">
      <c r="I2736" s="816"/>
      <c r="J2736" s="816"/>
      <c r="K2736" s="816"/>
      <c r="L2736" s="816"/>
    </row>
    <row r="2737" spans="9:12" x14ac:dyDescent="0.25">
      <c r="I2737" s="816"/>
      <c r="J2737" s="816"/>
      <c r="K2737" s="816"/>
      <c r="L2737" s="816"/>
    </row>
    <row r="2738" spans="9:12" x14ac:dyDescent="0.25">
      <c r="I2738" s="816"/>
      <c r="J2738" s="816"/>
      <c r="K2738" s="816"/>
      <c r="L2738" s="816"/>
    </row>
    <row r="2739" spans="9:12" x14ac:dyDescent="0.25">
      <c r="I2739" s="816"/>
      <c r="J2739" s="816"/>
      <c r="K2739" s="816"/>
      <c r="L2739" s="816"/>
    </row>
    <row r="2740" spans="9:12" x14ac:dyDescent="0.25">
      <c r="I2740" s="816"/>
      <c r="J2740" s="816"/>
      <c r="K2740" s="816"/>
      <c r="L2740" s="816"/>
    </row>
    <row r="2741" spans="9:12" x14ac:dyDescent="0.25">
      <c r="I2741" s="816"/>
      <c r="J2741" s="816"/>
      <c r="K2741" s="816"/>
      <c r="L2741" s="816"/>
    </row>
    <row r="2742" spans="9:12" x14ac:dyDescent="0.25">
      <c r="I2742" s="816"/>
      <c r="J2742" s="816"/>
      <c r="K2742" s="816"/>
      <c r="L2742" s="816"/>
    </row>
    <row r="2743" spans="9:12" x14ac:dyDescent="0.25">
      <c r="I2743" s="816"/>
      <c r="J2743" s="816"/>
      <c r="K2743" s="816"/>
      <c r="L2743" s="816"/>
    </row>
    <row r="2744" spans="9:12" x14ac:dyDescent="0.25">
      <c r="I2744" s="816"/>
      <c r="J2744" s="816"/>
      <c r="K2744" s="816"/>
      <c r="L2744" s="816"/>
    </row>
    <row r="2745" spans="9:12" x14ac:dyDescent="0.25">
      <c r="I2745" s="816"/>
      <c r="J2745" s="816"/>
      <c r="K2745" s="816"/>
      <c r="L2745" s="816"/>
    </row>
    <row r="2746" spans="9:12" x14ac:dyDescent="0.25">
      <c r="I2746" s="816"/>
      <c r="J2746" s="816"/>
      <c r="K2746" s="816"/>
      <c r="L2746" s="816"/>
    </row>
    <row r="2747" spans="9:12" x14ac:dyDescent="0.25">
      <c r="I2747" s="816"/>
      <c r="J2747" s="816"/>
      <c r="K2747" s="816"/>
      <c r="L2747" s="816"/>
    </row>
    <row r="2748" spans="9:12" x14ac:dyDescent="0.25">
      <c r="I2748" s="816"/>
      <c r="J2748" s="816"/>
      <c r="K2748" s="816"/>
      <c r="L2748" s="816"/>
    </row>
    <row r="2749" spans="9:12" x14ac:dyDescent="0.25">
      <c r="I2749" s="816"/>
      <c r="J2749" s="816"/>
      <c r="K2749" s="816"/>
      <c r="L2749" s="816"/>
    </row>
    <row r="2750" spans="9:12" x14ac:dyDescent="0.25">
      <c r="I2750" s="816"/>
      <c r="J2750" s="816"/>
      <c r="K2750" s="816"/>
      <c r="L2750" s="816"/>
    </row>
    <row r="2751" spans="9:12" x14ac:dyDescent="0.25">
      <c r="I2751" s="816"/>
      <c r="J2751" s="816"/>
      <c r="K2751" s="816"/>
      <c r="L2751" s="816"/>
    </row>
    <row r="2752" spans="9:12" x14ac:dyDescent="0.25">
      <c r="I2752" s="816"/>
      <c r="J2752" s="816"/>
      <c r="K2752" s="816"/>
      <c r="L2752" s="816"/>
    </row>
    <row r="2753" spans="9:12" x14ac:dyDescent="0.25">
      <c r="I2753" s="816"/>
      <c r="J2753" s="816"/>
      <c r="K2753" s="816"/>
      <c r="L2753" s="816"/>
    </row>
    <row r="2754" spans="9:12" x14ac:dyDescent="0.25">
      <c r="I2754" s="816"/>
      <c r="J2754" s="816"/>
      <c r="K2754" s="816"/>
      <c r="L2754" s="816"/>
    </row>
    <row r="2755" spans="9:12" x14ac:dyDescent="0.25">
      <c r="I2755" s="816"/>
      <c r="J2755" s="816"/>
      <c r="K2755" s="816"/>
      <c r="L2755" s="816"/>
    </row>
    <row r="2756" spans="9:12" x14ac:dyDescent="0.25">
      <c r="I2756" s="816"/>
      <c r="J2756" s="816"/>
      <c r="K2756" s="816"/>
      <c r="L2756" s="816"/>
    </row>
    <row r="2757" spans="9:12" x14ac:dyDescent="0.25">
      <c r="I2757" s="816"/>
      <c r="J2757" s="816"/>
      <c r="K2757" s="816"/>
      <c r="L2757" s="816"/>
    </row>
    <row r="2758" spans="9:12" x14ac:dyDescent="0.25">
      <c r="I2758" s="816"/>
      <c r="J2758" s="816"/>
      <c r="K2758" s="816"/>
      <c r="L2758" s="816"/>
    </row>
    <row r="2759" spans="9:12" x14ac:dyDescent="0.25">
      <c r="I2759" s="816"/>
      <c r="J2759" s="816"/>
      <c r="K2759" s="816"/>
      <c r="L2759" s="816"/>
    </row>
    <row r="2760" spans="9:12" x14ac:dyDescent="0.25">
      <c r="I2760" s="816"/>
      <c r="J2760" s="816"/>
      <c r="K2760" s="816"/>
      <c r="L2760" s="816"/>
    </row>
    <row r="2761" spans="9:12" x14ac:dyDescent="0.25">
      <c r="I2761" s="816"/>
      <c r="J2761" s="816"/>
      <c r="K2761" s="816"/>
      <c r="L2761" s="816"/>
    </row>
    <row r="2762" spans="9:12" x14ac:dyDescent="0.25">
      <c r="I2762" s="816"/>
      <c r="J2762" s="816"/>
      <c r="K2762" s="816"/>
      <c r="L2762" s="816"/>
    </row>
    <row r="2763" spans="9:12" x14ac:dyDescent="0.25">
      <c r="I2763" s="816"/>
      <c r="J2763" s="816"/>
      <c r="K2763" s="816"/>
      <c r="L2763" s="816"/>
    </row>
    <row r="2764" spans="9:12" x14ac:dyDescent="0.25">
      <c r="I2764" s="816"/>
      <c r="J2764" s="816"/>
      <c r="K2764" s="816"/>
      <c r="L2764" s="816"/>
    </row>
    <row r="2765" spans="9:12" x14ac:dyDescent="0.25">
      <c r="I2765" s="816"/>
      <c r="J2765" s="816"/>
      <c r="K2765" s="816"/>
      <c r="L2765" s="816"/>
    </row>
    <row r="2766" spans="9:12" x14ac:dyDescent="0.25">
      <c r="I2766" s="816"/>
      <c r="J2766" s="816"/>
      <c r="K2766" s="816"/>
      <c r="L2766" s="816"/>
    </row>
    <row r="2767" spans="9:12" x14ac:dyDescent="0.25">
      <c r="I2767" s="816"/>
      <c r="J2767" s="816"/>
      <c r="K2767" s="816"/>
      <c r="L2767" s="816"/>
    </row>
    <row r="2768" spans="9:12" x14ac:dyDescent="0.25">
      <c r="I2768" s="816"/>
      <c r="J2768" s="816"/>
      <c r="K2768" s="816"/>
      <c r="L2768" s="816"/>
    </row>
    <row r="2769" spans="9:12" x14ac:dyDescent="0.25">
      <c r="I2769" s="816"/>
      <c r="J2769" s="816"/>
      <c r="K2769" s="816"/>
      <c r="L2769" s="816"/>
    </row>
    <row r="2770" spans="9:12" x14ac:dyDescent="0.25">
      <c r="I2770" s="816"/>
      <c r="J2770" s="816"/>
      <c r="K2770" s="816"/>
      <c r="L2770" s="816"/>
    </row>
    <row r="2771" spans="9:12" x14ac:dyDescent="0.25">
      <c r="I2771" s="816"/>
      <c r="J2771" s="816"/>
      <c r="K2771" s="816"/>
      <c r="L2771" s="816"/>
    </row>
    <row r="2772" spans="9:12" x14ac:dyDescent="0.25">
      <c r="I2772" s="816"/>
      <c r="J2772" s="816"/>
      <c r="K2772" s="816"/>
      <c r="L2772" s="816"/>
    </row>
    <row r="2773" spans="9:12" x14ac:dyDescent="0.25">
      <c r="I2773" s="816"/>
      <c r="J2773" s="816"/>
      <c r="K2773" s="816"/>
      <c r="L2773" s="816"/>
    </row>
    <row r="2774" spans="9:12" x14ac:dyDescent="0.25">
      <c r="I2774" s="816"/>
      <c r="J2774" s="816"/>
      <c r="K2774" s="816"/>
      <c r="L2774" s="816"/>
    </row>
    <row r="2775" spans="9:12" x14ac:dyDescent="0.25">
      <c r="I2775" s="816"/>
      <c r="J2775" s="816"/>
      <c r="K2775" s="816"/>
      <c r="L2775" s="816"/>
    </row>
    <row r="2776" spans="9:12" x14ac:dyDescent="0.25">
      <c r="I2776" s="816"/>
      <c r="J2776" s="816"/>
      <c r="K2776" s="816"/>
      <c r="L2776" s="816"/>
    </row>
    <row r="2777" spans="9:12" x14ac:dyDescent="0.25">
      <c r="I2777" s="816"/>
      <c r="J2777" s="816"/>
      <c r="K2777" s="816"/>
      <c r="L2777" s="816"/>
    </row>
    <row r="2778" spans="9:12" x14ac:dyDescent="0.25">
      <c r="I2778" s="816"/>
      <c r="J2778" s="816"/>
      <c r="K2778" s="816"/>
      <c r="L2778" s="816"/>
    </row>
    <row r="2779" spans="9:12" x14ac:dyDescent="0.25">
      <c r="I2779" s="816"/>
      <c r="J2779" s="816"/>
      <c r="K2779" s="816"/>
      <c r="L2779" s="816"/>
    </row>
    <row r="2780" spans="9:12" x14ac:dyDescent="0.25">
      <c r="I2780" s="816"/>
      <c r="J2780" s="816"/>
      <c r="K2780" s="816"/>
      <c r="L2780" s="816"/>
    </row>
    <row r="2781" spans="9:12" x14ac:dyDescent="0.25">
      <c r="I2781" s="816"/>
      <c r="J2781" s="816"/>
      <c r="K2781" s="816"/>
      <c r="L2781" s="816"/>
    </row>
    <row r="2782" spans="9:12" x14ac:dyDescent="0.25">
      <c r="I2782" s="816"/>
      <c r="J2782" s="816"/>
      <c r="K2782" s="816"/>
      <c r="L2782" s="816"/>
    </row>
    <row r="2783" spans="9:12" x14ac:dyDescent="0.25">
      <c r="I2783" s="816"/>
      <c r="J2783" s="816"/>
      <c r="K2783" s="816"/>
      <c r="L2783" s="816"/>
    </row>
    <row r="2784" spans="9:12" x14ac:dyDescent="0.25">
      <c r="I2784" s="816"/>
      <c r="J2784" s="816"/>
      <c r="K2784" s="816"/>
      <c r="L2784" s="816"/>
    </row>
    <row r="2785" spans="9:12" x14ac:dyDescent="0.25">
      <c r="I2785" s="816"/>
      <c r="J2785" s="816"/>
      <c r="K2785" s="816"/>
      <c r="L2785" s="816"/>
    </row>
    <row r="2786" spans="9:12" x14ac:dyDescent="0.25">
      <c r="I2786" s="816"/>
      <c r="J2786" s="816"/>
      <c r="K2786" s="816"/>
      <c r="L2786" s="816"/>
    </row>
    <row r="2787" spans="9:12" x14ac:dyDescent="0.25">
      <c r="I2787" s="816"/>
      <c r="J2787" s="816"/>
      <c r="K2787" s="816"/>
      <c r="L2787" s="816"/>
    </row>
    <row r="2788" spans="9:12" x14ac:dyDescent="0.25">
      <c r="I2788" s="816"/>
      <c r="J2788" s="816"/>
      <c r="K2788" s="816"/>
      <c r="L2788" s="816"/>
    </row>
    <row r="2789" spans="9:12" x14ac:dyDescent="0.25">
      <c r="I2789" s="816"/>
      <c r="J2789" s="816"/>
      <c r="K2789" s="816"/>
      <c r="L2789" s="816"/>
    </row>
    <row r="2790" spans="9:12" x14ac:dyDescent="0.25">
      <c r="I2790" s="816"/>
      <c r="J2790" s="816"/>
      <c r="K2790" s="816"/>
      <c r="L2790" s="816"/>
    </row>
    <row r="2791" spans="9:12" x14ac:dyDescent="0.25">
      <c r="I2791" s="816"/>
      <c r="J2791" s="816"/>
      <c r="K2791" s="816"/>
      <c r="L2791" s="816"/>
    </row>
    <row r="2792" spans="9:12" x14ac:dyDescent="0.25">
      <c r="I2792" s="816"/>
      <c r="J2792" s="816"/>
      <c r="K2792" s="816"/>
      <c r="L2792" s="816"/>
    </row>
    <row r="2793" spans="9:12" x14ac:dyDescent="0.25">
      <c r="I2793" s="816"/>
      <c r="J2793" s="816"/>
      <c r="K2793" s="816"/>
      <c r="L2793" s="816"/>
    </row>
    <row r="2794" spans="9:12" x14ac:dyDescent="0.25">
      <c r="I2794" s="816"/>
      <c r="J2794" s="816"/>
      <c r="K2794" s="816"/>
      <c r="L2794" s="816"/>
    </row>
    <row r="2795" spans="9:12" x14ac:dyDescent="0.25">
      <c r="I2795" s="816"/>
      <c r="J2795" s="816"/>
      <c r="K2795" s="816"/>
      <c r="L2795" s="816"/>
    </row>
    <row r="2796" spans="9:12" x14ac:dyDescent="0.25">
      <c r="I2796" s="816"/>
      <c r="J2796" s="816"/>
      <c r="K2796" s="816"/>
      <c r="L2796" s="816"/>
    </row>
    <row r="2797" spans="9:12" x14ac:dyDescent="0.25">
      <c r="I2797" s="816"/>
      <c r="J2797" s="816"/>
      <c r="K2797" s="816"/>
      <c r="L2797" s="816"/>
    </row>
    <row r="2798" spans="9:12" x14ac:dyDescent="0.25">
      <c r="I2798" s="816"/>
      <c r="J2798" s="816"/>
      <c r="K2798" s="816"/>
      <c r="L2798" s="816"/>
    </row>
    <row r="2799" spans="9:12" x14ac:dyDescent="0.25">
      <c r="I2799" s="816"/>
      <c r="J2799" s="816"/>
      <c r="K2799" s="816"/>
      <c r="L2799" s="816"/>
    </row>
    <row r="2800" spans="9:12" x14ac:dyDescent="0.25">
      <c r="I2800" s="816"/>
      <c r="J2800" s="816"/>
      <c r="K2800" s="816"/>
      <c r="L2800" s="816"/>
    </row>
    <row r="2801" spans="9:12" x14ac:dyDescent="0.25">
      <c r="I2801" s="816"/>
      <c r="J2801" s="816"/>
      <c r="K2801" s="816"/>
      <c r="L2801" s="816"/>
    </row>
    <row r="2802" spans="9:12" x14ac:dyDescent="0.25">
      <c r="I2802" s="816"/>
      <c r="J2802" s="816"/>
      <c r="K2802" s="816"/>
      <c r="L2802" s="816"/>
    </row>
    <row r="2803" spans="9:12" x14ac:dyDescent="0.25">
      <c r="I2803" s="816"/>
      <c r="J2803" s="816"/>
      <c r="K2803" s="816"/>
      <c r="L2803" s="816"/>
    </row>
    <row r="2804" spans="9:12" x14ac:dyDescent="0.25">
      <c r="I2804" s="816"/>
      <c r="J2804" s="816"/>
      <c r="K2804" s="816"/>
      <c r="L2804" s="816"/>
    </row>
    <row r="2805" spans="9:12" x14ac:dyDescent="0.25">
      <c r="I2805" s="816"/>
      <c r="J2805" s="816"/>
      <c r="K2805" s="816"/>
      <c r="L2805" s="816"/>
    </row>
    <row r="2806" spans="9:12" x14ac:dyDescent="0.25">
      <c r="I2806" s="816"/>
      <c r="J2806" s="816"/>
      <c r="K2806" s="816"/>
      <c r="L2806" s="816"/>
    </row>
    <row r="2807" spans="9:12" x14ac:dyDescent="0.25">
      <c r="I2807" s="816"/>
      <c r="J2807" s="816"/>
      <c r="K2807" s="816"/>
      <c r="L2807" s="816"/>
    </row>
    <row r="2808" spans="9:12" x14ac:dyDescent="0.25">
      <c r="I2808" s="816"/>
      <c r="J2808" s="816"/>
      <c r="K2808" s="816"/>
      <c r="L2808" s="816"/>
    </row>
    <row r="2809" spans="9:12" x14ac:dyDescent="0.25">
      <c r="I2809" s="816"/>
      <c r="J2809" s="816"/>
      <c r="K2809" s="816"/>
      <c r="L2809" s="816"/>
    </row>
    <row r="2810" spans="9:12" x14ac:dyDescent="0.25">
      <c r="I2810" s="816"/>
      <c r="J2810" s="816"/>
      <c r="K2810" s="816"/>
      <c r="L2810" s="816"/>
    </row>
    <row r="2811" spans="9:12" x14ac:dyDescent="0.25">
      <c r="I2811" s="816"/>
      <c r="J2811" s="816"/>
      <c r="K2811" s="816"/>
      <c r="L2811" s="816"/>
    </row>
    <row r="2812" spans="9:12" x14ac:dyDescent="0.25">
      <c r="I2812" s="816"/>
      <c r="J2812" s="816"/>
      <c r="K2812" s="816"/>
      <c r="L2812" s="816"/>
    </row>
    <row r="2813" spans="9:12" x14ac:dyDescent="0.25">
      <c r="I2813" s="816"/>
      <c r="J2813" s="816"/>
      <c r="K2813" s="816"/>
      <c r="L2813" s="816"/>
    </row>
    <row r="2814" spans="9:12" x14ac:dyDescent="0.25">
      <c r="I2814" s="816"/>
      <c r="J2814" s="816"/>
      <c r="K2814" s="816"/>
      <c r="L2814" s="816"/>
    </row>
    <row r="2815" spans="9:12" x14ac:dyDescent="0.25">
      <c r="I2815" s="816"/>
      <c r="J2815" s="816"/>
      <c r="K2815" s="816"/>
      <c r="L2815" s="816"/>
    </row>
    <row r="2816" spans="9:12" x14ac:dyDescent="0.25">
      <c r="I2816" s="816"/>
      <c r="J2816" s="816"/>
      <c r="K2816" s="816"/>
      <c r="L2816" s="816"/>
    </row>
    <row r="2817" spans="9:12" x14ac:dyDescent="0.25">
      <c r="I2817" s="816"/>
      <c r="J2817" s="816"/>
      <c r="K2817" s="816"/>
      <c r="L2817" s="816"/>
    </row>
    <row r="2818" spans="9:12" x14ac:dyDescent="0.25">
      <c r="I2818" s="816"/>
      <c r="J2818" s="816"/>
      <c r="K2818" s="816"/>
      <c r="L2818" s="816"/>
    </row>
    <row r="2819" spans="9:12" x14ac:dyDescent="0.25">
      <c r="I2819" s="816"/>
      <c r="J2819" s="816"/>
      <c r="K2819" s="816"/>
      <c r="L2819" s="816"/>
    </row>
    <row r="2820" spans="9:12" x14ac:dyDescent="0.25">
      <c r="I2820" s="816"/>
      <c r="J2820" s="816"/>
      <c r="K2820" s="816"/>
      <c r="L2820" s="816"/>
    </row>
    <row r="2821" spans="9:12" x14ac:dyDescent="0.25">
      <c r="I2821" s="816"/>
      <c r="J2821" s="816"/>
      <c r="K2821" s="816"/>
      <c r="L2821" s="816"/>
    </row>
    <row r="2822" spans="9:12" x14ac:dyDescent="0.25">
      <c r="I2822" s="816"/>
      <c r="J2822" s="816"/>
      <c r="K2822" s="816"/>
      <c r="L2822" s="816"/>
    </row>
    <row r="2823" spans="9:12" x14ac:dyDescent="0.25">
      <c r="I2823" s="816"/>
      <c r="J2823" s="816"/>
      <c r="K2823" s="816"/>
      <c r="L2823" s="816"/>
    </row>
    <row r="2824" spans="9:12" x14ac:dyDescent="0.25">
      <c r="I2824" s="816"/>
      <c r="J2824" s="816"/>
      <c r="K2824" s="816"/>
      <c r="L2824" s="816"/>
    </row>
    <row r="2825" spans="9:12" x14ac:dyDescent="0.25">
      <c r="I2825" s="816"/>
      <c r="J2825" s="816"/>
      <c r="K2825" s="816"/>
      <c r="L2825" s="816"/>
    </row>
    <row r="2826" spans="9:12" x14ac:dyDescent="0.25">
      <c r="I2826" s="816"/>
      <c r="J2826" s="816"/>
      <c r="K2826" s="816"/>
      <c r="L2826" s="816"/>
    </row>
    <row r="2827" spans="9:12" x14ac:dyDescent="0.25">
      <c r="I2827" s="816"/>
      <c r="J2827" s="816"/>
      <c r="K2827" s="816"/>
      <c r="L2827" s="816"/>
    </row>
    <row r="2828" spans="9:12" x14ac:dyDescent="0.25">
      <c r="I2828" s="816"/>
      <c r="J2828" s="816"/>
      <c r="K2828" s="816"/>
      <c r="L2828" s="816"/>
    </row>
    <row r="2829" spans="9:12" x14ac:dyDescent="0.25">
      <c r="I2829" s="816"/>
      <c r="J2829" s="816"/>
      <c r="K2829" s="816"/>
      <c r="L2829" s="816"/>
    </row>
    <row r="2830" spans="9:12" x14ac:dyDescent="0.25">
      <c r="I2830" s="816"/>
      <c r="J2830" s="816"/>
      <c r="K2830" s="816"/>
      <c r="L2830" s="816"/>
    </row>
    <row r="2831" spans="9:12" x14ac:dyDescent="0.25">
      <c r="I2831" s="816"/>
      <c r="J2831" s="816"/>
      <c r="K2831" s="816"/>
      <c r="L2831" s="816"/>
    </row>
    <row r="2832" spans="9:12" x14ac:dyDescent="0.25">
      <c r="I2832" s="816"/>
      <c r="J2832" s="816"/>
      <c r="K2832" s="816"/>
      <c r="L2832" s="816"/>
    </row>
    <row r="2833" spans="9:12" x14ac:dyDescent="0.25">
      <c r="I2833" s="816"/>
      <c r="J2833" s="816"/>
      <c r="K2833" s="816"/>
      <c r="L2833" s="816"/>
    </row>
    <row r="2834" spans="9:12" x14ac:dyDescent="0.25">
      <c r="I2834" s="816"/>
      <c r="J2834" s="816"/>
      <c r="K2834" s="816"/>
      <c r="L2834" s="816"/>
    </row>
    <row r="2835" spans="9:12" x14ac:dyDescent="0.25">
      <c r="I2835" s="816"/>
      <c r="J2835" s="816"/>
      <c r="K2835" s="816"/>
      <c r="L2835" s="816"/>
    </row>
    <row r="2836" spans="9:12" x14ac:dyDescent="0.25">
      <c r="I2836" s="816"/>
      <c r="J2836" s="816"/>
      <c r="K2836" s="816"/>
      <c r="L2836" s="816"/>
    </row>
    <row r="2837" spans="9:12" x14ac:dyDescent="0.25">
      <c r="I2837" s="816"/>
      <c r="J2837" s="816"/>
      <c r="K2837" s="816"/>
      <c r="L2837" s="816"/>
    </row>
    <row r="2838" spans="9:12" x14ac:dyDescent="0.25">
      <c r="I2838" s="816"/>
      <c r="J2838" s="816"/>
      <c r="K2838" s="816"/>
      <c r="L2838" s="816"/>
    </row>
    <row r="2839" spans="9:12" x14ac:dyDescent="0.25">
      <c r="I2839" s="816"/>
      <c r="J2839" s="816"/>
      <c r="K2839" s="816"/>
      <c r="L2839" s="816"/>
    </row>
    <row r="2840" spans="9:12" x14ac:dyDescent="0.25">
      <c r="I2840" s="816"/>
      <c r="J2840" s="816"/>
      <c r="K2840" s="816"/>
      <c r="L2840" s="816"/>
    </row>
    <row r="2841" spans="9:12" x14ac:dyDescent="0.25">
      <c r="I2841" s="816"/>
      <c r="J2841" s="816"/>
      <c r="K2841" s="816"/>
      <c r="L2841" s="816"/>
    </row>
    <row r="2842" spans="9:12" x14ac:dyDescent="0.25">
      <c r="I2842" s="816"/>
      <c r="J2842" s="816"/>
      <c r="K2842" s="816"/>
      <c r="L2842" s="816"/>
    </row>
    <row r="2843" spans="9:12" x14ac:dyDescent="0.25">
      <c r="I2843" s="816"/>
      <c r="J2843" s="816"/>
      <c r="K2843" s="816"/>
      <c r="L2843" s="816"/>
    </row>
    <row r="2844" spans="9:12" x14ac:dyDescent="0.25">
      <c r="I2844" s="816"/>
      <c r="J2844" s="816"/>
      <c r="K2844" s="816"/>
      <c r="L2844" s="816"/>
    </row>
    <row r="2845" spans="9:12" x14ac:dyDescent="0.25">
      <c r="I2845" s="816"/>
      <c r="J2845" s="816"/>
      <c r="K2845" s="816"/>
      <c r="L2845" s="816"/>
    </row>
    <row r="2846" spans="9:12" x14ac:dyDescent="0.25">
      <c r="I2846" s="816"/>
      <c r="J2846" s="816"/>
      <c r="K2846" s="816"/>
      <c r="L2846" s="816"/>
    </row>
    <row r="2847" spans="9:12" x14ac:dyDescent="0.25">
      <c r="I2847" s="816"/>
      <c r="J2847" s="816"/>
      <c r="K2847" s="816"/>
      <c r="L2847" s="816"/>
    </row>
    <row r="2848" spans="9:12" x14ac:dyDescent="0.25">
      <c r="I2848" s="816"/>
      <c r="J2848" s="816"/>
      <c r="K2848" s="816"/>
      <c r="L2848" s="816"/>
    </row>
    <row r="2849" spans="9:12" x14ac:dyDescent="0.25">
      <c r="I2849" s="816"/>
      <c r="J2849" s="816"/>
      <c r="K2849" s="816"/>
      <c r="L2849" s="816"/>
    </row>
    <row r="2850" spans="9:12" x14ac:dyDescent="0.25">
      <c r="I2850" s="816"/>
      <c r="J2850" s="816"/>
      <c r="K2850" s="816"/>
      <c r="L2850" s="816"/>
    </row>
    <row r="2851" spans="9:12" x14ac:dyDescent="0.25">
      <c r="I2851" s="816"/>
      <c r="J2851" s="816"/>
      <c r="K2851" s="816"/>
      <c r="L2851" s="816"/>
    </row>
    <row r="2852" spans="9:12" x14ac:dyDescent="0.25">
      <c r="I2852" s="816"/>
      <c r="J2852" s="816"/>
      <c r="K2852" s="816"/>
      <c r="L2852" s="816"/>
    </row>
    <row r="2853" spans="9:12" x14ac:dyDescent="0.25">
      <c r="I2853" s="816"/>
      <c r="J2853" s="816"/>
      <c r="K2853" s="816"/>
      <c r="L2853" s="816"/>
    </row>
    <row r="2854" spans="9:12" x14ac:dyDescent="0.25">
      <c r="I2854" s="816"/>
      <c r="J2854" s="816"/>
      <c r="K2854" s="816"/>
      <c r="L2854" s="816"/>
    </row>
    <row r="2855" spans="9:12" x14ac:dyDescent="0.25">
      <c r="I2855" s="816"/>
      <c r="J2855" s="816"/>
      <c r="K2855" s="816"/>
      <c r="L2855" s="816"/>
    </row>
    <row r="2856" spans="9:12" x14ac:dyDescent="0.25">
      <c r="I2856" s="816"/>
      <c r="J2856" s="816"/>
      <c r="K2856" s="816"/>
      <c r="L2856" s="816"/>
    </row>
    <row r="2857" spans="9:12" x14ac:dyDescent="0.25">
      <c r="I2857" s="816"/>
      <c r="J2857" s="816"/>
      <c r="K2857" s="816"/>
      <c r="L2857" s="816"/>
    </row>
    <row r="2858" spans="9:12" x14ac:dyDescent="0.25">
      <c r="I2858" s="816"/>
      <c r="J2858" s="816"/>
      <c r="K2858" s="816"/>
      <c r="L2858" s="816"/>
    </row>
    <row r="2859" spans="9:12" x14ac:dyDescent="0.25">
      <c r="I2859" s="816"/>
      <c r="J2859" s="816"/>
      <c r="K2859" s="816"/>
      <c r="L2859" s="816"/>
    </row>
    <row r="2860" spans="9:12" x14ac:dyDescent="0.25">
      <c r="I2860" s="816"/>
      <c r="J2860" s="816"/>
      <c r="K2860" s="816"/>
      <c r="L2860" s="816"/>
    </row>
    <row r="2861" spans="9:12" x14ac:dyDescent="0.25">
      <c r="I2861" s="816"/>
      <c r="J2861" s="816"/>
      <c r="K2861" s="816"/>
      <c r="L2861" s="816"/>
    </row>
    <row r="2862" spans="9:12" x14ac:dyDescent="0.25">
      <c r="I2862" s="816"/>
      <c r="J2862" s="816"/>
      <c r="K2862" s="816"/>
      <c r="L2862" s="816"/>
    </row>
    <row r="2863" spans="9:12" x14ac:dyDescent="0.25">
      <c r="I2863" s="816"/>
      <c r="J2863" s="816"/>
      <c r="K2863" s="816"/>
      <c r="L2863" s="816"/>
    </row>
    <row r="2864" spans="9:12" x14ac:dyDescent="0.25">
      <c r="I2864" s="816"/>
      <c r="J2864" s="816"/>
      <c r="K2864" s="816"/>
      <c r="L2864" s="816"/>
    </row>
    <row r="2865" spans="9:12" x14ac:dyDescent="0.25">
      <c r="I2865" s="816"/>
      <c r="J2865" s="816"/>
      <c r="K2865" s="816"/>
      <c r="L2865" s="816"/>
    </row>
    <row r="2866" spans="9:12" x14ac:dyDescent="0.25">
      <c r="I2866" s="816"/>
      <c r="J2866" s="816"/>
      <c r="K2866" s="816"/>
      <c r="L2866" s="816"/>
    </row>
    <row r="2867" spans="9:12" x14ac:dyDescent="0.25">
      <c r="I2867" s="816"/>
      <c r="J2867" s="816"/>
      <c r="K2867" s="816"/>
      <c r="L2867" s="816"/>
    </row>
    <row r="2868" spans="9:12" x14ac:dyDescent="0.25">
      <c r="I2868" s="816"/>
      <c r="J2868" s="816"/>
      <c r="K2868" s="816"/>
      <c r="L2868" s="816"/>
    </row>
    <row r="2869" spans="9:12" x14ac:dyDescent="0.25">
      <c r="I2869" s="816"/>
      <c r="J2869" s="816"/>
      <c r="K2869" s="816"/>
      <c r="L2869" s="816"/>
    </row>
    <row r="2870" spans="9:12" x14ac:dyDescent="0.25">
      <c r="I2870" s="816"/>
      <c r="J2870" s="816"/>
      <c r="K2870" s="816"/>
      <c r="L2870" s="816"/>
    </row>
    <row r="2871" spans="9:12" x14ac:dyDescent="0.25">
      <c r="I2871" s="816"/>
      <c r="J2871" s="816"/>
      <c r="K2871" s="816"/>
      <c r="L2871" s="816"/>
    </row>
    <row r="2872" spans="9:12" x14ac:dyDescent="0.25">
      <c r="I2872" s="816"/>
      <c r="J2872" s="816"/>
      <c r="K2872" s="816"/>
      <c r="L2872" s="816"/>
    </row>
    <row r="2873" spans="9:12" x14ac:dyDescent="0.25">
      <c r="I2873" s="816"/>
      <c r="J2873" s="816"/>
      <c r="K2873" s="816"/>
      <c r="L2873" s="816"/>
    </row>
    <row r="2874" spans="9:12" x14ac:dyDescent="0.25">
      <c r="I2874" s="816"/>
      <c r="J2874" s="816"/>
      <c r="K2874" s="816"/>
      <c r="L2874" s="816"/>
    </row>
    <row r="2875" spans="9:12" x14ac:dyDescent="0.25">
      <c r="I2875" s="816"/>
      <c r="J2875" s="816"/>
      <c r="K2875" s="816"/>
      <c r="L2875" s="816"/>
    </row>
    <row r="2876" spans="9:12" x14ac:dyDescent="0.25">
      <c r="I2876" s="816"/>
      <c r="J2876" s="816"/>
      <c r="K2876" s="816"/>
      <c r="L2876" s="816"/>
    </row>
    <row r="2877" spans="9:12" x14ac:dyDescent="0.25">
      <c r="I2877" s="816"/>
      <c r="J2877" s="816"/>
      <c r="K2877" s="816"/>
      <c r="L2877" s="816"/>
    </row>
    <row r="2878" spans="9:12" x14ac:dyDescent="0.25">
      <c r="I2878" s="816"/>
      <c r="J2878" s="816"/>
      <c r="K2878" s="816"/>
      <c r="L2878" s="816"/>
    </row>
    <row r="2879" spans="9:12" x14ac:dyDescent="0.25">
      <c r="I2879" s="816"/>
      <c r="J2879" s="816"/>
      <c r="K2879" s="816"/>
      <c r="L2879" s="816"/>
    </row>
    <row r="2880" spans="9:12" x14ac:dyDescent="0.25">
      <c r="I2880" s="816"/>
      <c r="J2880" s="816"/>
      <c r="K2880" s="816"/>
      <c r="L2880" s="816"/>
    </row>
    <row r="2881" spans="9:12" x14ac:dyDescent="0.25">
      <c r="I2881" s="816"/>
      <c r="J2881" s="816"/>
      <c r="K2881" s="816"/>
      <c r="L2881" s="816"/>
    </row>
    <row r="2882" spans="9:12" x14ac:dyDescent="0.25">
      <c r="I2882" s="816"/>
      <c r="J2882" s="816"/>
      <c r="K2882" s="816"/>
      <c r="L2882" s="816"/>
    </row>
    <row r="2883" spans="9:12" x14ac:dyDescent="0.25">
      <c r="I2883" s="816"/>
      <c r="J2883" s="816"/>
      <c r="K2883" s="816"/>
      <c r="L2883" s="816"/>
    </row>
    <row r="2884" spans="9:12" x14ac:dyDescent="0.25">
      <c r="I2884" s="816"/>
      <c r="J2884" s="816"/>
      <c r="K2884" s="816"/>
      <c r="L2884" s="816"/>
    </row>
    <row r="2885" spans="9:12" x14ac:dyDescent="0.25">
      <c r="I2885" s="816"/>
      <c r="J2885" s="816"/>
      <c r="K2885" s="816"/>
      <c r="L2885" s="816"/>
    </row>
    <row r="2886" spans="9:12" x14ac:dyDescent="0.25">
      <c r="I2886" s="816"/>
      <c r="J2886" s="816"/>
      <c r="K2886" s="816"/>
      <c r="L2886" s="816"/>
    </row>
    <row r="2887" spans="9:12" x14ac:dyDescent="0.25">
      <c r="I2887" s="816"/>
      <c r="J2887" s="816"/>
      <c r="K2887" s="816"/>
      <c r="L2887" s="816"/>
    </row>
    <row r="2888" spans="9:12" x14ac:dyDescent="0.25">
      <c r="I2888" s="816"/>
      <c r="J2888" s="816"/>
      <c r="K2888" s="816"/>
      <c r="L2888" s="816"/>
    </row>
    <row r="2889" spans="9:12" x14ac:dyDescent="0.25">
      <c r="I2889" s="816"/>
      <c r="J2889" s="816"/>
      <c r="K2889" s="816"/>
      <c r="L2889" s="816"/>
    </row>
    <row r="2890" spans="9:12" x14ac:dyDescent="0.25">
      <c r="I2890" s="816"/>
      <c r="J2890" s="816"/>
      <c r="K2890" s="816"/>
      <c r="L2890" s="816"/>
    </row>
    <row r="2891" spans="9:12" x14ac:dyDescent="0.25">
      <c r="I2891" s="816"/>
      <c r="J2891" s="816"/>
      <c r="K2891" s="816"/>
      <c r="L2891" s="816"/>
    </row>
    <row r="2892" spans="9:12" x14ac:dyDescent="0.25">
      <c r="I2892" s="816"/>
      <c r="J2892" s="816"/>
      <c r="K2892" s="816"/>
      <c r="L2892" s="816"/>
    </row>
    <row r="2893" spans="9:12" x14ac:dyDescent="0.25">
      <c r="I2893" s="816"/>
      <c r="J2893" s="816"/>
      <c r="K2893" s="816"/>
      <c r="L2893" s="816"/>
    </row>
    <row r="2894" spans="9:12" x14ac:dyDescent="0.25">
      <c r="I2894" s="816"/>
      <c r="J2894" s="816"/>
      <c r="K2894" s="816"/>
      <c r="L2894" s="816"/>
    </row>
    <row r="2895" spans="9:12" x14ac:dyDescent="0.25">
      <c r="I2895" s="816"/>
      <c r="J2895" s="816"/>
      <c r="K2895" s="816"/>
      <c r="L2895" s="816"/>
    </row>
    <row r="2896" spans="9:12" x14ac:dyDescent="0.25">
      <c r="I2896" s="816"/>
      <c r="J2896" s="816"/>
      <c r="K2896" s="816"/>
      <c r="L2896" s="816"/>
    </row>
    <row r="2897" spans="9:12" x14ac:dyDescent="0.25">
      <c r="I2897" s="816"/>
      <c r="J2897" s="816"/>
      <c r="K2897" s="816"/>
      <c r="L2897" s="816"/>
    </row>
    <row r="2898" spans="9:12" x14ac:dyDescent="0.25">
      <c r="I2898" s="816"/>
      <c r="J2898" s="816"/>
      <c r="K2898" s="816"/>
      <c r="L2898" s="816"/>
    </row>
    <row r="2899" spans="9:12" x14ac:dyDescent="0.25">
      <c r="I2899" s="816"/>
      <c r="J2899" s="816"/>
      <c r="K2899" s="816"/>
      <c r="L2899" s="816"/>
    </row>
    <row r="2900" spans="9:12" x14ac:dyDescent="0.25">
      <c r="I2900" s="816"/>
      <c r="J2900" s="816"/>
      <c r="K2900" s="816"/>
      <c r="L2900" s="816"/>
    </row>
    <row r="2901" spans="9:12" x14ac:dyDescent="0.25">
      <c r="I2901" s="816"/>
      <c r="J2901" s="816"/>
      <c r="K2901" s="816"/>
      <c r="L2901" s="816"/>
    </row>
    <row r="2902" spans="9:12" x14ac:dyDescent="0.25">
      <c r="I2902" s="816"/>
      <c r="J2902" s="816"/>
      <c r="K2902" s="816"/>
      <c r="L2902" s="816"/>
    </row>
    <row r="2903" spans="9:12" x14ac:dyDescent="0.25">
      <c r="I2903" s="816"/>
      <c r="J2903" s="816"/>
      <c r="K2903" s="816"/>
      <c r="L2903" s="816"/>
    </row>
    <row r="2904" spans="9:12" x14ac:dyDescent="0.25">
      <c r="I2904" s="816"/>
      <c r="J2904" s="816"/>
      <c r="K2904" s="816"/>
      <c r="L2904" s="816"/>
    </row>
    <row r="2905" spans="9:12" x14ac:dyDescent="0.25">
      <c r="I2905" s="816"/>
      <c r="J2905" s="816"/>
      <c r="K2905" s="816"/>
      <c r="L2905" s="816"/>
    </row>
    <row r="2906" spans="9:12" x14ac:dyDescent="0.25">
      <c r="I2906" s="816"/>
      <c r="J2906" s="816"/>
      <c r="K2906" s="816"/>
      <c r="L2906" s="816"/>
    </row>
    <row r="2907" spans="9:12" x14ac:dyDescent="0.25">
      <c r="I2907" s="816"/>
      <c r="J2907" s="816"/>
      <c r="K2907" s="816"/>
      <c r="L2907" s="816"/>
    </row>
    <row r="2908" spans="9:12" x14ac:dyDescent="0.25">
      <c r="I2908" s="816"/>
      <c r="J2908" s="816"/>
      <c r="K2908" s="816"/>
      <c r="L2908" s="816"/>
    </row>
    <row r="2909" spans="9:12" x14ac:dyDescent="0.25">
      <c r="I2909" s="816"/>
      <c r="J2909" s="816"/>
      <c r="K2909" s="816"/>
      <c r="L2909" s="816"/>
    </row>
    <row r="2910" spans="9:12" x14ac:dyDescent="0.25">
      <c r="I2910" s="816"/>
      <c r="J2910" s="816"/>
      <c r="K2910" s="816"/>
      <c r="L2910" s="816"/>
    </row>
    <row r="2911" spans="9:12" x14ac:dyDescent="0.25">
      <c r="I2911" s="816"/>
      <c r="J2911" s="816"/>
      <c r="K2911" s="816"/>
      <c r="L2911" s="816"/>
    </row>
    <row r="2912" spans="9:12" x14ac:dyDescent="0.25">
      <c r="I2912" s="816"/>
      <c r="J2912" s="816"/>
      <c r="K2912" s="816"/>
      <c r="L2912" s="816"/>
    </row>
    <row r="2913" spans="9:12" x14ac:dyDescent="0.25">
      <c r="I2913" s="816"/>
      <c r="J2913" s="816"/>
      <c r="K2913" s="816"/>
      <c r="L2913" s="816"/>
    </row>
    <row r="2914" spans="9:12" x14ac:dyDescent="0.25">
      <c r="I2914" s="816"/>
      <c r="J2914" s="816"/>
      <c r="K2914" s="816"/>
      <c r="L2914" s="816"/>
    </row>
    <row r="2915" spans="9:12" x14ac:dyDescent="0.25">
      <c r="I2915" s="816"/>
      <c r="J2915" s="816"/>
      <c r="K2915" s="816"/>
      <c r="L2915" s="816"/>
    </row>
    <row r="2916" spans="9:12" x14ac:dyDescent="0.25">
      <c r="I2916" s="816"/>
      <c r="J2916" s="816"/>
      <c r="K2916" s="816"/>
      <c r="L2916" s="816"/>
    </row>
    <row r="2917" spans="9:12" x14ac:dyDescent="0.25">
      <c r="I2917" s="816"/>
      <c r="J2917" s="816"/>
      <c r="K2917" s="816"/>
      <c r="L2917" s="816"/>
    </row>
    <row r="2918" spans="9:12" x14ac:dyDescent="0.25">
      <c r="I2918" s="816"/>
      <c r="J2918" s="816"/>
      <c r="K2918" s="816"/>
      <c r="L2918" s="816"/>
    </row>
    <row r="2919" spans="9:12" x14ac:dyDescent="0.25">
      <c r="I2919" s="816"/>
      <c r="J2919" s="816"/>
      <c r="K2919" s="816"/>
      <c r="L2919" s="816"/>
    </row>
    <row r="2920" spans="9:12" x14ac:dyDescent="0.25">
      <c r="I2920" s="816"/>
      <c r="J2920" s="816"/>
      <c r="K2920" s="816"/>
      <c r="L2920" s="816"/>
    </row>
    <row r="2921" spans="9:12" x14ac:dyDescent="0.25">
      <c r="I2921" s="816"/>
      <c r="J2921" s="816"/>
      <c r="K2921" s="816"/>
      <c r="L2921" s="816"/>
    </row>
    <row r="2922" spans="9:12" x14ac:dyDescent="0.25">
      <c r="I2922" s="816"/>
      <c r="J2922" s="816"/>
      <c r="K2922" s="816"/>
      <c r="L2922" s="816"/>
    </row>
    <row r="2923" spans="9:12" x14ac:dyDescent="0.25">
      <c r="I2923" s="816"/>
      <c r="J2923" s="816"/>
      <c r="K2923" s="816"/>
      <c r="L2923" s="816"/>
    </row>
    <row r="2924" spans="9:12" x14ac:dyDescent="0.25">
      <c r="I2924" s="816"/>
      <c r="J2924" s="816"/>
      <c r="K2924" s="816"/>
      <c r="L2924" s="816"/>
    </row>
    <row r="2925" spans="9:12" x14ac:dyDescent="0.25">
      <c r="I2925" s="816"/>
      <c r="J2925" s="816"/>
      <c r="K2925" s="816"/>
      <c r="L2925" s="816"/>
    </row>
    <row r="2926" spans="9:12" x14ac:dyDescent="0.25">
      <c r="I2926" s="816"/>
      <c r="J2926" s="816"/>
      <c r="K2926" s="816"/>
      <c r="L2926" s="816"/>
    </row>
    <row r="2927" spans="9:12" x14ac:dyDescent="0.25">
      <c r="I2927" s="816"/>
      <c r="J2927" s="816"/>
      <c r="K2927" s="816"/>
      <c r="L2927" s="816"/>
    </row>
    <row r="2928" spans="9:12" x14ac:dyDescent="0.25">
      <c r="I2928" s="816"/>
      <c r="J2928" s="816"/>
      <c r="K2928" s="816"/>
      <c r="L2928" s="816"/>
    </row>
    <row r="2929" spans="9:12" x14ac:dyDescent="0.25">
      <c r="I2929" s="816"/>
      <c r="J2929" s="816"/>
      <c r="K2929" s="816"/>
      <c r="L2929" s="816"/>
    </row>
    <row r="2930" spans="9:12" x14ac:dyDescent="0.25">
      <c r="I2930" s="816"/>
      <c r="J2930" s="816"/>
      <c r="K2930" s="816"/>
      <c r="L2930" s="816"/>
    </row>
    <row r="2931" spans="9:12" x14ac:dyDescent="0.25">
      <c r="I2931" s="816"/>
      <c r="J2931" s="816"/>
      <c r="K2931" s="816"/>
      <c r="L2931" s="816"/>
    </row>
    <row r="2932" spans="9:12" x14ac:dyDescent="0.25">
      <c r="I2932" s="816"/>
      <c r="J2932" s="816"/>
      <c r="K2932" s="816"/>
      <c r="L2932" s="816"/>
    </row>
    <row r="2933" spans="9:12" x14ac:dyDescent="0.25">
      <c r="I2933" s="816"/>
      <c r="J2933" s="816"/>
      <c r="K2933" s="816"/>
      <c r="L2933" s="816"/>
    </row>
    <row r="2934" spans="9:12" x14ac:dyDescent="0.25">
      <c r="I2934" s="816"/>
      <c r="J2934" s="816"/>
      <c r="K2934" s="816"/>
      <c r="L2934" s="816"/>
    </row>
    <row r="2935" spans="9:12" x14ac:dyDescent="0.25">
      <c r="I2935" s="816"/>
      <c r="J2935" s="816"/>
      <c r="K2935" s="816"/>
      <c r="L2935" s="816"/>
    </row>
    <row r="2936" spans="9:12" x14ac:dyDescent="0.25">
      <c r="I2936" s="816"/>
      <c r="J2936" s="816"/>
      <c r="K2936" s="816"/>
      <c r="L2936" s="816"/>
    </row>
    <row r="2937" spans="9:12" x14ac:dyDescent="0.25">
      <c r="I2937" s="816"/>
      <c r="J2937" s="816"/>
      <c r="K2937" s="816"/>
      <c r="L2937" s="816"/>
    </row>
    <row r="2938" spans="9:12" x14ac:dyDescent="0.25">
      <c r="I2938" s="816"/>
      <c r="J2938" s="816"/>
      <c r="K2938" s="816"/>
      <c r="L2938" s="816"/>
    </row>
    <row r="2939" spans="9:12" x14ac:dyDescent="0.25">
      <c r="I2939" s="816"/>
      <c r="J2939" s="816"/>
      <c r="K2939" s="816"/>
      <c r="L2939" s="816"/>
    </row>
    <row r="2940" spans="9:12" x14ac:dyDescent="0.25">
      <c r="I2940" s="816"/>
      <c r="J2940" s="816"/>
      <c r="K2940" s="816"/>
      <c r="L2940" s="816"/>
    </row>
    <row r="2941" spans="9:12" x14ac:dyDescent="0.25">
      <c r="I2941" s="816"/>
      <c r="J2941" s="816"/>
      <c r="K2941" s="816"/>
      <c r="L2941" s="816"/>
    </row>
    <row r="2942" spans="9:12" x14ac:dyDescent="0.25">
      <c r="I2942" s="816"/>
      <c r="J2942" s="816"/>
      <c r="K2942" s="816"/>
      <c r="L2942" s="816"/>
    </row>
    <row r="2943" spans="9:12" x14ac:dyDescent="0.25">
      <c r="I2943" s="816"/>
      <c r="J2943" s="816"/>
      <c r="K2943" s="816"/>
      <c r="L2943" s="816"/>
    </row>
    <row r="2944" spans="9:12" x14ac:dyDescent="0.25">
      <c r="I2944" s="816"/>
      <c r="J2944" s="816"/>
      <c r="K2944" s="816"/>
      <c r="L2944" s="816"/>
    </row>
    <row r="2945" spans="9:12" x14ac:dyDescent="0.25">
      <c r="I2945" s="816"/>
      <c r="J2945" s="816"/>
      <c r="K2945" s="816"/>
      <c r="L2945" s="816"/>
    </row>
    <row r="2946" spans="9:12" x14ac:dyDescent="0.25">
      <c r="I2946" s="816"/>
      <c r="J2946" s="816"/>
      <c r="K2946" s="816"/>
      <c r="L2946" s="816"/>
    </row>
    <row r="2947" spans="9:12" x14ac:dyDescent="0.25">
      <c r="I2947" s="816"/>
      <c r="J2947" s="816"/>
      <c r="K2947" s="816"/>
      <c r="L2947" s="816"/>
    </row>
    <row r="2948" spans="9:12" x14ac:dyDescent="0.25">
      <c r="I2948" s="816"/>
      <c r="J2948" s="816"/>
      <c r="K2948" s="816"/>
      <c r="L2948" s="816"/>
    </row>
    <row r="2949" spans="9:12" x14ac:dyDescent="0.25">
      <c r="I2949" s="816"/>
      <c r="J2949" s="816"/>
      <c r="K2949" s="816"/>
      <c r="L2949" s="816"/>
    </row>
    <row r="2950" spans="9:12" x14ac:dyDescent="0.25">
      <c r="I2950" s="816"/>
      <c r="J2950" s="816"/>
      <c r="K2950" s="816"/>
      <c r="L2950" s="816"/>
    </row>
    <row r="2951" spans="9:12" x14ac:dyDescent="0.25">
      <c r="I2951" s="816"/>
      <c r="J2951" s="816"/>
      <c r="K2951" s="816"/>
      <c r="L2951" s="816"/>
    </row>
    <row r="2952" spans="9:12" x14ac:dyDescent="0.25">
      <c r="I2952" s="816"/>
      <c r="J2952" s="816"/>
      <c r="K2952" s="816"/>
      <c r="L2952" s="816"/>
    </row>
    <row r="2953" spans="9:12" x14ac:dyDescent="0.25">
      <c r="I2953" s="816"/>
      <c r="J2953" s="816"/>
      <c r="K2953" s="816"/>
      <c r="L2953" s="816"/>
    </row>
    <row r="2954" spans="9:12" x14ac:dyDescent="0.25">
      <c r="I2954" s="816"/>
      <c r="J2954" s="816"/>
      <c r="K2954" s="816"/>
      <c r="L2954" s="816"/>
    </row>
    <row r="2955" spans="9:12" x14ac:dyDescent="0.25">
      <c r="I2955" s="816"/>
      <c r="J2955" s="816"/>
      <c r="K2955" s="816"/>
      <c r="L2955" s="816"/>
    </row>
    <row r="2956" spans="9:12" x14ac:dyDescent="0.25">
      <c r="I2956" s="816"/>
      <c r="J2956" s="816"/>
      <c r="K2956" s="816"/>
      <c r="L2956" s="816"/>
    </row>
    <row r="2957" spans="9:12" x14ac:dyDescent="0.25">
      <c r="I2957" s="816"/>
      <c r="J2957" s="816"/>
      <c r="K2957" s="816"/>
      <c r="L2957" s="816"/>
    </row>
    <row r="2958" spans="9:12" x14ac:dyDescent="0.25">
      <c r="I2958" s="816"/>
      <c r="J2958" s="816"/>
      <c r="K2958" s="816"/>
      <c r="L2958" s="816"/>
    </row>
    <row r="2959" spans="9:12" x14ac:dyDescent="0.25">
      <c r="I2959" s="816"/>
      <c r="J2959" s="816"/>
      <c r="K2959" s="816"/>
      <c r="L2959" s="816"/>
    </row>
    <row r="2960" spans="9:12" x14ac:dyDescent="0.25">
      <c r="I2960" s="816"/>
      <c r="J2960" s="816"/>
      <c r="K2960" s="816"/>
      <c r="L2960" s="816"/>
    </row>
    <row r="2961" spans="9:12" x14ac:dyDescent="0.25">
      <c r="I2961" s="816"/>
      <c r="J2961" s="816"/>
      <c r="K2961" s="816"/>
      <c r="L2961" s="816"/>
    </row>
    <row r="2962" spans="9:12" x14ac:dyDescent="0.25">
      <c r="I2962" s="816"/>
      <c r="J2962" s="816"/>
      <c r="K2962" s="816"/>
      <c r="L2962" s="816"/>
    </row>
    <row r="2963" spans="9:12" x14ac:dyDescent="0.25">
      <c r="I2963" s="816"/>
      <c r="J2963" s="816"/>
      <c r="K2963" s="816"/>
      <c r="L2963" s="816"/>
    </row>
    <row r="2964" spans="9:12" x14ac:dyDescent="0.25">
      <c r="I2964" s="816"/>
      <c r="J2964" s="816"/>
      <c r="K2964" s="816"/>
      <c r="L2964" s="816"/>
    </row>
    <row r="2965" spans="9:12" x14ac:dyDescent="0.25">
      <c r="I2965" s="816"/>
      <c r="J2965" s="816"/>
      <c r="K2965" s="816"/>
      <c r="L2965" s="816"/>
    </row>
    <row r="2966" spans="9:12" x14ac:dyDescent="0.25">
      <c r="I2966" s="816"/>
      <c r="J2966" s="816"/>
      <c r="K2966" s="816"/>
      <c r="L2966" s="816"/>
    </row>
    <row r="2967" spans="9:12" x14ac:dyDescent="0.25">
      <c r="I2967" s="816"/>
      <c r="J2967" s="816"/>
      <c r="K2967" s="816"/>
      <c r="L2967" s="816"/>
    </row>
    <row r="2968" spans="9:12" x14ac:dyDescent="0.25">
      <c r="I2968" s="816"/>
      <c r="J2968" s="816"/>
      <c r="K2968" s="816"/>
      <c r="L2968" s="816"/>
    </row>
    <row r="2969" spans="9:12" x14ac:dyDescent="0.25">
      <c r="I2969" s="816"/>
      <c r="J2969" s="816"/>
      <c r="K2969" s="816"/>
      <c r="L2969" s="816"/>
    </row>
    <row r="2970" spans="9:12" x14ac:dyDescent="0.25">
      <c r="I2970" s="816"/>
      <c r="J2970" s="816"/>
      <c r="K2970" s="816"/>
      <c r="L2970" s="816"/>
    </row>
    <row r="2971" spans="9:12" x14ac:dyDescent="0.25">
      <c r="I2971" s="816"/>
      <c r="J2971" s="816"/>
      <c r="K2971" s="816"/>
      <c r="L2971" s="816"/>
    </row>
    <row r="2972" spans="9:12" x14ac:dyDescent="0.25">
      <c r="I2972" s="816"/>
      <c r="J2972" s="816"/>
      <c r="K2972" s="816"/>
      <c r="L2972" s="816"/>
    </row>
    <row r="2973" spans="9:12" x14ac:dyDescent="0.25">
      <c r="I2973" s="816"/>
      <c r="J2973" s="816"/>
      <c r="K2973" s="816"/>
      <c r="L2973" s="816"/>
    </row>
    <row r="2974" spans="9:12" x14ac:dyDescent="0.25">
      <c r="I2974" s="816"/>
      <c r="J2974" s="816"/>
      <c r="K2974" s="816"/>
      <c r="L2974" s="816"/>
    </row>
    <row r="2975" spans="9:12" x14ac:dyDescent="0.25">
      <c r="I2975" s="816"/>
      <c r="J2975" s="816"/>
      <c r="K2975" s="816"/>
      <c r="L2975" s="816"/>
    </row>
    <row r="2976" spans="9:12" x14ac:dyDescent="0.25">
      <c r="I2976" s="816"/>
      <c r="J2976" s="816"/>
      <c r="K2976" s="816"/>
      <c r="L2976" s="816"/>
    </row>
    <row r="2977" spans="9:12" x14ac:dyDescent="0.25">
      <c r="I2977" s="816"/>
      <c r="J2977" s="816"/>
      <c r="K2977" s="816"/>
      <c r="L2977" s="816"/>
    </row>
    <row r="2978" spans="9:12" x14ac:dyDescent="0.25">
      <c r="I2978" s="816"/>
      <c r="J2978" s="816"/>
      <c r="K2978" s="816"/>
      <c r="L2978" s="816"/>
    </row>
    <row r="2979" spans="9:12" x14ac:dyDescent="0.25">
      <c r="I2979" s="816"/>
      <c r="J2979" s="816"/>
      <c r="K2979" s="816"/>
      <c r="L2979" s="816"/>
    </row>
    <row r="2980" spans="9:12" x14ac:dyDescent="0.25">
      <c r="I2980" s="816"/>
      <c r="J2980" s="816"/>
      <c r="K2980" s="816"/>
      <c r="L2980" s="816"/>
    </row>
    <row r="2981" spans="9:12" x14ac:dyDescent="0.25">
      <c r="I2981" s="816"/>
      <c r="J2981" s="816"/>
      <c r="K2981" s="816"/>
      <c r="L2981" s="816"/>
    </row>
    <row r="2982" spans="9:12" x14ac:dyDescent="0.25">
      <c r="I2982" s="816"/>
      <c r="J2982" s="816"/>
      <c r="K2982" s="816"/>
      <c r="L2982" s="816"/>
    </row>
    <row r="2983" spans="9:12" x14ac:dyDescent="0.25">
      <c r="I2983" s="816"/>
      <c r="J2983" s="816"/>
      <c r="K2983" s="816"/>
      <c r="L2983" s="816"/>
    </row>
    <row r="2984" spans="9:12" x14ac:dyDescent="0.25">
      <c r="I2984" s="816"/>
      <c r="J2984" s="816"/>
      <c r="K2984" s="816"/>
      <c r="L2984" s="816"/>
    </row>
    <row r="2985" spans="9:12" x14ac:dyDescent="0.25">
      <c r="I2985" s="816"/>
      <c r="J2985" s="816"/>
      <c r="K2985" s="816"/>
      <c r="L2985" s="816"/>
    </row>
    <row r="2986" spans="9:12" x14ac:dyDescent="0.25">
      <c r="I2986" s="816"/>
      <c r="J2986" s="816"/>
      <c r="K2986" s="816"/>
      <c r="L2986" s="816"/>
    </row>
    <row r="2987" spans="9:12" x14ac:dyDescent="0.25">
      <c r="I2987" s="816"/>
      <c r="J2987" s="816"/>
      <c r="K2987" s="816"/>
      <c r="L2987" s="816"/>
    </row>
    <row r="2988" spans="9:12" x14ac:dyDescent="0.25">
      <c r="I2988" s="816"/>
      <c r="J2988" s="816"/>
      <c r="K2988" s="816"/>
      <c r="L2988" s="816"/>
    </row>
    <row r="2989" spans="9:12" x14ac:dyDescent="0.25">
      <c r="I2989" s="816"/>
      <c r="J2989" s="816"/>
      <c r="K2989" s="816"/>
      <c r="L2989" s="816"/>
    </row>
    <row r="2990" spans="9:12" x14ac:dyDescent="0.25">
      <c r="I2990" s="816"/>
      <c r="J2990" s="816"/>
      <c r="K2990" s="816"/>
      <c r="L2990" s="816"/>
    </row>
    <row r="2991" spans="9:12" x14ac:dyDescent="0.25">
      <c r="I2991" s="816"/>
      <c r="J2991" s="816"/>
      <c r="K2991" s="816"/>
      <c r="L2991" s="816"/>
    </row>
    <row r="2992" spans="9:12" x14ac:dyDescent="0.25">
      <c r="I2992" s="816"/>
      <c r="J2992" s="816"/>
      <c r="K2992" s="816"/>
      <c r="L2992" s="816"/>
    </row>
    <row r="2993" spans="9:12" x14ac:dyDescent="0.25">
      <c r="I2993" s="816"/>
      <c r="J2993" s="816"/>
      <c r="K2993" s="816"/>
      <c r="L2993" s="816"/>
    </row>
    <row r="2994" spans="9:12" x14ac:dyDescent="0.25">
      <c r="I2994" s="816"/>
      <c r="J2994" s="816"/>
      <c r="K2994" s="816"/>
      <c r="L2994" s="816"/>
    </row>
    <row r="2995" spans="9:12" x14ac:dyDescent="0.25">
      <c r="I2995" s="816"/>
      <c r="J2995" s="816"/>
      <c r="K2995" s="816"/>
      <c r="L2995" s="816"/>
    </row>
    <row r="2996" spans="9:12" x14ac:dyDescent="0.25">
      <c r="I2996" s="816"/>
      <c r="J2996" s="816"/>
      <c r="K2996" s="816"/>
      <c r="L2996" s="816"/>
    </row>
    <row r="2997" spans="9:12" x14ac:dyDescent="0.25">
      <c r="I2997" s="816"/>
      <c r="J2997" s="816"/>
      <c r="K2997" s="816"/>
      <c r="L2997" s="816"/>
    </row>
    <row r="2998" spans="9:12" x14ac:dyDescent="0.25">
      <c r="I2998" s="816"/>
      <c r="J2998" s="816"/>
      <c r="K2998" s="816"/>
      <c r="L2998" s="816"/>
    </row>
    <row r="2999" spans="9:12" x14ac:dyDescent="0.25">
      <c r="I2999" s="816"/>
      <c r="J2999" s="816"/>
      <c r="K2999" s="816"/>
      <c r="L2999" s="816"/>
    </row>
    <row r="3000" spans="9:12" x14ac:dyDescent="0.25">
      <c r="I3000" s="816"/>
      <c r="J3000" s="816"/>
      <c r="K3000" s="816"/>
      <c r="L3000" s="816"/>
    </row>
    <row r="3001" spans="9:12" x14ac:dyDescent="0.25">
      <c r="I3001" s="816"/>
      <c r="J3001" s="816"/>
      <c r="K3001" s="816"/>
      <c r="L3001" s="816"/>
    </row>
    <row r="3002" spans="9:12" x14ac:dyDescent="0.25">
      <c r="I3002" s="816"/>
      <c r="J3002" s="816"/>
      <c r="K3002" s="816"/>
      <c r="L3002" s="816"/>
    </row>
    <row r="3003" spans="9:12" x14ac:dyDescent="0.25">
      <c r="I3003" s="816"/>
      <c r="J3003" s="816"/>
      <c r="K3003" s="816"/>
      <c r="L3003" s="816"/>
    </row>
    <row r="3004" spans="9:12" x14ac:dyDescent="0.25">
      <c r="I3004" s="816"/>
      <c r="J3004" s="816"/>
      <c r="K3004" s="816"/>
      <c r="L3004" s="816"/>
    </row>
    <row r="3005" spans="9:12" x14ac:dyDescent="0.25">
      <c r="I3005" s="816"/>
      <c r="J3005" s="816"/>
      <c r="K3005" s="816"/>
      <c r="L3005" s="816"/>
    </row>
    <row r="3006" spans="9:12" x14ac:dyDescent="0.25">
      <c r="I3006" s="816"/>
      <c r="J3006" s="816"/>
      <c r="K3006" s="816"/>
      <c r="L3006" s="816"/>
    </row>
    <row r="3007" spans="9:12" x14ac:dyDescent="0.25">
      <c r="I3007" s="816"/>
      <c r="J3007" s="816"/>
      <c r="K3007" s="816"/>
      <c r="L3007" s="816"/>
    </row>
    <row r="3008" spans="9:12" x14ac:dyDescent="0.25">
      <c r="I3008" s="816"/>
      <c r="J3008" s="816"/>
      <c r="K3008" s="816"/>
      <c r="L3008" s="816"/>
    </row>
    <row r="3009" spans="9:12" x14ac:dyDescent="0.25">
      <c r="I3009" s="816"/>
      <c r="J3009" s="816"/>
      <c r="K3009" s="816"/>
      <c r="L3009" s="816"/>
    </row>
    <row r="3010" spans="9:12" x14ac:dyDescent="0.25">
      <c r="I3010" s="816"/>
      <c r="J3010" s="816"/>
      <c r="K3010" s="816"/>
      <c r="L3010" s="816"/>
    </row>
    <row r="3011" spans="9:12" x14ac:dyDescent="0.25">
      <c r="I3011" s="816"/>
      <c r="J3011" s="816"/>
      <c r="K3011" s="816"/>
      <c r="L3011" s="816"/>
    </row>
    <row r="3012" spans="9:12" x14ac:dyDescent="0.25">
      <c r="I3012" s="816"/>
      <c r="J3012" s="816"/>
      <c r="K3012" s="816"/>
      <c r="L3012" s="816"/>
    </row>
    <row r="3013" spans="9:12" x14ac:dyDescent="0.25">
      <c r="I3013" s="816"/>
      <c r="J3013" s="816"/>
      <c r="K3013" s="816"/>
      <c r="L3013" s="816"/>
    </row>
    <row r="3014" spans="9:12" x14ac:dyDescent="0.25">
      <c r="I3014" s="816"/>
      <c r="J3014" s="816"/>
      <c r="K3014" s="816"/>
      <c r="L3014" s="816"/>
    </row>
    <row r="3015" spans="9:12" x14ac:dyDescent="0.25">
      <c r="I3015" s="816"/>
      <c r="J3015" s="816"/>
      <c r="K3015" s="816"/>
      <c r="L3015" s="816"/>
    </row>
    <row r="3016" spans="9:12" x14ac:dyDescent="0.25">
      <c r="I3016" s="816"/>
      <c r="J3016" s="816"/>
      <c r="K3016" s="816"/>
      <c r="L3016" s="816"/>
    </row>
    <row r="3017" spans="9:12" x14ac:dyDescent="0.25">
      <c r="I3017" s="816"/>
      <c r="J3017" s="816"/>
      <c r="K3017" s="816"/>
      <c r="L3017" s="816"/>
    </row>
    <row r="3018" spans="9:12" x14ac:dyDescent="0.25">
      <c r="I3018" s="816"/>
      <c r="J3018" s="816"/>
      <c r="K3018" s="816"/>
      <c r="L3018" s="816"/>
    </row>
    <row r="3019" spans="9:12" x14ac:dyDescent="0.25">
      <c r="I3019" s="816"/>
      <c r="J3019" s="816"/>
      <c r="K3019" s="816"/>
      <c r="L3019" s="816"/>
    </row>
    <row r="3020" spans="9:12" x14ac:dyDescent="0.25">
      <c r="I3020" s="816"/>
      <c r="J3020" s="816"/>
      <c r="K3020" s="816"/>
      <c r="L3020" s="816"/>
    </row>
    <row r="3021" spans="9:12" x14ac:dyDescent="0.25">
      <c r="I3021" s="816"/>
      <c r="J3021" s="816"/>
      <c r="K3021" s="816"/>
      <c r="L3021" s="816"/>
    </row>
    <row r="3022" spans="9:12" x14ac:dyDescent="0.25">
      <c r="I3022" s="816"/>
      <c r="J3022" s="816"/>
      <c r="K3022" s="816"/>
      <c r="L3022" s="816"/>
    </row>
    <row r="3023" spans="9:12" x14ac:dyDescent="0.25">
      <c r="I3023" s="816"/>
      <c r="J3023" s="816"/>
      <c r="K3023" s="816"/>
      <c r="L3023" s="816"/>
    </row>
    <row r="3024" spans="9:12" x14ac:dyDescent="0.25">
      <c r="I3024" s="816"/>
      <c r="J3024" s="816"/>
      <c r="K3024" s="816"/>
      <c r="L3024" s="816"/>
    </row>
    <row r="3025" spans="9:12" x14ac:dyDescent="0.25">
      <c r="I3025" s="816"/>
      <c r="J3025" s="816"/>
      <c r="K3025" s="816"/>
      <c r="L3025" s="816"/>
    </row>
    <row r="3026" spans="9:12" x14ac:dyDescent="0.25">
      <c r="I3026" s="816"/>
      <c r="J3026" s="816"/>
      <c r="K3026" s="816"/>
      <c r="L3026" s="816"/>
    </row>
    <row r="3027" spans="9:12" x14ac:dyDescent="0.25">
      <c r="I3027" s="816"/>
      <c r="J3027" s="816"/>
      <c r="K3027" s="816"/>
      <c r="L3027" s="816"/>
    </row>
    <row r="3028" spans="9:12" x14ac:dyDescent="0.25">
      <c r="I3028" s="816"/>
      <c r="J3028" s="816"/>
      <c r="K3028" s="816"/>
      <c r="L3028" s="816"/>
    </row>
    <row r="3029" spans="9:12" x14ac:dyDescent="0.25">
      <c r="I3029" s="816"/>
      <c r="J3029" s="816"/>
      <c r="K3029" s="816"/>
      <c r="L3029" s="816"/>
    </row>
    <row r="3030" spans="9:12" x14ac:dyDescent="0.25">
      <c r="I3030" s="816"/>
      <c r="J3030" s="816"/>
      <c r="K3030" s="816"/>
      <c r="L3030" s="816"/>
    </row>
    <row r="3031" spans="9:12" x14ac:dyDescent="0.25">
      <c r="I3031" s="816"/>
      <c r="J3031" s="816"/>
      <c r="K3031" s="816"/>
      <c r="L3031" s="816"/>
    </row>
    <row r="3032" spans="9:12" x14ac:dyDescent="0.25">
      <c r="I3032" s="816"/>
      <c r="J3032" s="816"/>
      <c r="K3032" s="816"/>
      <c r="L3032" s="816"/>
    </row>
    <row r="3033" spans="9:12" x14ac:dyDescent="0.25">
      <c r="I3033" s="816"/>
      <c r="J3033" s="816"/>
      <c r="K3033" s="816"/>
      <c r="L3033" s="816"/>
    </row>
    <row r="3034" spans="9:12" x14ac:dyDescent="0.25">
      <c r="I3034" s="816"/>
      <c r="J3034" s="816"/>
      <c r="K3034" s="816"/>
      <c r="L3034" s="816"/>
    </row>
    <row r="3035" spans="9:12" x14ac:dyDescent="0.25">
      <c r="I3035" s="816"/>
      <c r="J3035" s="816"/>
      <c r="K3035" s="816"/>
      <c r="L3035" s="816"/>
    </row>
    <row r="3036" spans="9:12" x14ac:dyDescent="0.25">
      <c r="I3036" s="816"/>
      <c r="J3036" s="816"/>
      <c r="K3036" s="816"/>
      <c r="L3036" s="816"/>
    </row>
    <row r="3037" spans="9:12" x14ac:dyDescent="0.25">
      <c r="I3037" s="816"/>
      <c r="J3037" s="816"/>
      <c r="K3037" s="816"/>
      <c r="L3037" s="816"/>
    </row>
    <row r="3038" spans="9:12" x14ac:dyDescent="0.25">
      <c r="I3038" s="816"/>
      <c r="J3038" s="816"/>
      <c r="K3038" s="816"/>
      <c r="L3038" s="816"/>
    </row>
    <row r="3039" spans="9:12" x14ac:dyDescent="0.25">
      <c r="I3039" s="816"/>
      <c r="J3039" s="816"/>
      <c r="K3039" s="816"/>
      <c r="L3039" s="816"/>
    </row>
    <row r="3040" spans="9:12" x14ac:dyDescent="0.25">
      <c r="I3040" s="816"/>
      <c r="J3040" s="816"/>
      <c r="K3040" s="816"/>
      <c r="L3040" s="816"/>
    </row>
    <row r="3041" spans="9:12" x14ac:dyDescent="0.25">
      <c r="I3041" s="816"/>
      <c r="J3041" s="816"/>
      <c r="K3041" s="816"/>
      <c r="L3041" s="816"/>
    </row>
    <row r="3042" spans="9:12" x14ac:dyDescent="0.25">
      <c r="I3042" s="816"/>
      <c r="J3042" s="816"/>
      <c r="K3042" s="816"/>
      <c r="L3042" s="816"/>
    </row>
    <row r="3043" spans="9:12" x14ac:dyDescent="0.25">
      <c r="I3043" s="816"/>
      <c r="J3043" s="816"/>
      <c r="K3043" s="816"/>
      <c r="L3043" s="816"/>
    </row>
    <row r="3044" spans="9:12" x14ac:dyDescent="0.25">
      <c r="I3044" s="816"/>
      <c r="J3044" s="816"/>
      <c r="K3044" s="816"/>
      <c r="L3044" s="816"/>
    </row>
    <row r="3045" spans="9:12" x14ac:dyDescent="0.25">
      <c r="I3045" s="816"/>
      <c r="J3045" s="816"/>
      <c r="K3045" s="816"/>
      <c r="L3045" s="816"/>
    </row>
    <row r="3046" spans="9:12" x14ac:dyDescent="0.25">
      <c r="I3046" s="816"/>
      <c r="J3046" s="816"/>
      <c r="K3046" s="816"/>
      <c r="L3046" s="816"/>
    </row>
    <row r="3047" spans="9:12" x14ac:dyDescent="0.25">
      <c r="I3047" s="816"/>
      <c r="J3047" s="816"/>
      <c r="K3047" s="816"/>
      <c r="L3047" s="816"/>
    </row>
    <row r="3048" spans="9:12" x14ac:dyDescent="0.25">
      <c r="I3048" s="816"/>
      <c r="J3048" s="816"/>
      <c r="K3048" s="816"/>
      <c r="L3048" s="816"/>
    </row>
    <row r="3049" spans="9:12" x14ac:dyDescent="0.25">
      <c r="I3049" s="816"/>
      <c r="J3049" s="816"/>
      <c r="K3049" s="816"/>
      <c r="L3049" s="816"/>
    </row>
    <row r="3050" spans="9:12" x14ac:dyDescent="0.25">
      <c r="I3050" s="816"/>
      <c r="J3050" s="816"/>
      <c r="K3050" s="816"/>
      <c r="L3050" s="816"/>
    </row>
    <row r="3051" spans="9:12" x14ac:dyDescent="0.25">
      <c r="I3051" s="816"/>
      <c r="J3051" s="816"/>
      <c r="K3051" s="816"/>
      <c r="L3051" s="816"/>
    </row>
    <row r="3052" spans="9:12" x14ac:dyDescent="0.25">
      <c r="I3052" s="816"/>
      <c r="J3052" s="816"/>
      <c r="K3052" s="816"/>
      <c r="L3052" s="816"/>
    </row>
    <row r="3053" spans="9:12" x14ac:dyDescent="0.25">
      <c r="I3053" s="816"/>
      <c r="J3053" s="816"/>
      <c r="K3053" s="816"/>
      <c r="L3053" s="816"/>
    </row>
    <row r="3054" spans="9:12" x14ac:dyDescent="0.25">
      <c r="I3054" s="816"/>
      <c r="J3054" s="816"/>
      <c r="K3054" s="816"/>
      <c r="L3054" s="816"/>
    </row>
    <row r="3055" spans="9:12" x14ac:dyDescent="0.25">
      <c r="I3055" s="816"/>
      <c r="J3055" s="816"/>
      <c r="K3055" s="816"/>
      <c r="L3055" s="816"/>
    </row>
    <row r="3056" spans="9:12" x14ac:dyDescent="0.25">
      <c r="I3056" s="816"/>
      <c r="J3056" s="816"/>
      <c r="K3056" s="816"/>
      <c r="L3056" s="816"/>
    </row>
    <row r="3057" spans="9:12" x14ac:dyDescent="0.25">
      <c r="I3057" s="816"/>
      <c r="J3057" s="816"/>
      <c r="K3057" s="816"/>
      <c r="L3057" s="816"/>
    </row>
    <row r="3058" spans="9:12" x14ac:dyDescent="0.25">
      <c r="I3058" s="816"/>
      <c r="J3058" s="816"/>
      <c r="K3058" s="816"/>
      <c r="L3058" s="816"/>
    </row>
    <row r="3059" spans="9:12" x14ac:dyDescent="0.25">
      <c r="I3059" s="816"/>
      <c r="J3059" s="816"/>
      <c r="K3059" s="816"/>
      <c r="L3059" s="816"/>
    </row>
    <row r="3060" spans="9:12" x14ac:dyDescent="0.25">
      <c r="I3060" s="816"/>
      <c r="J3060" s="816"/>
      <c r="K3060" s="816"/>
      <c r="L3060" s="816"/>
    </row>
    <row r="3061" spans="9:12" x14ac:dyDescent="0.25">
      <c r="I3061" s="816"/>
      <c r="J3061" s="816"/>
      <c r="K3061" s="816"/>
      <c r="L3061" s="816"/>
    </row>
    <row r="3062" spans="9:12" x14ac:dyDescent="0.25">
      <c r="I3062" s="816"/>
      <c r="J3062" s="816"/>
      <c r="K3062" s="816"/>
      <c r="L3062" s="816"/>
    </row>
    <row r="3063" spans="9:12" x14ac:dyDescent="0.25">
      <c r="I3063" s="816"/>
      <c r="J3063" s="816"/>
      <c r="K3063" s="816"/>
      <c r="L3063" s="816"/>
    </row>
    <row r="3064" spans="9:12" x14ac:dyDescent="0.25">
      <c r="I3064" s="816"/>
      <c r="J3064" s="816"/>
      <c r="K3064" s="816"/>
      <c r="L3064" s="816"/>
    </row>
    <row r="3065" spans="9:12" x14ac:dyDescent="0.25">
      <c r="I3065" s="816"/>
      <c r="J3065" s="816"/>
      <c r="K3065" s="816"/>
      <c r="L3065" s="816"/>
    </row>
    <row r="3066" spans="9:12" x14ac:dyDescent="0.25">
      <c r="I3066" s="816"/>
      <c r="J3066" s="816"/>
      <c r="K3066" s="816"/>
      <c r="L3066" s="816"/>
    </row>
    <row r="3067" spans="9:12" x14ac:dyDescent="0.25">
      <c r="I3067" s="816"/>
      <c r="J3067" s="816"/>
      <c r="K3067" s="816"/>
      <c r="L3067" s="816"/>
    </row>
    <row r="3068" spans="9:12" x14ac:dyDescent="0.25">
      <c r="I3068" s="816"/>
      <c r="J3068" s="816"/>
      <c r="K3068" s="816"/>
      <c r="L3068" s="816"/>
    </row>
    <row r="3069" spans="9:12" x14ac:dyDescent="0.25">
      <c r="I3069" s="816"/>
      <c r="J3069" s="816"/>
      <c r="K3069" s="816"/>
      <c r="L3069" s="816"/>
    </row>
    <row r="3070" spans="9:12" x14ac:dyDescent="0.25">
      <c r="I3070" s="816"/>
      <c r="J3070" s="816"/>
      <c r="K3070" s="816"/>
      <c r="L3070" s="816"/>
    </row>
    <row r="3071" spans="9:12" x14ac:dyDescent="0.25">
      <c r="I3071" s="816"/>
      <c r="J3071" s="816"/>
      <c r="K3071" s="816"/>
      <c r="L3071" s="816"/>
    </row>
    <row r="3072" spans="9:12" x14ac:dyDescent="0.25">
      <c r="I3072" s="816"/>
      <c r="J3072" s="816"/>
      <c r="K3072" s="816"/>
      <c r="L3072" s="816"/>
    </row>
    <row r="3073" spans="9:12" x14ac:dyDescent="0.25">
      <c r="I3073" s="816"/>
      <c r="J3073" s="816"/>
      <c r="K3073" s="816"/>
      <c r="L3073" s="816"/>
    </row>
    <row r="3074" spans="9:12" x14ac:dyDescent="0.25">
      <c r="I3074" s="816"/>
      <c r="J3074" s="816"/>
      <c r="K3074" s="816"/>
      <c r="L3074" s="816"/>
    </row>
    <row r="3075" spans="9:12" x14ac:dyDescent="0.25">
      <c r="I3075" s="816"/>
      <c r="J3075" s="816"/>
      <c r="K3075" s="816"/>
      <c r="L3075" s="816"/>
    </row>
    <row r="3076" spans="9:12" x14ac:dyDescent="0.25">
      <c r="I3076" s="816"/>
      <c r="J3076" s="816"/>
      <c r="K3076" s="816"/>
      <c r="L3076" s="816"/>
    </row>
    <row r="3077" spans="9:12" x14ac:dyDescent="0.25">
      <c r="I3077" s="816"/>
      <c r="J3077" s="816"/>
      <c r="K3077" s="816"/>
      <c r="L3077" s="816"/>
    </row>
    <row r="3078" spans="9:12" x14ac:dyDescent="0.25">
      <c r="I3078" s="816"/>
      <c r="J3078" s="816"/>
      <c r="K3078" s="816"/>
      <c r="L3078" s="816"/>
    </row>
    <row r="3079" spans="9:12" x14ac:dyDescent="0.25">
      <c r="I3079" s="816"/>
      <c r="J3079" s="816"/>
      <c r="K3079" s="816"/>
      <c r="L3079" s="816"/>
    </row>
    <row r="3080" spans="9:12" x14ac:dyDescent="0.25">
      <c r="I3080" s="816"/>
      <c r="J3080" s="816"/>
      <c r="K3080" s="816"/>
      <c r="L3080" s="816"/>
    </row>
    <row r="3081" spans="9:12" x14ac:dyDescent="0.25">
      <c r="I3081" s="816"/>
      <c r="J3081" s="816"/>
      <c r="K3081" s="816"/>
      <c r="L3081" s="816"/>
    </row>
    <row r="3082" spans="9:12" x14ac:dyDescent="0.25">
      <c r="I3082" s="816"/>
      <c r="J3082" s="816"/>
      <c r="K3082" s="816"/>
      <c r="L3082" s="816"/>
    </row>
    <row r="3083" spans="9:12" x14ac:dyDescent="0.25">
      <c r="I3083" s="816"/>
      <c r="J3083" s="816"/>
      <c r="K3083" s="816"/>
      <c r="L3083" s="816"/>
    </row>
    <row r="3084" spans="9:12" x14ac:dyDescent="0.25">
      <c r="I3084" s="816"/>
      <c r="J3084" s="816"/>
      <c r="K3084" s="816"/>
      <c r="L3084" s="816"/>
    </row>
    <row r="3085" spans="9:12" x14ac:dyDescent="0.25">
      <c r="I3085" s="816"/>
      <c r="J3085" s="816"/>
      <c r="K3085" s="816"/>
      <c r="L3085" s="816"/>
    </row>
    <row r="3086" spans="9:12" x14ac:dyDescent="0.25">
      <c r="I3086" s="816"/>
      <c r="J3086" s="816"/>
      <c r="K3086" s="816"/>
      <c r="L3086" s="816"/>
    </row>
    <row r="3087" spans="9:12" x14ac:dyDescent="0.25">
      <c r="I3087" s="816"/>
      <c r="J3087" s="816"/>
      <c r="K3087" s="816"/>
      <c r="L3087" s="816"/>
    </row>
    <row r="3088" spans="9:12" x14ac:dyDescent="0.25">
      <c r="I3088" s="816"/>
      <c r="J3088" s="816"/>
      <c r="K3088" s="816"/>
      <c r="L3088" s="816"/>
    </row>
    <row r="3089" spans="9:12" x14ac:dyDescent="0.25">
      <c r="I3089" s="816"/>
      <c r="J3089" s="816"/>
      <c r="K3089" s="816"/>
      <c r="L3089" s="816"/>
    </row>
    <row r="3090" spans="9:12" x14ac:dyDescent="0.25">
      <c r="I3090" s="816"/>
      <c r="J3090" s="816"/>
      <c r="K3090" s="816"/>
      <c r="L3090" s="816"/>
    </row>
    <row r="3091" spans="9:12" x14ac:dyDescent="0.25">
      <c r="I3091" s="816"/>
      <c r="J3091" s="816"/>
      <c r="K3091" s="816"/>
      <c r="L3091" s="816"/>
    </row>
    <row r="3092" spans="9:12" x14ac:dyDescent="0.25">
      <c r="I3092" s="816"/>
      <c r="J3092" s="816"/>
      <c r="K3092" s="816"/>
      <c r="L3092" s="816"/>
    </row>
    <row r="3093" spans="9:12" x14ac:dyDescent="0.25">
      <c r="I3093" s="816"/>
      <c r="J3093" s="816"/>
      <c r="K3093" s="816"/>
      <c r="L3093" s="816"/>
    </row>
    <row r="3094" spans="9:12" x14ac:dyDescent="0.25">
      <c r="I3094" s="816"/>
      <c r="J3094" s="816"/>
      <c r="K3094" s="816"/>
      <c r="L3094" s="816"/>
    </row>
    <row r="3095" spans="9:12" x14ac:dyDescent="0.25">
      <c r="I3095" s="816"/>
      <c r="J3095" s="816"/>
      <c r="K3095" s="816"/>
      <c r="L3095" s="816"/>
    </row>
    <row r="3096" spans="9:12" x14ac:dyDescent="0.25">
      <c r="I3096" s="816"/>
      <c r="J3096" s="816"/>
      <c r="K3096" s="816"/>
      <c r="L3096" s="816"/>
    </row>
    <row r="3097" spans="9:12" x14ac:dyDescent="0.25">
      <c r="I3097" s="816"/>
      <c r="J3097" s="816"/>
      <c r="K3097" s="816"/>
      <c r="L3097" s="816"/>
    </row>
    <row r="3098" spans="9:12" x14ac:dyDescent="0.25">
      <c r="I3098" s="816"/>
      <c r="J3098" s="816"/>
      <c r="K3098" s="816"/>
      <c r="L3098" s="816"/>
    </row>
    <row r="3099" spans="9:12" x14ac:dyDescent="0.25">
      <c r="I3099" s="816"/>
      <c r="J3099" s="816"/>
      <c r="K3099" s="816"/>
      <c r="L3099" s="816"/>
    </row>
    <row r="3100" spans="9:12" x14ac:dyDescent="0.25">
      <c r="I3100" s="816"/>
      <c r="J3100" s="816"/>
      <c r="K3100" s="816"/>
      <c r="L3100" s="816"/>
    </row>
    <row r="3101" spans="9:12" x14ac:dyDescent="0.25">
      <c r="I3101" s="816"/>
      <c r="J3101" s="816"/>
      <c r="K3101" s="816"/>
      <c r="L3101" s="816"/>
    </row>
    <row r="3102" spans="9:12" x14ac:dyDescent="0.25">
      <c r="I3102" s="816"/>
      <c r="J3102" s="816"/>
      <c r="K3102" s="816"/>
      <c r="L3102" s="816"/>
    </row>
    <row r="3103" spans="9:12" x14ac:dyDescent="0.25">
      <c r="I3103" s="816"/>
      <c r="J3103" s="816"/>
      <c r="K3103" s="816"/>
      <c r="L3103" s="816"/>
    </row>
    <row r="3104" spans="9:12" x14ac:dyDescent="0.25">
      <c r="I3104" s="816"/>
      <c r="J3104" s="816"/>
      <c r="K3104" s="816"/>
      <c r="L3104" s="816"/>
    </row>
    <row r="3105" spans="9:12" x14ac:dyDescent="0.25">
      <c r="I3105" s="816"/>
      <c r="J3105" s="816"/>
      <c r="K3105" s="816"/>
      <c r="L3105" s="816"/>
    </row>
    <row r="3106" spans="9:12" x14ac:dyDescent="0.25">
      <c r="I3106" s="816"/>
      <c r="J3106" s="816"/>
      <c r="K3106" s="816"/>
      <c r="L3106" s="816"/>
    </row>
    <row r="3107" spans="9:12" x14ac:dyDescent="0.25">
      <c r="I3107" s="816"/>
      <c r="J3107" s="816"/>
      <c r="K3107" s="816"/>
      <c r="L3107" s="816"/>
    </row>
    <row r="3108" spans="9:12" x14ac:dyDescent="0.25">
      <c r="I3108" s="816"/>
      <c r="J3108" s="816"/>
      <c r="K3108" s="816"/>
      <c r="L3108" s="816"/>
    </row>
    <row r="3109" spans="9:12" x14ac:dyDescent="0.25">
      <c r="I3109" s="816"/>
      <c r="J3109" s="816"/>
      <c r="K3109" s="816"/>
      <c r="L3109" s="816"/>
    </row>
    <row r="3110" spans="9:12" x14ac:dyDescent="0.25">
      <c r="I3110" s="816"/>
      <c r="J3110" s="816"/>
      <c r="K3110" s="816"/>
      <c r="L3110" s="816"/>
    </row>
    <row r="3111" spans="9:12" x14ac:dyDescent="0.25">
      <c r="I3111" s="816"/>
      <c r="J3111" s="816"/>
      <c r="K3111" s="816"/>
      <c r="L3111" s="816"/>
    </row>
    <row r="3112" spans="9:12" x14ac:dyDescent="0.25">
      <c r="I3112" s="816"/>
      <c r="J3112" s="816"/>
      <c r="K3112" s="816"/>
      <c r="L3112" s="816"/>
    </row>
    <row r="3113" spans="9:12" x14ac:dyDescent="0.25">
      <c r="I3113" s="816"/>
      <c r="J3113" s="816"/>
      <c r="K3113" s="816"/>
      <c r="L3113" s="816"/>
    </row>
    <row r="3114" spans="9:12" x14ac:dyDescent="0.25">
      <c r="I3114" s="816"/>
      <c r="J3114" s="816"/>
      <c r="K3114" s="816"/>
      <c r="L3114" s="816"/>
    </row>
    <row r="3115" spans="9:12" x14ac:dyDescent="0.25">
      <c r="I3115" s="816"/>
      <c r="J3115" s="816"/>
      <c r="K3115" s="816"/>
      <c r="L3115" s="816"/>
    </row>
    <row r="3116" spans="9:12" x14ac:dyDescent="0.25">
      <c r="I3116" s="816"/>
      <c r="J3116" s="816"/>
      <c r="K3116" s="816"/>
      <c r="L3116" s="816"/>
    </row>
    <row r="3117" spans="9:12" x14ac:dyDescent="0.25">
      <c r="I3117" s="816"/>
      <c r="J3117" s="816"/>
      <c r="K3117" s="816"/>
      <c r="L3117" s="816"/>
    </row>
    <row r="3118" spans="9:12" x14ac:dyDescent="0.25">
      <c r="I3118" s="816"/>
      <c r="J3118" s="816"/>
      <c r="K3118" s="816"/>
      <c r="L3118" s="816"/>
    </row>
    <row r="3119" spans="9:12" x14ac:dyDescent="0.25">
      <c r="I3119" s="816"/>
      <c r="J3119" s="816"/>
      <c r="K3119" s="816"/>
      <c r="L3119" s="816"/>
    </row>
    <row r="3120" spans="9:12" x14ac:dyDescent="0.25">
      <c r="I3120" s="816"/>
      <c r="J3120" s="816"/>
      <c r="K3120" s="816"/>
      <c r="L3120" s="816"/>
    </row>
    <row r="3121" spans="9:12" x14ac:dyDescent="0.25">
      <c r="I3121" s="816"/>
      <c r="J3121" s="816"/>
      <c r="K3121" s="816"/>
      <c r="L3121" s="816"/>
    </row>
    <row r="3122" spans="9:12" x14ac:dyDescent="0.25">
      <c r="I3122" s="816"/>
      <c r="J3122" s="816"/>
      <c r="K3122" s="816"/>
      <c r="L3122" s="816"/>
    </row>
    <row r="3123" spans="9:12" x14ac:dyDescent="0.25">
      <c r="I3123" s="816"/>
      <c r="J3123" s="816"/>
      <c r="K3123" s="816"/>
      <c r="L3123" s="816"/>
    </row>
    <row r="3124" spans="9:12" x14ac:dyDescent="0.25">
      <c r="I3124" s="816"/>
      <c r="J3124" s="816"/>
      <c r="K3124" s="816"/>
      <c r="L3124" s="816"/>
    </row>
    <row r="3125" spans="9:12" x14ac:dyDescent="0.25">
      <c r="I3125" s="816"/>
      <c r="J3125" s="816"/>
      <c r="K3125" s="816"/>
      <c r="L3125" s="816"/>
    </row>
    <row r="3126" spans="9:12" x14ac:dyDescent="0.25">
      <c r="I3126" s="816"/>
      <c r="J3126" s="816"/>
      <c r="K3126" s="816"/>
      <c r="L3126" s="816"/>
    </row>
    <row r="3127" spans="9:12" x14ac:dyDescent="0.25">
      <c r="I3127" s="816"/>
      <c r="J3127" s="816"/>
      <c r="K3127" s="816"/>
      <c r="L3127" s="816"/>
    </row>
    <row r="3128" spans="9:12" x14ac:dyDescent="0.25">
      <c r="I3128" s="816"/>
      <c r="J3128" s="816"/>
      <c r="K3128" s="816"/>
      <c r="L3128" s="816"/>
    </row>
    <row r="3129" spans="9:12" x14ac:dyDescent="0.25">
      <c r="I3129" s="816"/>
      <c r="J3129" s="816"/>
      <c r="K3129" s="816"/>
      <c r="L3129" s="816"/>
    </row>
    <row r="3130" spans="9:12" x14ac:dyDescent="0.25">
      <c r="I3130" s="816"/>
      <c r="J3130" s="816"/>
      <c r="K3130" s="816"/>
      <c r="L3130" s="816"/>
    </row>
    <row r="3131" spans="9:12" x14ac:dyDescent="0.25">
      <c r="I3131" s="816"/>
      <c r="J3131" s="816"/>
      <c r="K3131" s="816"/>
      <c r="L3131" s="816"/>
    </row>
    <row r="3132" spans="9:12" x14ac:dyDescent="0.25">
      <c r="I3132" s="816"/>
      <c r="J3132" s="816"/>
      <c r="K3132" s="816"/>
      <c r="L3132" s="816"/>
    </row>
    <row r="3133" spans="9:12" x14ac:dyDescent="0.25">
      <c r="I3133" s="816"/>
      <c r="J3133" s="816"/>
      <c r="K3133" s="816"/>
      <c r="L3133" s="816"/>
    </row>
    <row r="3134" spans="9:12" x14ac:dyDescent="0.25">
      <c r="I3134" s="816"/>
      <c r="J3134" s="816"/>
      <c r="K3134" s="816"/>
      <c r="L3134" s="816"/>
    </row>
    <row r="3135" spans="9:12" x14ac:dyDescent="0.25">
      <c r="I3135" s="816"/>
      <c r="J3135" s="816"/>
      <c r="K3135" s="816"/>
      <c r="L3135" s="816"/>
    </row>
    <row r="3136" spans="9:12" x14ac:dyDescent="0.25">
      <c r="I3136" s="816"/>
      <c r="J3136" s="816"/>
      <c r="K3136" s="816"/>
      <c r="L3136" s="816"/>
    </row>
    <row r="3137" spans="9:12" x14ac:dyDescent="0.25">
      <c r="I3137" s="816"/>
      <c r="J3137" s="816"/>
      <c r="K3137" s="816"/>
      <c r="L3137" s="816"/>
    </row>
    <row r="3138" spans="9:12" x14ac:dyDescent="0.25">
      <c r="I3138" s="816"/>
      <c r="J3138" s="816"/>
      <c r="K3138" s="816"/>
      <c r="L3138" s="816"/>
    </row>
    <row r="3139" spans="9:12" x14ac:dyDescent="0.25">
      <c r="I3139" s="816"/>
      <c r="J3139" s="816"/>
      <c r="K3139" s="816"/>
      <c r="L3139" s="816"/>
    </row>
    <row r="3140" spans="9:12" x14ac:dyDescent="0.25">
      <c r="I3140" s="816"/>
      <c r="J3140" s="816"/>
      <c r="K3140" s="816"/>
      <c r="L3140" s="816"/>
    </row>
    <row r="3141" spans="9:12" x14ac:dyDescent="0.25">
      <c r="I3141" s="816"/>
      <c r="J3141" s="816"/>
      <c r="K3141" s="816"/>
      <c r="L3141" s="816"/>
    </row>
    <row r="3142" spans="9:12" x14ac:dyDescent="0.25">
      <c r="I3142" s="816"/>
      <c r="J3142" s="816"/>
      <c r="K3142" s="816"/>
      <c r="L3142" s="816"/>
    </row>
    <row r="3143" spans="9:12" x14ac:dyDescent="0.25">
      <c r="I3143" s="816"/>
      <c r="J3143" s="816"/>
      <c r="K3143" s="816"/>
      <c r="L3143" s="816"/>
    </row>
    <row r="3144" spans="9:12" x14ac:dyDescent="0.25">
      <c r="I3144" s="816"/>
      <c r="J3144" s="816"/>
      <c r="K3144" s="816"/>
      <c r="L3144" s="816"/>
    </row>
    <row r="3145" spans="9:12" x14ac:dyDescent="0.25">
      <c r="I3145" s="816"/>
      <c r="J3145" s="816"/>
      <c r="K3145" s="816"/>
      <c r="L3145" s="816"/>
    </row>
    <row r="3146" spans="9:12" x14ac:dyDescent="0.25">
      <c r="I3146" s="816"/>
      <c r="J3146" s="816"/>
      <c r="K3146" s="816"/>
      <c r="L3146" s="816"/>
    </row>
    <row r="3147" spans="9:12" x14ac:dyDescent="0.25">
      <c r="I3147" s="816"/>
      <c r="J3147" s="816"/>
      <c r="K3147" s="816"/>
      <c r="L3147" s="816"/>
    </row>
    <row r="3148" spans="9:12" x14ac:dyDescent="0.25">
      <c r="I3148" s="816"/>
      <c r="J3148" s="816"/>
      <c r="K3148" s="816"/>
      <c r="L3148" s="816"/>
    </row>
    <row r="3149" spans="9:12" x14ac:dyDescent="0.25">
      <c r="I3149" s="816"/>
      <c r="J3149" s="816"/>
      <c r="K3149" s="816"/>
      <c r="L3149" s="816"/>
    </row>
    <row r="3150" spans="9:12" x14ac:dyDescent="0.25">
      <c r="I3150" s="816"/>
      <c r="J3150" s="816"/>
      <c r="K3150" s="816"/>
      <c r="L3150" s="816"/>
    </row>
    <row r="3151" spans="9:12" x14ac:dyDescent="0.25">
      <c r="I3151" s="816"/>
      <c r="J3151" s="816"/>
      <c r="K3151" s="816"/>
      <c r="L3151" s="816"/>
    </row>
    <row r="3152" spans="9:12" x14ac:dyDescent="0.25">
      <c r="I3152" s="816"/>
      <c r="J3152" s="816"/>
      <c r="K3152" s="816"/>
      <c r="L3152" s="816"/>
    </row>
    <row r="3153" spans="9:12" x14ac:dyDescent="0.25">
      <c r="I3153" s="816"/>
      <c r="J3153" s="816"/>
      <c r="K3153" s="816"/>
      <c r="L3153" s="816"/>
    </row>
    <row r="3154" spans="9:12" x14ac:dyDescent="0.25">
      <c r="I3154" s="816"/>
      <c r="J3154" s="816"/>
      <c r="K3154" s="816"/>
      <c r="L3154" s="816"/>
    </row>
    <row r="3155" spans="9:12" x14ac:dyDescent="0.25">
      <c r="I3155" s="816"/>
      <c r="J3155" s="816"/>
      <c r="K3155" s="816"/>
      <c r="L3155" s="816"/>
    </row>
    <row r="3156" spans="9:12" x14ac:dyDescent="0.25">
      <c r="I3156" s="816"/>
      <c r="J3156" s="816"/>
      <c r="K3156" s="816"/>
      <c r="L3156" s="816"/>
    </row>
    <row r="3157" spans="9:12" x14ac:dyDescent="0.25">
      <c r="I3157" s="816"/>
      <c r="J3157" s="816"/>
      <c r="K3157" s="816"/>
      <c r="L3157" s="816"/>
    </row>
    <row r="3158" spans="9:12" x14ac:dyDescent="0.25">
      <c r="I3158" s="816"/>
      <c r="J3158" s="816"/>
      <c r="K3158" s="816"/>
      <c r="L3158" s="816"/>
    </row>
    <row r="3159" spans="9:12" x14ac:dyDescent="0.25">
      <c r="I3159" s="816"/>
      <c r="J3159" s="816"/>
      <c r="K3159" s="816"/>
      <c r="L3159" s="816"/>
    </row>
    <row r="3160" spans="9:12" x14ac:dyDescent="0.25">
      <c r="I3160" s="816"/>
      <c r="J3160" s="816"/>
      <c r="K3160" s="816"/>
      <c r="L3160" s="816"/>
    </row>
    <row r="3161" spans="9:12" x14ac:dyDescent="0.25">
      <c r="I3161" s="816"/>
      <c r="J3161" s="816"/>
      <c r="K3161" s="816"/>
      <c r="L3161" s="816"/>
    </row>
    <row r="3162" spans="9:12" x14ac:dyDescent="0.25">
      <c r="I3162" s="816"/>
      <c r="J3162" s="816"/>
      <c r="K3162" s="816"/>
      <c r="L3162" s="816"/>
    </row>
    <row r="3163" spans="9:12" x14ac:dyDescent="0.25">
      <c r="I3163" s="816"/>
      <c r="J3163" s="816"/>
      <c r="K3163" s="816"/>
      <c r="L3163" s="816"/>
    </row>
    <row r="3164" spans="9:12" x14ac:dyDescent="0.25">
      <c r="I3164" s="816"/>
      <c r="J3164" s="816"/>
      <c r="K3164" s="816"/>
      <c r="L3164" s="816"/>
    </row>
    <row r="3165" spans="9:12" x14ac:dyDescent="0.25">
      <c r="I3165" s="816"/>
      <c r="J3165" s="816"/>
      <c r="K3165" s="816"/>
      <c r="L3165" s="816"/>
    </row>
    <row r="3166" spans="9:12" x14ac:dyDescent="0.25">
      <c r="I3166" s="816"/>
      <c r="J3166" s="816"/>
      <c r="K3166" s="816"/>
      <c r="L3166" s="816"/>
    </row>
    <row r="3167" spans="9:12" x14ac:dyDescent="0.25">
      <c r="I3167" s="816"/>
      <c r="J3167" s="816"/>
      <c r="K3167" s="816"/>
      <c r="L3167" s="816"/>
    </row>
    <row r="3168" spans="9:12" x14ac:dyDescent="0.25">
      <c r="I3168" s="816"/>
      <c r="J3168" s="816"/>
      <c r="K3168" s="816"/>
      <c r="L3168" s="816"/>
    </row>
    <row r="3169" spans="9:12" x14ac:dyDescent="0.25">
      <c r="I3169" s="816"/>
      <c r="J3169" s="816"/>
      <c r="K3169" s="816"/>
      <c r="L3169" s="816"/>
    </row>
    <row r="3170" spans="9:12" x14ac:dyDescent="0.25">
      <c r="I3170" s="816"/>
      <c r="J3170" s="816"/>
      <c r="K3170" s="816"/>
      <c r="L3170" s="816"/>
    </row>
    <row r="3171" spans="9:12" x14ac:dyDescent="0.25">
      <c r="I3171" s="816"/>
      <c r="J3171" s="816"/>
      <c r="K3171" s="816"/>
      <c r="L3171" s="816"/>
    </row>
    <row r="3172" spans="9:12" x14ac:dyDescent="0.25">
      <c r="I3172" s="816"/>
      <c r="J3172" s="816"/>
      <c r="K3172" s="816"/>
      <c r="L3172" s="816"/>
    </row>
    <row r="3173" spans="9:12" x14ac:dyDescent="0.25">
      <c r="I3173" s="816"/>
      <c r="J3173" s="816"/>
      <c r="K3173" s="816"/>
      <c r="L3173" s="816"/>
    </row>
    <row r="3174" spans="9:12" x14ac:dyDescent="0.25">
      <c r="I3174" s="816"/>
      <c r="J3174" s="816"/>
      <c r="K3174" s="816"/>
      <c r="L3174" s="816"/>
    </row>
    <row r="3175" spans="9:12" x14ac:dyDescent="0.25">
      <c r="I3175" s="816"/>
      <c r="J3175" s="816"/>
      <c r="K3175" s="816"/>
      <c r="L3175" s="816"/>
    </row>
    <row r="3176" spans="9:12" x14ac:dyDescent="0.25">
      <c r="I3176" s="816"/>
      <c r="J3176" s="816"/>
      <c r="K3176" s="816"/>
      <c r="L3176" s="816"/>
    </row>
    <row r="3177" spans="9:12" x14ac:dyDescent="0.25">
      <c r="I3177" s="816"/>
      <c r="J3177" s="816"/>
      <c r="K3177" s="816"/>
      <c r="L3177" s="816"/>
    </row>
    <row r="3178" spans="9:12" x14ac:dyDescent="0.25">
      <c r="I3178" s="816"/>
      <c r="J3178" s="816"/>
      <c r="K3178" s="816"/>
      <c r="L3178" s="816"/>
    </row>
    <row r="3179" spans="9:12" x14ac:dyDescent="0.25">
      <c r="I3179" s="816"/>
      <c r="J3179" s="816"/>
      <c r="K3179" s="816"/>
      <c r="L3179" s="816"/>
    </row>
    <row r="3180" spans="9:12" x14ac:dyDescent="0.25">
      <c r="I3180" s="816"/>
      <c r="J3180" s="816"/>
      <c r="K3180" s="816"/>
      <c r="L3180" s="816"/>
    </row>
    <row r="3181" spans="9:12" x14ac:dyDescent="0.25">
      <c r="I3181" s="816"/>
      <c r="J3181" s="816"/>
      <c r="K3181" s="816"/>
      <c r="L3181" s="816"/>
    </row>
    <row r="3182" spans="9:12" x14ac:dyDescent="0.25">
      <c r="I3182" s="816"/>
      <c r="J3182" s="816"/>
      <c r="K3182" s="816"/>
      <c r="L3182" s="816"/>
    </row>
    <row r="3183" spans="9:12" x14ac:dyDescent="0.25">
      <c r="I3183" s="816"/>
      <c r="J3183" s="816"/>
      <c r="K3183" s="816"/>
      <c r="L3183" s="816"/>
    </row>
    <row r="3184" spans="9:12" x14ac:dyDescent="0.25">
      <c r="I3184" s="816"/>
      <c r="J3184" s="816"/>
      <c r="K3184" s="816"/>
      <c r="L3184" s="816"/>
    </row>
    <row r="3185" spans="9:12" x14ac:dyDescent="0.25">
      <c r="I3185" s="816"/>
      <c r="J3185" s="816"/>
      <c r="K3185" s="816"/>
      <c r="L3185" s="816"/>
    </row>
    <row r="3186" spans="9:12" x14ac:dyDescent="0.25">
      <c r="I3186" s="816"/>
      <c r="J3186" s="816"/>
      <c r="K3186" s="816"/>
      <c r="L3186" s="816"/>
    </row>
    <row r="3187" spans="9:12" x14ac:dyDescent="0.25">
      <c r="I3187" s="816"/>
      <c r="J3187" s="816"/>
      <c r="K3187" s="816"/>
      <c r="L3187" s="816"/>
    </row>
    <row r="3188" spans="9:12" x14ac:dyDescent="0.25">
      <c r="I3188" s="816"/>
      <c r="J3188" s="816"/>
      <c r="K3188" s="816"/>
      <c r="L3188" s="816"/>
    </row>
    <row r="3189" spans="9:12" x14ac:dyDescent="0.25">
      <c r="I3189" s="816"/>
      <c r="J3189" s="816"/>
      <c r="K3189" s="816"/>
      <c r="L3189" s="816"/>
    </row>
    <row r="3190" spans="9:12" x14ac:dyDescent="0.25">
      <c r="I3190" s="816"/>
      <c r="J3190" s="816"/>
      <c r="K3190" s="816"/>
      <c r="L3190" s="816"/>
    </row>
    <row r="3191" spans="9:12" x14ac:dyDescent="0.25">
      <c r="I3191" s="816"/>
      <c r="J3191" s="816"/>
      <c r="K3191" s="816"/>
      <c r="L3191" s="816"/>
    </row>
    <row r="3192" spans="9:12" x14ac:dyDescent="0.25">
      <c r="I3192" s="816"/>
      <c r="J3192" s="816"/>
      <c r="K3192" s="816"/>
      <c r="L3192" s="816"/>
    </row>
    <row r="3193" spans="9:12" x14ac:dyDescent="0.25">
      <c r="I3193" s="816"/>
      <c r="J3193" s="816"/>
      <c r="K3193" s="816"/>
      <c r="L3193" s="816"/>
    </row>
    <row r="3194" spans="9:12" x14ac:dyDescent="0.25">
      <c r="I3194" s="816"/>
      <c r="J3194" s="816"/>
      <c r="K3194" s="816"/>
      <c r="L3194" s="816"/>
    </row>
    <row r="3195" spans="9:12" x14ac:dyDescent="0.25">
      <c r="I3195" s="816"/>
      <c r="J3195" s="816"/>
      <c r="K3195" s="816"/>
      <c r="L3195" s="816"/>
    </row>
    <row r="3196" spans="9:12" x14ac:dyDescent="0.25">
      <c r="I3196" s="816"/>
      <c r="J3196" s="816"/>
      <c r="K3196" s="816"/>
      <c r="L3196" s="816"/>
    </row>
    <row r="3197" spans="9:12" x14ac:dyDescent="0.25">
      <c r="I3197" s="816"/>
      <c r="J3197" s="816"/>
      <c r="K3197" s="816"/>
      <c r="L3197" s="816"/>
    </row>
    <row r="3198" spans="9:12" x14ac:dyDescent="0.25">
      <c r="I3198" s="816"/>
      <c r="J3198" s="816"/>
      <c r="K3198" s="816"/>
      <c r="L3198" s="816"/>
    </row>
    <row r="3199" spans="9:12" x14ac:dyDescent="0.25">
      <c r="I3199" s="816"/>
      <c r="J3199" s="816"/>
      <c r="K3199" s="816"/>
      <c r="L3199" s="816"/>
    </row>
    <row r="3200" spans="9:12" x14ac:dyDescent="0.25">
      <c r="I3200" s="816"/>
      <c r="J3200" s="816"/>
      <c r="K3200" s="816"/>
      <c r="L3200" s="816"/>
    </row>
    <row r="3201" spans="9:12" x14ac:dyDescent="0.25">
      <c r="I3201" s="816"/>
      <c r="J3201" s="816"/>
      <c r="K3201" s="816"/>
      <c r="L3201" s="816"/>
    </row>
    <row r="3202" spans="9:12" x14ac:dyDescent="0.25">
      <c r="I3202" s="816"/>
      <c r="J3202" s="816"/>
      <c r="K3202" s="816"/>
      <c r="L3202" s="816"/>
    </row>
    <row r="3203" spans="9:12" x14ac:dyDescent="0.25">
      <c r="I3203" s="816"/>
      <c r="J3203" s="816"/>
      <c r="K3203" s="816"/>
      <c r="L3203" s="816"/>
    </row>
    <row r="3204" spans="9:12" x14ac:dyDescent="0.25">
      <c r="I3204" s="816"/>
      <c r="J3204" s="816"/>
      <c r="K3204" s="816"/>
      <c r="L3204" s="816"/>
    </row>
    <row r="3205" spans="9:12" x14ac:dyDescent="0.25">
      <c r="I3205" s="816"/>
      <c r="J3205" s="816"/>
      <c r="K3205" s="816"/>
      <c r="L3205" s="816"/>
    </row>
    <row r="3206" spans="9:12" x14ac:dyDescent="0.25">
      <c r="I3206" s="816"/>
      <c r="J3206" s="816"/>
      <c r="K3206" s="816"/>
      <c r="L3206" s="816"/>
    </row>
    <row r="3207" spans="9:12" x14ac:dyDescent="0.25">
      <c r="I3207" s="816"/>
      <c r="J3207" s="816"/>
      <c r="K3207" s="816"/>
      <c r="L3207" s="816"/>
    </row>
    <row r="3208" spans="9:12" x14ac:dyDescent="0.25">
      <c r="I3208" s="816"/>
      <c r="J3208" s="816"/>
      <c r="K3208" s="816"/>
      <c r="L3208" s="816"/>
    </row>
    <row r="3209" spans="9:12" x14ac:dyDescent="0.25">
      <c r="I3209" s="816"/>
      <c r="J3209" s="816"/>
      <c r="K3209" s="816"/>
      <c r="L3209" s="816"/>
    </row>
    <row r="3210" spans="9:12" x14ac:dyDescent="0.25">
      <c r="I3210" s="816"/>
      <c r="J3210" s="816"/>
      <c r="K3210" s="816"/>
      <c r="L3210" s="816"/>
    </row>
    <row r="3211" spans="9:12" x14ac:dyDescent="0.25">
      <c r="I3211" s="816"/>
      <c r="J3211" s="816"/>
      <c r="K3211" s="816"/>
      <c r="L3211" s="816"/>
    </row>
    <row r="3212" spans="9:12" x14ac:dyDescent="0.25">
      <c r="I3212" s="816"/>
      <c r="J3212" s="816"/>
      <c r="K3212" s="816"/>
      <c r="L3212" s="816"/>
    </row>
    <row r="3213" spans="9:12" x14ac:dyDescent="0.25">
      <c r="I3213" s="816"/>
      <c r="J3213" s="816"/>
      <c r="K3213" s="816"/>
      <c r="L3213" s="816"/>
    </row>
    <row r="3214" spans="9:12" x14ac:dyDescent="0.25">
      <c r="I3214" s="816"/>
      <c r="J3214" s="816"/>
      <c r="K3214" s="816"/>
      <c r="L3214" s="816"/>
    </row>
    <row r="3215" spans="9:12" x14ac:dyDescent="0.25">
      <c r="I3215" s="816"/>
      <c r="J3215" s="816"/>
      <c r="K3215" s="816"/>
      <c r="L3215" s="816"/>
    </row>
    <row r="3216" spans="9:12" x14ac:dyDescent="0.25">
      <c r="I3216" s="816"/>
      <c r="J3216" s="816"/>
      <c r="K3216" s="816"/>
      <c r="L3216" s="816"/>
    </row>
    <row r="3217" spans="9:12" x14ac:dyDescent="0.25">
      <c r="I3217" s="816"/>
      <c r="J3217" s="816"/>
      <c r="K3217" s="816"/>
      <c r="L3217" s="816"/>
    </row>
    <row r="3218" spans="9:12" x14ac:dyDescent="0.25">
      <c r="I3218" s="816"/>
      <c r="J3218" s="816"/>
      <c r="K3218" s="816"/>
      <c r="L3218" s="816"/>
    </row>
    <row r="3219" spans="9:12" x14ac:dyDescent="0.25">
      <c r="I3219" s="816"/>
      <c r="J3219" s="816"/>
      <c r="K3219" s="816"/>
      <c r="L3219" s="816"/>
    </row>
    <row r="3220" spans="9:12" x14ac:dyDescent="0.25">
      <c r="I3220" s="816"/>
      <c r="J3220" s="816"/>
      <c r="K3220" s="816"/>
      <c r="L3220" s="816"/>
    </row>
    <row r="3221" spans="9:12" x14ac:dyDescent="0.25">
      <c r="I3221" s="816"/>
      <c r="J3221" s="816"/>
      <c r="K3221" s="816"/>
      <c r="L3221" s="816"/>
    </row>
    <row r="3222" spans="9:12" x14ac:dyDescent="0.25">
      <c r="I3222" s="816"/>
      <c r="J3222" s="816"/>
      <c r="K3222" s="816"/>
      <c r="L3222" s="816"/>
    </row>
    <row r="3223" spans="9:12" x14ac:dyDescent="0.25">
      <c r="I3223" s="816"/>
      <c r="J3223" s="816"/>
      <c r="K3223" s="816"/>
      <c r="L3223" s="816"/>
    </row>
    <row r="3224" spans="9:12" x14ac:dyDescent="0.25">
      <c r="I3224" s="816"/>
      <c r="J3224" s="816"/>
      <c r="K3224" s="816"/>
      <c r="L3224" s="816"/>
    </row>
    <row r="3225" spans="9:12" x14ac:dyDescent="0.25">
      <c r="I3225" s="816"/>
      <c r="J3225" s="816"/>
      <c r="K3225" s="816"/>
      <c r="L3225" s="816"/>
    </row>
    <row r="3226" spans="9:12" x14ac:dyDescent="0.25">
      <c r="I3226" s="816"/>
      <c r="J3226" s="816"/>
      <c r="K3226" s="816"/>
      <c r="L3226" s="816"/>
    </row>
    <row r="3227" spans="9:12" x14ac:dyDescent="0.25">
      <c r="I3227" s="816"/>
      <c r="J3227" s="816"/>
      <c r="K3227" s="816"/>
      <c r="L3227" s="816"/>
    </row>
    <row r="3228" spans="9:12" x14ac:dyDescent="0.25">
      <c r="I3228" s="816"/>
      <c r="J3228" s="816"/>
      <c r="K3228" s="816"/>
      <c r="L3228" s="816"/>
    </row>
    <row r="3229" spans="9:12" x14ac:dyDescent="0.25">
      <c r="I3229" s="816"/>
      <c r="J3229" s="816"/>
      <c r="K3229" s="816"/>
      <c r="L3229" s="816"/>
    </row>
    <row r="3230" spans="9:12" x14ac:dyDescent="0.25">
      <c r="I3230" s="816"/>
      <c r="J3230" s="816"/>
      <c r="K3230" s="816"/>
      <c r="L3230" s="816"/>
    </row>
    <row r="3231" spans="9:12" x14ac:dyDescent="0.25">
      <c r="I3231" s="816"/>
      <c r="J3231" s="816"/>
      <c r="K3231" s="816"/>
      <c r="L3231" s="816"/>
    </row>
    <row r="3232" spans="9:12" x14ac:dyDescent="0.25">
      <c r="I3232" s="816"/>
      <c r="J3232" s="816"/>
      <c r="K3232" s="816"/>
      <c r="L3232" s="816"/>
    </row>
    <row r="3233" spans="9:12" x14ac:dyDescent="0.25">
      <c r="I3233" s="816"/>
      <c r="J3233" s="816"/>
      <c r="K3233" s="816"/>
      <c r="L3233" s="816"/>
    </row>
    <row r="3234" spans="9:12" x14ac:dyDescent="0.25">
      <c r="I3234" s="816"/>
      <c r="J3234" s="816"/>
      <c r="K3234" s="816"/>
      <c r="L3234" s="816"/>
    </row>
    <row r="3235" spans="9:12" x14ac:dyDescent="0.25">
      <c r="I3235" s="816"/>
      <c r="J3235" s="816"/>
      <c r="K3235" s="816"/>
      <c r="L3235" s="816"/>
    </row>
    <row r="3236" spans="9:12" x14ac:dyDescent="0.25">
      <c r="I3236" s="816"/>
      <c r="J3236" s="816"/>
      <c r="K3236" s="816"/>
      <c r="L3236" s="816"/>
    </row>
    <row r="3237" spans="9:12" x14ac:dyDescent="0.25">
      <c r="I3237" s="816"/>
      <c r="J3237" s="816"/>
      <c r="K3237" s="816"/>
      <c r="L3237" s="816"/>
    </row>
    <row r="3238" spans="9:12" x14ac:dyDescent="0.25">
      <c r="I3238" s="816"/>
      <c r="J3238" s="816"/>
      <c r="K3238" s="816"/>
      <c r="L3238" s="816"/>
    </row>
    <row r="3239" spans="9:12" x14ac:dyDescent="0.25">
      <c r="I3239" s="816"/>
      <c r="J3239" s="816"/>
      <c r="K3239" s="816"/>
      <c r="L3239" s="816"/>
    </row>
    <row r="3240" spans="9:12" x14ac:dyDescent="0.25">
      <c r="I3240" s="816"/>
      <c r="J3240" s="816"/>
      <c r="K3240" s="816"/>
      <c r="L3240" s="816"/>
    </row>
    <row r="3241" spans="9:12" x14ac:dyDescent="0.25">
      <c r="I3241" s="816"/>
      <c r="J3241" s="816"/>
      <c r="K3241" s="816"/>
      <c r="L3241" s="816"/>
    </row>
    <row r="3242" spans="9:12" x14ac:dyDescent="0.25">
      <c r="I3242" s="816"/>
      <c r="J3242" s="816"/>
      <c r="K3242" s="816"/>
      <c r="L3242" s="816"/>
    </row>
    <row r="3243" spans="9:12" x14ac:dyDescent="0.25">
      <c r="I3243" s="816"/>
      <c r="J3243" s="816"/>
      <c r="K3243" s="816"/>
      <c r="L3243" s="816"/>
    </row>
    <row r="3244" spans="9:12" x14ac:dyDescent="0.25">
      <c r="I3244" s="816"/>
      <c r="J3244" s="816"/>
      <c r="K3244" s="816"/>
      <c r="L3244" s="816"/>
    </row>
    <row r="3245" spans="9:12" x14ac:dyDescent="0.25">
      <c r="I3245" s="816"/>
      <c r="J3245" s="816"/>
      <c r="K3245" s="816"/>
      <c r="L3245" s="816"/>
    </row>
    <row r="3246" spans="9:12" x14ac:dyDescent="0.25">
      <c r="I3246" s="816"/>
      <c r="J3246" s="816"/>
      <c r="K3246" s="816"/>
      <c r="L3246" s="816"/>
    </row>
    <row r="3247" spans="9:12" x14ac:dyDescent="0.25">
      <c r="I3247" s="816"/>
      <c r="J3247" s="816"/>
      <c r="K3247" s="816"/>
      <c r="L3247" s="816"/>
    </row>
    <row r="3248" spans="9:12" x14ac:dyDescent="0.25">
      <c r="I3248" s="816"/>
      <c r="J3248" s="816"/>
      <c r="K3248" s="816"/>
      <c r="L3248" s="816"/>
    </row>
    <row r="3249" spans="9:12" x14ac:dyDescent="0.25">
      <c r="I3249" s="816"/>
      <c r="J3249" s="816"/>
      <c r="K3249" s="816"/>
      <c r="L3249" s="816"/>
    </row>
    <row r="3250" spans="9:12" x14ac:dyDescent="0.25">
      <c r="I3250" s="816"/>
      <c r="J3250" s="816"/>
      <c r="K3250" s="816"/>
      <c r="L3250" s="816"/>
    </row>
    <row r="3251" spans="9:12" x14ac:dyDescent="0.25">
      <c r="I3251" s="816"/>
      <c r="J3251" s="816"/>
      <c r="K3251" s="816"/>
      <c r="L3251" s="816"/>
    </row>
    <row r="3252" spans="9:12" x14ac:dyDescent="0.25">
      <c r="I3252" s="816"/>
      <c r="J3252" s="816"/>
      <c r="K3252" s="816"/>
      <c r="L3252" s="816"/>
    </row>
    <row r="3253" spans="9:12" x14ac:dyDescent="0.25">
      <c r="I3253" s="816"/>
      <c r="J3253" s="816"/>
      <c r="K3253" s="816"/>
      <c r="L3253" s="816"/>
    </row>
    <row r="3254" spans="9:12" x14ac:dyDescent="0.25">
      <c r="I3254" s="816"/>
      <c r="J3254" s="816"/>
      <c r="K3254" s="816"/>
      <c r="L3254" s="816"/>
    </row>
    <row r="3255" spans="9:12" x14ac:dyDescent="0.25">
      <c r="I3255" s="816"/>
      <c r="J3255" s="816"/>
      <c r="K3255" s="816"/>
      <c r="L3255" s="816"/>
    </row>
    <row r="3256" spans="9:12" x14ac:dyDescent="0.25">
      <c r="I3256" s="816"/>
      <c r="J3256" s="816"/>
      <c r="K3256" s="816"/>
      <c r="L3256" s="816"/>
    </row>
    <row r="3257" spans="9:12" x14ac:dyDescent="0.25">
      <c r="I3257" s="816"/>
      <c r="J3257" s="816"/>
      <c r="K3257" s="816"/>
      <c r="L3257" s="816"/>
    </row>
    <row r="3258" spans="9:12" x14ac:dyDescent="0.25">
      <c r="I3258" s="816"/>
      <c r="J3258" s="816"/>
      <c r="K3258" s="816"/>
      <c r="L3258" s="816"/>
    </row>
    <row r="3259" spans="9:12" x14ac:dyDescent="0.25">
      <c r="I3259" s="816"/>
      <c r="J3259" s="816"/>
      <c r="K3259" s="816"/>
      <c r="L3259" s="816"/>
    </row>
    <row r="3260" spans="9:12" x14ac:dyDescent="0.25">
      <c r="I3260" s="816"/>
      <c r="J3260" s="816"/>
      <c r="K3260" s="816"/>
      <c r="L3260" s="816"/>
    </row>
    <row r="3261" spans="9:12" x14ac:dyDescent="0.25">
      <c r="I3261" s="816"/>
      <c r="J3261" s="816"/>
      <c r="K3261" s="816"/>
      <c r="L3261" s="816"/>
    </row>
    <row r="3262" spans="9:12" x14ac:dyDescent="0.25">
      <c r="I3262" s="816"/>
      <c r="J3262" s="816"/>
      <c r="K3262" s="816"/>
      <c r="L3262" s="816"/>
    </row>
    <row r="3263" spans="9:12" x14ac:dyDescent="0.25">
      <c r="I3263" s="816"/>
      <c r="J3263" s="816"/>
      <c r="K3263" s="816"/>
      <c r="L3263" s="816"/>
    </row>
    <row r="3264" spans="9:12" x14ac:dyDescent="0.25">
      <c r="I3264" s="816"/>
      <c r="J3264" s="816"/>
      <c r="K3264" s="816"/>
      <c r="L3264" s="816"/>
    </row>
    <row r="3265" spans="9:12" x14ac:dyDescent="0.25">
      <c r="I3265" s="816"/>
      <c r="J3265" s="816"/>
      <c r="K3265" s="816"/>
      <c r="L3265" s="816"/>
    </row>
    <row r="3266" spans="9:12" x14ac:dyDescent="0.25">
      <c r="I3266" s="816"/>
      <c r="J3266" s="816"/>
      <c r="K3266" s="816"/>
      <c r="L3266" s="816"/>
    </row>
    <row r="3267" spans="9:12" x14ac:dyDescent="0.25">
      <c r="I3267" s="816"/>
      <c r="J3267" s="816"/>
      <c r="K3267" s="816"/>
      <c r="L3267" s="816"/>
    </row>
    <row r="3268" spans="9:12" x14ac:dyDescent="0.25">
      <c r="I3268" s="816"/>
      <c r="J3268" s="816"/>
      <c r="K3268" s="816"/>
      <c r="L3268" s="816"/>
    </row>
    <row r="3269" spans="9:12" x14ac:dyDescent="0.25">
      <c r="I3269" s="816"/>
      <c r="J3269" s="816"/>
      <c r="K3269" s="816"/>
      <c r="L3269" s="816"/>
    </row>
    <row r="3270" spans="9:12" x14ac:dyDescent="0.25">
      <c r="I3270" s="816"/>
      <c r="J3270" s="816"/>
      <c r="K3270" s="816"/>
      <c r="L3270" s="816"/>
    </row>
    <row r="3271" spans="9:12" x14ac:dyDescent="0.25">
      <c r="I3271" s="816"/>
      <c r="J3271" s="816"/>
      <c r="K3271" s="816"/>
      <c r="L3271" s="816"/>
    </row>
    <row r="3272" spans="9:12" x14ac:dyDescent="0.25">
      <c r="I3272" s="816"/>
      <c r="J3272" s="816"/>
      <c r="K3272" s="816"/>
      <c r="L3272" s="816"/>
    </row>
    <row r="3273" spans="9:12" x14ac:dyDescent="0.25">
      <c r="I3273" s="816"/>
      <c r="J3273" s="816"/>
      <c r="K3273" s="816"/>
      <c r="L3273" s="816"/>
    </row>
    <row r="3274" spans="9:12" x14ac:dyDescent="0.25">
      <c r="I3274" s="816"/>
      <c r="J3274" s="816"/>
      <c r="K3274" s="816"/>
      <c r="L3274" s="816"/>
    </row>
    <row r="3275" spans="9:12" x14ac:dyDescent="0.25">
      <c r="I3275" s="816"/>
      <c r="J3275" s="816"/>
      <c r="K3275" s="816"/>
      <c r="L3275" s="816"/>
    </row>
    <row r="3276" spans="9:12" x14ac:dyDescent="0.25">
      <c r="I3276" s="816"/>
      <c r="J3276" s="816"/>
      <c r="K3276" s="816"/>
      <c r="L3276" s="816"/>
    </row>
    <row r="3277" spans="9:12" x14ac:dyDescent="0.25">
      <c r="I3277" s="816"/>
      <c r="J3277" s="816"/>
      <c r="K3277" s="816"/>
      <c r="L3277" s="816"/>
    </row>
    <row r="3278" spans="9:12" x14ac:dyDescent="0.25">
      <c r="I3278" s="816"/>
      <c r="J3278" s="816"/>
      <c r="K3278" s="816"/>
      <c r="L3278" s="816"/>
    </row>
    <row r="3279" spans="9:12" x14ac:dyDescent="0.25">
      <c r="I3279" s="816"/>
      <c r="J3279" s="816"/>
      <c r="K3279" s="816"/>
      <c r="L3279" s="816"/>
    </row>
    <row r="3280" spans="9:12" x14ac:dyDescent="0.25">
      <c r="I3280" s="816"/>
      <c r="J3280" s="816"/>
      <c r="K3280" s="816"/>
      <c r="L3280" s="816"/>
    </row>
    <row r="3281" spans="9:12" x14ac:dyDescent="0.25">
      <c r="I3281" s="816"/>
      <c r="J3281" s="816"/>
      <c r="K3281" s="816"/>
      <c r="L3281" s="816"/>
    </row>
    <row r="3282" spans="9:12" x14ac:dyDescent="0.25">
      <c r="I3282" s="816"/>
      <c r="J3282" s="816"/>
      <c r="K3282" s="816"/>
      <c r="L3282" s="816"/>
    </row>
    <row r="3283" spans="9:12" x14ac:dyDescent="0.25">
      <c r="I3283" s="816"/>
      <c r="J3283" s="816"/>
      <c r="K3283" s="816"/>
      <c r="L3283" s="816"/>
    </row>
    <row r="3284" spans="9:12" x14ac:dyDescent="0.25">
      <c r="I3284" s="816"/>
      <c r="J3284" s="816"/>
      <c r="K3284" s="816"/>
      <c r="L3284" s="816"/>
    </row>
    <row r="3285" spans="9:12" x14ac:dyDescent="0.25">
      <c r="I3285" s="816"/>
      <c r="J3285" s="816"/>
      <c r="K3285" s="816"/>
      <c r="L3285" s="816"/>
    </row>
    <row r="3286" spans="9:12" x14ac:dyDescent="0.25">
      <c r="I3286" s="816"/>
      <c r="J3286" s="816"/>
      <c r="K3286" s="816"/>
      <c r="L3286" s="816"/>
    </row>
    <row r="3287" spans="9:12" x14ac:dyDescent="0.25">
      <c r="I3287" s="816"/>
      <c r="J3287" s="816"/>
      <c r="K3287" s="816"/>
      <c r="L3287" s="816"/>
    </row>
    <row r="3288" spans="9:12" x14ac:dyDescent="0.25">
      <c r="I3288" s="816"/>
      <c r="J3288" s="816"/>
      <c r="K3288" s="816"/>
      <c r="L3288" s="816"/>
    </row>
    <row r="3289" spans="9:12" x14ac:dyDescent="0.25">
      <c r="I3289" s="816"/>
      <c r="J3289" s="816"/>
      <c r="K3289" s="816"/>
      <c r="L3289" s="816"/>
    </row>
    <row r="3290" spans="9:12" x14ac:dyDescent="0.25">
      <c r="I3290" s="816"/>
      <c r="J3290" s="816"/>
      <c r="K3290" s="816"/>
      <c r="L3290" s="816"/>
    </row>
    <row r="3291" spans="9:12" x14ac:dyDescent="0.25">
      <c r="I3291" s="816"/>
      <c r="J3291" s="816"/>
      <c r="K3291" s="816"/>
      <c r="L3291" s="816"/>
    </row>
    <row r="3292" spans="9:12" x14ac:dyDescent="0.25">
      <c r="I3292" s="816"/>
      <c r="J3292" s="816"/>
      <c r="K3292" s="816"/>
      <c r="L3292" s="816"/>
    </row>
    <row r="3293" spans="9:12" x14ac:dyDescent="0.25">
      <c r="I3293" s="816"/>
      <c r="J3293" s="816"/>
      <c r="K3293" s="816"/>
      <c r="L3293" s="816"/>
    </row>
    <row r="3294" spans="9:12" x14ac:dyDescent="0.25">
      <c r="I3294" s="816"/>
      <c r="J3294" s="816"/>
      <c r="K3294" s="816"/>
      <c r="L3294" s="816"/>
    </row>
    <row r="3295" spans="9:12" x14ac:dyDescent="0.25">
      <c r="I3295" s="816"/>
      <c r="J3295" s="816"/>
      <c r="K3295" s="816"/>
      <c r="L3295" s="816"/>
    </row>
    <row r="3296" spans="9:12" x14ac:dyDescent="0.25">
      <c r="I3296" s="816"/>
      <c r="J3296" s="816"/>
      <c r="K3296" s="816"/>
      <c r="L3296" s="816"/>
    </row>
    <row r="3297" spans="9:12" x14ac:dyDescent="0.25">
      <c r="I3297" s="816"/>
      <c r="J3297" s="816"/>
      <c r="K3297" s="816"/>
      <c r="L3297" s="816"/>
    </row>
    <row r="3298" spans="9:12" x14ac:dyDescent="0.25">
      <c r="I3298" s="816"/>
      <c r="J3298" s="816"/>
      <c r="K3298" s="816"/>
      <c r="L3298" s="816"/>
    </row>
    <row r="3299" spans="9:12" x14ac:dyDescent="0.25">
      <c r="I3299" s="816"/>
      <c r="J3299" s="816"/>
      <c r="K3299" s="816"/>
      <c r="L3299" s="816"/>
    </row>
    <row r="3300" spans="9:12" x14ac:dyDescent="0.25">
      <c r="I3300" s="816"/>
      <c r="J3300" s="816"/>
      <c r="K3300" s="816"/>
      <c r="L3300" s="816"/>
    </row>
    <row r="3301" spans="9:12" x14ac:dyDescent="0.25">
      <c r="I3301" s="816"/>
      <c r="J3301" s="816"/>
      <c r="K3301" s="816"/>
      <c r="L3301" s="816"/>
    </row>
    <row r="3302" spans="9:12" x14ac:dyDescent="0.25">
      <c r="I3302" s="816"/>
      <c r="J3302" s="816"/>
      <c r="K3302" s="816"/>
      <c r="L3302" s="816"/>
    </row>
    <row r="3303" spans="9:12" x14ac:dyDescent="0.25">
      <c r="I3303" s="816"/>
      <c r="J3303" s="816"/>
      <c r="K3303" s="816"/>
      <c r="L3303" s="816"/>
    </row>
    <row r="3304" spans="9:12" x14ac:dyDescent="0.25">
      <c r="I3304" s="816"/>
      <c r="J3304" s="816"/>
      <c r="K3304" s="816"/>
      <c r="L3304" s="816"/>
    </row>
    <row r="3305" spans="9:12" x14ac:dyDescent="0.25">
      <c r="I3305" s="816"/>
      <c r="J3305" s="816"/>
      <c r="K3305" s="816"/>
      <c r="L3305" s="816"/>
    </row>
    <row r="3306" spans="9:12" x14ac:dyDescent="0.25">
      <c r="I3306" s="816"/>
      <c r="J3306" s="816"/>
      <c r="K3306" s="816"/>
      <c r="L3306" s="816"/>
    </row>
    <row r="3307" spans="9:12" x14ac:dyDescent="0.25">
      <c r="I3307" s="816"/>
      <c r="J3307" s="816"/>
      <c r="K3307" s="816"/>
      <c r="L3307" s="816"/>
    </row>
    <row r="3308" spans="9:12" x14ac:dyDescent="0.25">
      <c r="I3308" s="816"/>
      <c r="J3308" s="816"/>
      <c r="K3308" s="816"/>
      <c r="L3308" s="816"/>
    </row>
    <row r="3309" spans="9:12" x14ac:dyDescent="0.25">
      <c r="I3309" s="816"/>
      <c r="J3309" s="816"/>
      <c r="K3309" s="816"/>
      <c r="L3309" s="816"/>
    </row>
    <row r="3310" spans="9:12" x14ac:dyDescent="0.25">
      <c r="I3310" s="816"/>
      <c r="J3310" s="816"/>
      <c r="K3310" s="816"/>
      <c r="L3310" s="816"/>
    </row>
    <row r="3311" spans="9:12" x14ac:dyDescent="0.25">
      <c r="I3311" s="816"/>
      <c r="J3311" s="816"/>
      <c r="K3311" s="816"/>
      <c r="L3311" s="816"/>
    </row>
    <row r="3312" spans="9:12" x14ac:dyDescent="0.25">
      <c r="I3312" s="816"/>
      <c r="J3312" s="816"/>
      <c r="K3312" s="816"/>
      <c r="L3312" s="816"/>
    </row>
    <row r="3313" spans="9:12" x14ac:dyDescent="0.25">
      <c r="I3313" s="816"/>
      <c r="J3313" s="816"/>
      <c r="K3313" s="816"/>
      <c r="L3313" s="816"/>
    </row>
    <row r="3314" spans="9:12" x14ac:dyDescent="0.25">
      <c r="I3314" s="816"/>
      <c r="J3314" s="816"/>
      <c r="K3314" s="816"/>
      <c r="L3314" s="816"/>
    </row>
    <row r="3315" spans="9:12" x14ac:dyDescent="0.25">
      <c r="I3315" s="816"/>
      <c r="J3315" s="816"/>
      <c r="K3315" s="816"/>
      <c r="L3315" s="816"/>
    </row>
    <row r="3316" spans="9:12" x14ac:dyDescent="0.25">
      <c r="I3316" s="816"/>
      <c r="J3316" s="816"/>
      <c r="K3316" s="816"/>
      <c r="L3316" s="816"/>
    </row>
    <row r="3317" spans="9:12" x14ac:dyDescent="0.25">
      <c r="I3317" s="816"/>
      <c r="J3317" s="816"/>
      <c r="K3317" s="816"/>
      <c r="L3317" s="816"/>
    </row>
    <row r="3318" spans="9:12" x14ac:dyDescent="0.25">
      <c r="I3318" s="816"/>
      <c r="J3318" s="816"/>
      <c r="K3318" s="816"/>
      <c r="L3318" s="816"/>
    </row>
    <row r="3319" spans="9:12" x14ac:dyDescent="0.25">
      <c r="I3319" s="816"/>
      <c r="J3319" s="816"/>
      <c r="K3319" s="816"/>
      <c r="L3319" s="816"/>
    </row>
    <row r="3320" spans="9:12" x14ac:dyDescent="0.25">
      <c r="I3320" s="816"/>
      <c r="J3320" s="816"/>
      <c r="K3320" s="816"/>
      <c r="L3320" s="816"/>
    </row>
    <row r="3321" spans="9:12" x14ac:dyDescent="0.25">
      <c r="I3321" s="816"/>
      <c r="J3321" s="816"/>
      <c r="K3321" s="816"/>
      <c r="L3321" s="816"/>
    </row>
    <row r="3322" spans="9:12" x14ac:dyDescent="0.25">
      <c r="I3322" s="816"/>
      <c r="J3322" s="816"/>
      <c r="K3322" s="816"/>
      <c r="L3322" s="816"/>
    </row>
    <row r="3323" spans="9:12" x14ac:dyDescent="0.25">
      <c r="I3323" s="816"/>
      <c r="J3323" s="816"/>
      <c r="K3323" s="816"/>
      <c r="L3323" s="816"/>
    </row>
    <row r="3324" spans="9:12" x14ac:dyDescent="0.25">
      <c r="I3324" s="816"/>
      <c r="J3324" s="816"/>
      <c r="K3324" s="816"/>
      <c r="L3324" s="816"/>
    </row>
    <row r="3325" spans="9:12" x14ac:dyDescent="0.25">
      <c r="I3325" s="816"/>
      <c r="J3325" s="816"/>
      <c r="K3325" s="816"/>
      <c r="L3325" s="816"/>
    </row>
    <row r="3326" spans="9:12" x14ac:dyDescent="0.25">
      <c r="I3326" s="816"/>
      <c r="J3326" s="816"/>
      <c r="K3326" s="816"/>
      <c r="L3326" s="816"/>
    </row>
    <row r="3327" spans="9:12" x14ac:dyDescent="0.25">
      <c r="I3327" s="816"/>
      <c r="J3327" s="816"/>
      <c r="K3327" s="816"/>
      <c r="L3327" s="816"/>
    </row>
    <row r="3328" spans="9:12" x14ac:dyDescent="0.25">
      <c r="I3328" s="816"/>
      <c r="J3328" s="816"/>
      <c r="K3328" s="816"/>
      <c r="L3328" s="816"/>
    </row>
    <row r="3329" spans="9:12" x14ac:dyDescent="0.25">
      <c r="I3329" s="816"/>
      <c r="J3329" s="816"/>
      <c r="K3329" s="816"/>
      <c r="L3329" s="816"/>
    </row>
    <row r="3330" spans="9:12" x14ac:dyDescent="0.25">
      <c r="I3330" s="816"/>
      <c r="J3330" s="816"/>
      <c r="K3330" s="816"/>
      <c r="L3330" s="816"/>
    </row>
    <row r="3331" spans="9:12" x14ac:dyDescent="0.25">
      <c r="I3331" s="816"/>
      <c r="J3331" s="816"/>
      <c r="K3331" s="816"/>
      <c r="L3331" s="816"/>
    </row>
    <row r="3332" spans="9:12" x14ac:dyDescent="0.25">
      <c r="I3332" s="816"/>
      <c r="J3332" s="816"/>
      <c r="K3332" s="816"/>
      <c r="L3332" s="816"/>
    </row>
    <row r="3333" spans="9:12" x14ac:dyDescent="0.25">
      <c r="I3333" s="816"/>
      <c r="J3333" s="816"/>
      <c r="K3333" s="816"/>
      <c r="L3333" s="816"/>
    </row>
    <row r="3334" spans="9:12" x14ac:dyDescent="0.25">
      <c r="I3334" s="816"/>
      <c r="J3334" s="816"/>
      <c r="K3334" s="816"/>
      <c r="L3334" s="816"/>
    </row>
    <row r="3335" spans="9:12" x14ac:dyDescent="0.25">
      <c r="I3335" s="816"/>
      <c r="J3335" s="816"/>
      <c r="K3335" s="816"/>
      <c r="L3335" s="816"/>
    </row>
    <row r="3336" spans="9:12" x14ac:dyDescent="0.25">
      <c r="I3336" s="816"/>
      <c r="J3336" s="816"/>
      <c r="K3336" s="816"/>
      <c r="L3336" s="816"/>
    </row>
    <row r="3337" spans="9:12" x14ac:dyDescent="0.25">
      <c r="I3337" s="816"/>
      <c r="J3337" s="816"/>
      <c r="K3337" s="816"/>
      <c r="L3337" s="816"/>
    </row>
    <row r="3338" spans="9:12" x14ac:dyDescent="0.25">
      <c r="I3338" s="816"/>
      <c r="J3338" s="816"/>
      <c r="K3338" s="816"/>
      <c r="L3338" s="816"/>
    </row>
    <row r="3339" spans="9:12" x14ac:dyDescent="0.25">
      <c r="I3339" s="816"/>
      <c r="J3339" s="816"/>
      <c r="K3339" s="816"/>
      <c r="L3339" s="816"/>
    </row>
    <row r="3340" spans="9:12" x14ac:dyDescent="0.25">
      <c r="I3340" s="816"/>
      <c r="J3340" s="816"/>
      <c r="K3340" s="816"/>
      <c r="L3340" s="816"/>
    </row>
    <row r="3341" spans="9:12" x14ac:dyDescent="0.25">
      <c r="I3341" s="816"/>
      <c r="J3341" s="816"/>
      <c r="K3341" s="816"/>
      <c r="L3341" s="816"/>
    </row>
    <row r="3342" spans="9:12" x14ac:dyDescent="0.25">
      <c r="I3342" s="816"/>
      <c r="J3342" s="816"/>
      <c r="K3342" s="816"/>
      <c r="L3342" s="816"/>
    </row>
    <row r="3343" spans="9:12" x14ac:dyDescent="0.25">
      <c r="I3343" s="816"/>
      <c r="J3343" s="816"/>
      <c r="K3343" s="816"/>
      <c r="L3343" s="816"/>
    </row>
    <row r="3344" spans="9:12" x14ac:dyDescent="0.25">
      <c r="I3344" s="816"/>
      <c r="J3344" s="816"/>
      <c r="K3344" s="816"/>
      <c r="L3344" s="816"/>
    </row>
    <row r="3345" spans="9:12" x14ac:dyDescent="0.25">
      <c r="I3345" s="816"/>
      <c r="J3345" s="816"/>
      <c r="K3345" s="816"/>
      <c r="L3345" s="816"/>
    </row>
    <row r="3346" spans="9:12" x14ac:dyDescent="0.25">
      <c r="I3346" s="816"/>
      <c r="J3346" s="816"/>
      <c r="K3346" s="816"/>
      <c r="L3346" s="816"/>
    </row>
    <row r="3347" spans="9:12" x14ac:dyDescent="0.25">
      <c r="I3347" s="816"/>
      <c r="J3347" s="816"/>
      <c r="K3347" s="816"/>
      <c r="L3347" s="816"/>
    </row>
    <row r="3348" spans="9:12" x14ac:dyDescent="0.25">
      <c r="I3348" s="816"/>
      <c r="J3348" s="816"/>
      <c r="K3348" s="816"/>
      <c r="L3348" s="816"/>
    </row>
    <row r="3349" spans="9:12" x14ac:dyDescent="0.25">
      <c r="I3349" s="816"/>
      <c r="J3349" s="816"/>
      <c r="K3349" s="816"/>
      <c r="L3349" s="816"/>
    </row>
    <row r="3350" spans="9:12" x14ac:dyDescent="0.25">
      <c r="I3350" s="816"/>
      <c r="J3350" s="816"/>
      <c r="K3350" s="816"/>
      <c r="L3350" s="816"/>
    </row>
    <row r="3351" spans="9:12" x14ac:dyDescent="0.25">
      <c r="I3351" s="816"/>
      <c r="J3351" s="816"/>
      <c r="K3351" s="816"/>
      <c r="L3351" s="816"/>
    </row>
    <row r="3352" spans="9:12" x14ac:dyDescent="0.25">
      <c r="I3352" s="816"/>
      <c r="J3352" s="816"/>
      <c r="K3352" s="816"/>
      <c r="L3352" s="816"/>
    </row>
    <row r="3353" spans="9:12" x14ac:dyDescent="0.25">
      <c r="I3353" s="816"/>
      <c r="J3353" s="816"/>
      <c r="K3353" s="816"/>
      <c r="L3353" s="816"/>
    </row>
    <row r="3354" spans="9:12" x14ac:dyDescent="0.25">
      <c r="I3354" s="816"/>
      <c r="J3354" s="816"/>
      <c r="K3354" s="816"/>
      <c r="L3354" s="816"/>
    </row>
    <row r="3355" spans="9:12" x14ac:dyDescent="0.25">
      <c r="I3355" s="816"/>
      <c r="J3355" s="816"/>
      <c r="K3355" s="816"/>
      <c r="L3355" s="816"/>
    </row>
    <row r="3356" spans="9:12" x14ac:dyDescent="0.25">
      <c r="I3356" s="816"/>
      <c r="J3356" s="816"/>
      <c r="K3356" s="816"/>
      <c r="L3356" s="816"/>
    </row>
    <row r="3357" spans="9:12" x14ac:dyDescent="0.25">
      <c r="I3357" s="816"/>
      <c r="J3357" s="816"/>
      <c r="K3357" s="816"/>
      <c r="L3357" s="816"/>
    </row>
    <row r="3358" spans="9:12" x14ac:dyDescent="0.25">
      <c r="I3358" s="816"/>
      <c r="J3358" s="816"/>
      <c r="K3358" s="816"/>
      <c r="L3358" s="816"/>
    </row>
    <row r="3359" spans="9:12" x14ac:dyDescent="0.25">
      <c r="I3359" s="816"/>
      <c r="J3359" s="816"/>
      <c r="K3359" s="816"/>
      <c r="L3359" s="816"/>
    </row>
    <row r="3360" spans="9:12" x14ac:dyDescent="0.25">
      <c r="I3360" s="816"/>
      <c r="J3360" s="816"/>
      <c r="K3360" s="816"/>
      <c r="L3360" s="816"/>
    </row>
    <row r="3361" spans="9:12" x14ac:dyDescent="0.25">
      <c r="I3361" s="816"/>
      <c r="J3361" s="816"/>
      <c r="K3361" s="816"/>
      <c r="L3361" s="816"/>
    </row>
    <row r="3362" spans="9:12" x14ac:dyDescent="0.25">
      <c r="I3362" s="816"/>
      <c r="J3362" s="816"/>
      <c r="K3362" s="816"/>
      <c r="L3362" s="816"/>
    </row>
    <row r="3363" spans="9:12" x14ac:dyDescent="0.25">
      <c r="I3363" s="816"/>
      <c r="J3363" s="816"/>
      <c r="K3363" s="816"/>
      <c r="L3363" s="816"/>
    </row>
    <row r="3364" spans="9:12" x14ac:dyDescent="0.25">
      <c r="I3364" s="816"/>
      <c r="J3364" s="816"/>
      <c r="K3364" s="816"/>
      <c r="L3364" s="816"/>
    </row>
    <row r="3365" spans="9:12" x14ac:dyDescent="0.25">
      <c r="I3365" s="816"/>
      <c r="J3365" s="816"/>
      <c r="K3365" s="816"/>
      <c r="L3365" s="816"/>
    </row>
    <row r="3366" spans="9:12" x14ac:dyDescent="0.25">
      <c r="I3366" s="816"/>
      <c r="J3366" s="816"/>
      <c r="K3366" s="816"/>
      <c r="L3366" s="816"/>
    </row>
    <row r="3367" spans="9:12" x14ac:dyDescent="0.25">
      <c r="I3367" s="816"/>
      <c r="J3367" s="816"/>
      <c r="K3367" s="816"/>
      <c r="L3367" s="816"/>
    </row>
    <row r="3368" spans="9:12" x14ac:dyDescent="0.25">
      <c r="I3368" s="816"/>
      <c r="J3368" s="816"/>
      <c r="K3368" s="816"/>
      <c r="L3368" s="816"/>
    </row>
    <row r="3369" spans="9:12" x14ac:dyDescent="0.25">
      <c r="I3369" s="816"/>
      <c r="J3369" s="816"/>
      <c r="K3369" s="816"/>
      <c r="L3369" s="816"/>
    </row>
    <row r="3370" spans="9:12" x14ac:dyDescent="0.25">
      <c r="I3370" s="816"/>
      <c r="J3370" s="816"/>
      <c r="K3370" s="816"/>
      <c r="L3370" s="816"/>
    </row>
    <row r="3371" spans="9:12" x14ac:dyDescent="0.25">
      <c r="I3371" s="816"/>
      <c r="J3371" s="816"/>
      <c r="K3371" s="816"/>
      <c r="L3371" s="816"/>
    </row>
    <row r="3372" spans="9:12" x14ac:dyDescent="0.25">
      <c r="I3372" s="816"/>
      <c r="J3372" s="816"/>
      <c r="K3372" s="816"/>
      <c r="L3372" s="816"/>
    </row>
    <row r="3373" spans="9:12" x14ac:dyDescent="0.25">
      <c r="I3373" s="816"/>
      <c r="J3373" s="816"/>
      <c r="K3373" s="816"/>
      <c r="L3373" s="816"/>
    </row>
    <row r="3374" spans="9:12" x14ac:dyDescent="0.25">
      <c r="I3374" s="816"/>
      <c r="J3374" s="816"/>
      <c r="K3374" s="816"/>
      <c r="L3374" s="816"/>
    </row>
    <row r="3375" spans="9:12" x14ac:dyDescent="0.25">
      <c r="I3375" s="816"/>
      <c r="J3375" s="816"/>
      <c r="K3375" s="816"/>
      <c r="L3375" s="816"/>
    </row>
    <row r="3376" spans="9:12" x14ac:dyDescent="0.25">
      <c r="I3376" s="816"/>
      <c r="J3376" s="816"/>
      <c r="K3376" s="816"/>
      <c r="L3376" s="816"/>
    </row>
    <row r="3377" spans="9:12" x14ac:dyDescent="0.25">
      <c r="I3377" s="816"/>
      <c r="J3377" s="816"/>
      <c r="K3377" s="816"/>
      <c r="L3377" s="816"/>
    </row>
    <row r="3378" spans="9:12" x14ac:dyDescent="0.25">
      <c r="I3378" s="816"/>
      <c r="J3378" s="816"/>
      <c r="K3378" s="816"/>
      <c r="L3378" s="816"/>
    </row>
    <row r="3379" spans="9:12" x14ac:dyDescent="0.25">
      <c r="I3379" s="816"/>
      <c r="J3379" s="816"/>
      <c r="K3379" s="816"/>
      <c r="L3379" s="816"/>
    </row>
    <row r="3380" spans="9:12" x14ac:dyDescent="0.25">
      <c r="I3380" s="816"/>
      <c r="J3380" s="816"/>
      <c r="K3380" s="816"/>
      <c r="L3380" s="816"/>
    </row>
    <row r="3381" spans="9:12" x14ac:dyDescent="0.25">
      <c r="I3381" s="816"/>
      <c r="J3381" s="816"/>
      <c r="K3381" s="816"/>
      <c r="L3381" s="816"/>
    </row>
    <row r="3382" spans="9:12" x14ac:dyDescent="0.25">
      <c r="I3382" s="816"/>
      <c r="J3382" s="816"/>
      <c r="K3382" s="816"/>
      <c r="L3382" s="816"/>
    </row>
    <row r="3383" spans="9:12" x14ac:dyDescent="0.25">
      <c r="I3383" s="816"/>
      <c r="J3383" s="816"/>
      <c r="K3383" s="816"/>
      <c r="L3383" s="816"/>
    </row>
    <row r="3384" spans="9:12" x14ac:dyDescent="0.25">
      <c r="I3384" s="816"/>
      <c r="J3384" s="816"/>
      <c r="K3384" s="816"/>
      <c r="L3384" s="816"/>
    </row>
    <row r="3385" spans="9:12" x14ac:dyDescent="0.25">
      <c r="I3385" s="816"/>
      <c r="J3385" s="816"/>
      <c r="K3385" s="816"/>
      <c r="L3385" s="816"/>
    </row>
    <row r="3386" spans="9:12" x14ac:dyDescent="0.25">
      <c r="I3386" s="816"/>
      <c r="J3386" s="816"/>
      <c r="K3386" s="816"/>
      <c r="L3386" s="816"/>
    </row>
    <row r="3387" spans="9:12" x14ac:dyDescent="0.25">
      <c r="I3387" s="816"/>
      <c r="J3387" s="816"/>
      <c r="K3387" s="816"/>
      <c r="L3387" s="816"/>
    </row>
    <row r="3388" spans="9:12" x14ac:dyDescent="0.25">
      <c r="I3388" s="816"/>
      <c r="J3388" s="816"/>
      <c r="K3388" s="816"/>
      <c r="L3388" s="816"/>
    </row>
    <row r="3389" spans="9:12" x14ac:dyDescent="0.25">
      <c r="I3389" s="816"/>
      <c r="J3389" s="816"/>
      <c r="K3389" s="816"/>
      <c r="L3389" s="816"/>
    </row>
    <row r="3390" spans="9:12" x14ac:dyDescent="0.25">
      <c r="I3390" s="816"/>
      <c r="J3390" s="816"/>
      <c r="K3390" s="816"/>
      <c r="L3390" s="816"/>
    </row>
    <row r="3391" spans="9:12" x14ac:dyDescent="0.25">
      <c r="I3391" s="816"/>
      <c r="J3391" s="816"/>
      <c r="K3391" s="816"/>
      <c r="L3391" s="816"/>
    </row>
    <row r="3392" spans="9:12" x14ac:dyDescent="0.25">
      <c r="I3392" s="816"/>
      <c r="J3392" s="816"/>
      <c r="K3392" s="816"/>
      <c r="L3392" s="816"/>
    </row>
    <row r="3393" spans="9:12" x14ac:dyDescent="0.25">
      <c r="I3393" s="816"/>
      <c r="J3393" s="816"/>
      <c r="K3393" s="816"/>
      <c r="L3393" s="816"/>
    </row>
    <row r="3394" spans="9:12" x14ac:dyDescent="0.25">
      <c r="I3394" s="816"/>
      <c r="J3394" s="816"/>
      <c r="K3394" s="816"/>
      <c r="L3394" s="816"/>
    </row>
    <row r="3395" spans="9:12" x14ac:dyDescent="0.25">
      <c r="I3395" s="816"/>
      <c r="J3395" s="816"/>
      <c r="K3395" s="816"/>
      <c r="L3395" s="816"/>
    </row>
    <row r="3396" spans="9:12" x14ac:dyDescent="0.25">
      <c r="I3396" s="816"/>
      <c r="J3396" s="816"/>
      <c r="K3396" s="816"/>
      <c r="L3396" s="816"/>
    </row>
    <row r="3397" spans="9:12" x14ac:dyDescent="0.25">
      <c r="I3397" s="816"/>
      <c r="J3397" s="816"/>
      <c r="K3397" s="816"/>
      <c r="L3397" s="816"/>
    </row>
    <row r="3398" spans="9:12" x14ac:dyDescent="0.25">
      <c r="I3398" s="816"/>
      <c r="J3398" s="816"/>
      <c r="K3398" s="816"/>
      <c r="L3398" s="816"/>
    </row>
    <row r="3399" spans="9:12" x14ac:dyDescent="0.25">
      <c r="I3399" s="816"/>
      <c r="J3399" s="816"/>
      <c r="K3399" s="816"/>
      <c r="L3399" s="816"/>
    </row>
    <row r="3400" spans="9:12" x14ac:dyDescent="0.25">
      <c r="I3400" s="816"/>
      <c r="J3400" s="816"/>
      <c r="K3400" s="816"/>
      <c r="L3400" s="816"/>
    </row>
    <row r="3401" spans="9:12" x14ac:dyDescent="0.25">
      <c r="I3401" s="816"/>
      <c r="J3401" s="816"/>
      <c r="K3401" s="816"/>
      <c r="L3401" s="816"/>
    </row>
    <row r="3402" spans="9:12" x14ac:dyDescent="0.25">
      <c r="I3402" s="816"/>
      <c r="J3402" s="816"/>
      <c r="K3402" s="816"/>
      <c r="L3402" s="816"/>
    </row>
    <row r="3403" spans="9:12" x14ac:dyDescent="0.25">
      <c r="I3403" s="816"/>
      <c r="J3403" s="816"/>
      <c r="K3403" s="816"/>
      <c r="L3403" s="816"/>
    </row>
    <row r="3404" spans="9:12" x14ac:dyDescent="0.25">
      <c r="I3404" s="816"/>
      <c r="J3404" s="816"/>
      <c r="K3404" s="816"/>
      <c r="L3404" s="816"/>
    </row>
    <row r="3405" spans="9:12" x14ac:dyDescent="0.25">
      <c r="I3405" s="816"/>
      <c r="J3405" s="816"/>
      <c r="K3405" s="816"/>
      <c r="L3405" s="816"/>
    </row>
    <row r="3406" spans="9:12" x14ac:dyDescent="0.25">
      <c r="I3406" s="816"/>
      <c r="J3406" s="816"/>
      <c r="K3406" s="816"/>
      <c r="L3406" s="816"/>
    </row>
    <row r="3407" spans="9:12" x14ac:dyDescent="0.25">
      <c r="I3407" s="816"/>
      <c r="J3407" s="816"/>
      <c r="K3407" s="816"/>
      <c r="L3407" s="816"/>
    </row>
    <row r="3408" spans="9:12" x14ac:dyDescent="0.25">
      <c r="I3408" s="816"/>
      <c r="J3408" s="816"/>
      <c r="K3408" s="816"/>
      <c r="L3408" s="816"/>
    </row>
    <row r="3409" spans="9:12" x14ac:dyDescent="0.25">
      <c r="I3409" s="816"/>
      <c r="J3409" s="816"/>
      <c r="K3409" s="816"/>
      <c r="L3409" s="816"/>
    </row>
    <row r="3410" spans="9:12" x14ac:dyDescent="0.25">
      <c r="I3410" s="816"/>
      <c r="J3410" s="816"/>
      <c r="K3410" s="816"/>
      <c r="L3410" s="816"/>
    </row>
    <row r="3411" spans="9:12" x14ac:dyDescent="0.25">
      <c r="I3411" s="816"/>
      <c r="J3411" s="816"/>
      <c r="K3411" s="816"/>
      <c r="L3411" s="816"/>
    </row>
    <row r="3412" spans="9:12" x14ac:dyDescent="0.25">
      <c r="I3412" s="816"/>
      <c r="J3412" s="816"/>
      <c r="K3412" s="816"/>
      <c r="L3412" s="816"/>
    </row>
    <row r="3413" spans="9:12" x14ac:dyDescent="0.25">
      <c r="I3413" s="816"/>
      <c r="J3413" s="816"/>
      <c r="K3413" s="816"/>
      <c r="L3413" s="816"/>
    </row>
    <row r="3414" spans="9:12" x14ac:dyDescent="0.25">
      <c r="I3414" s="816"/>
      <c r="J3414" s="816"/>
      <c r="K3414" s="816"/>
      <c r="L3414" s="816"/>
    </row>
    <row r="3415" spans="9:12" x14ac:dyDescent="0.25">
      <c r="I3415" s="816"/>
      <c r="J3415" s="816"/>
      <c r="K3415" s="816"/>
      <c r="L3415" s="816"/>
    </row>
    <row r="3416" spans="9:12" x14ac:dyDescent="0.25">
      <c r="I3416" s="816"/>
      <c r="J3416" s="816"/>
      <c r="K3416" s="816"/>
      <c r="L3416" s="816"/>
    </row>
    <row r="3417" spans="9:12" x14ac:dyDescent="0.25">
      <c r="I3417" s="816"/>
      <c r="J3417" s="816"/>
      <c r="K3417" s="816"/>
      <c r="L3417" s="816"/>
    </row>
    <row r="3418" spans="9:12" x14ac:dyDescent="0.25">
      <c r="I3418" s="816"/>
      <c r="J3418" s="816"/>
      <c r="K3418" s="816"/>
      <c r="L3418" s="816"/>
    </row>
    <row r="3419" spans="9:12" x14ac:dyDescent="0.25">
      <c r="I3419" s="816"/>
      <c r="J3419" s="816"/>
      <c r="K3419" s="816"/>
      <c r="L3419" s="816"/>
    </row>
    <row r="3420" spans="9:12" x14ac:dyDescent="0.25">
      <c r="I3420" s="816"/>
      <c r="J3420" s="816"/>
      <c r="K3420" s="816"/>
      <c r="L3420" s="816"/>
    </row>
    <row r="3421" spans="9:12" x14ac:dyDescent="0.25">
      <c r="I3421" s="816"/>
      <c r="J3421" s="816"/>
      <c r="K3421" s="816"/>
      <c r="L3421" s="816"/>
    </row>
    <row r="3422" spans="9:12" x14ac:dyDescent="0.25">
      <c r="I3422" s="816"/>
      <c r="J3422" s="816"/>
      <c r="K3422" s="816"/>
      <c r="L3422" s="816"/>
    </row>
    <row r="3423" spans="9:12" x14ac:dyDescent="0.25">
      <c r="I3423" s="816"/>
      <c r="J3423" s="816"/>
      <c r="K3423" s="816"/>
      <c r="L3423" s="816"/>
    </row>
    <row r="3424" spans="9:12" x14ac:dyDescent="0.25">
      <c r="I3424" s="816"/>
      <c r="J3424" s="816"/>
      <c r="K3424" s="816"/>
      <c r="L3424" s="816"/>
    </row>
    <row r="3425" spans="9:12" x14ac:dyDescent="0.25">
      <c r="I3425" s="816"/>
      <c r="J3425" s="816"/>
      <c r="K3425" s="816"/>
      <c r="L3425" s="816"/>
    </row>
    <row r="3426" spans="9:12" x14ac:dyDescent="0.25">
      <c r="I3426" s="816"/>
      <c r="J3426" s="816"/>
      <c r="K3426" s="816"/>
      <c r="L3426" s="816"/>
    </row>
    <row r="3427" spans="9:12" x14ac:dyDescent="0.25">
      <c r="I3427" s="816"/>
      <c r="J3427" s="816"/>
      <c r="K3427" s="816"/>
      <c r="L3427" s="816"/>
    </row>
    <row r="3428" spans="9:12" x14ac:dyDescent="0.25">
      <c r="I3428" s="816"/>
      <c r="J3428" s="816"/>
      <c r="K3428" s="816"/>
      <c r="L3428" s="816"/>
    </row>
    <row r="3429" spans="9:12" x14ac:dyDescent="0.25">
      <c r="I3429" s="816"/>
      <c r="J3429" s="816"/>
      <c r="K3429" s="816"/>
      <c r="L3429" s="816"/>
    </row>
    <row r="3430" spans="9:12" x14ac:dyDescent="0.25">
      <c r="I3430" s="816"/>
      <c r="J3430" s="816"/>
      <c r="K3430" s="816"/>
      <c r="L3430" s="816"/>
    </row>
    <row r="3431" spans="9:12" x14ac:dyDescent="0.25">
      <c r="I3431" s="816"/>
      <c r="J3431" s="816"/>
      <c r="K3431" s="816"/>
      <c r="L3431" s="816"/>
    </row>
    <row r="3432" spans="9:12" x14ac:dyDescent="0.25">
      <c r="I3432" s="816"/>
      <c r="J3432" s="816"/>
      <c r="K3432" s="816"/>
      <c r="L3432" s="816"/>
    </row>
    <row r="3433" spans="9:12" x14ac:dyDescent="0.25">
      <c r="I3433" s="816"/>
      <c r="J3433" s="816"/>
      <c r="K3433" s="816"/>
      <c r="L3433" s="816"/>
    </row>
    <row r="3434" spans="9:12" x14ac:dyDescent="0.25">
      <c r="I3434" s="816"/>
      <c r="J3434" s="816"/>
      <c r="K3434" s="816"/>
      <c r="L3434" s="816"/>
    </row>
    <row r="3435" spans="9:12" x14ac:dyDescent="0.25">
      <c r="I3435" s="816"/>
      <c r="J3435" s="816"/>
      <c r="K3435" s="816"/>
      <c r="L3435" s="816"/>
    </row>
    <row r="3436" spans="9:12" x14ac:dyDescent="0.25">
      <c r="I3436" s="816"/>
      <c r="J3436" s="816"/>
      <c r="K3436" s="816"/>
      <c r="L3436" s="816"/>
    </row>
    <row r="3437" spans="9:12" x14ac:dyDescent="0.25">
      <c r="I3437" s="816"/>
      <c r="J3437" s="816"/>
      <c r="K3437" s="816"/>
      <c r="L3437" s="816"/>
    </row>
    <row r="3438" spans="9:12" x14ac:dyDescent="0.25">
      <c r="I3438" s="816"/>
      <c r="J3438" s="816"/>
      <c r="K3438" s="816"/>
      <c r="L3438" s="816"/>
    </row>
    <row r="3439" spans="9:12" x14ac:dyDescent="0.25">
      <c r="I3439" s="816"/>
      <c r="J3439" s="816"/>
      <c r="K3439" s="816"/>
      <c r="L3439" s="816"/>
    </row>
    <row r="3440" spans="9:12" x14ac:dyDescent="0.25">
      <c r="I3440" s="816"/>
      <c r="J3440" s="816"/>
      <c r="K3440" s="816"/>
      <c r="L3440" s="816"/>
    </row>
    <row r="3441" spans="9:12" x14ac:dyDescent="0.25">
      <c r="I3441" s="816"/>
      <c r="J3441" s="816"/>
      <c r="K3441" s="816"/>
      <c r="L3441" s="816"/>
    </row>
    <row r="3442" spans="9:12" x14ac:dyDescent="0.25">
      <c r="I3442" s="816"/>
      <c r="J3442" s="816"/>
      <c r="K3442" s="816"/>
      <c r="L3442" s="816"/>
    </row>
    <row r="3443" spans="9:12" x14ac:dyDescent="0.25">
      <c r="I3443" s="816"/>
      <c r="J3443" s="816"/>
      <c r="K3443" s="816"/>
      <c r="L3443" s="816"/>
    </row>
    <row r="3444" spans="9:12" x14ac:dyDescent="0.25">
      <c r="I3444" s="816"/>
      <c r="J3444" s="816"/>
      <c r="K3444" s="816"/>
      <c r="L3444" s="816"/>
    </row>
    <row r="3445" spans="9:12" x14ac:dyDescent="0.25">
      <c r="I3445" s="816"/>
      <c r="J3445" s="816"/>
      <c r="K3445" s="816"/>
      <c r="L3445" s="816"/>
    </row>
    <row r="3446" spans="9:12" x14ac:dyDescent="0.25">
      <c r="I3446" s="816"/>
      <c r="J3446" s="816"/>
      <c r="K3446" s="816"/>
      <c r="L3446" s="816"/>
    </row>
    <row r="3447" spans="9:12" x14ac:dyDescent="0.25">
      <c r="I3447" s="816"/>
      <c r="J3447" s="816"/>
      <c r="K3447" s="816"/>
      <c r="L3447" s="816"/>
    </row>
    <row r="3448" spans="9:12" x14ac:dyDescent="0.25">
      <c r="I3448" s="816"/>
      <c r="J3448" s="816"/>
      <c r="K3448" s="816"/>
      <c r="L3448" s="816"/>
    </row>
    <row r="3449" spans="9:12" x14ac:dyDescent="0.25">
      <c r="I3449" s="816"/>
      <c r="J3449" s="816"/>
      <c r="K3449" s="816"/>
      <c r="L3449" s="816"/>
    </row>
    <row r="3450" spans="9:12" x14ac:dyDescent="0.25">
      <c r="I3450" s="816"/>
      <c r="J3450" s="816"/>
      <c r="K3450" s="816"/>
      <c r="L3450" s="816"/>
    </row>
    <row r="3451" spans="9:12" x14ac:dyDescent="0.25">
      <c r="I3451" s="816"/>
      <c r="J3451" s="816"/>
      <c r="K3451" s="816"/>
      <c r="L3451" s="816"/>
    </row>
    <row r="3452" spans="9:12" x14ac:dyDescent="0.25">
      <c r="I3452" s="816"/>
      <c r="J3452" s="816"/>
      <c r="K3452" s="816"/>
      <c r="L3452" s="816"/>
    </row>
    <row r="3453" spans="9:12" x14ac:dyDescent="0.25">
      <c r="I3453" s="816"/>
      <c r="J3453" s="816"/>
      <c r="K3453" s="816"/>
      <c r="L3453" s="816"/>
    </row>
    <row r="3454" spans="9:12" x14ac:dyDescent="0.25">
      <c r="I3454" s="816"/>
      <c r="J3454" s="816"/>
      <c r="K3454" s="816"/>
      <c r="L3454" s="816"/>
    </row>
    <row r="3455" spans="9:12" x14ac:dyDescent="0.25">
      <c r="I3455" s="816"/>
      <c r="J3455" s="816"/>
      <c r="K3455" s="816"/>
      <c r="L3455" s="816"/>
    </row>
    <row r="3456" spans="9:12" x14ac:dyDescent="0.25">
      <c r="I3456" s="816"/>
      <c r="J3456" s="816"/>
      <c r="K3456" s="816"/>
      <c r="L3456" s="816"/>
    </row>
    <row r="3457" spans="9:12" x14ac:dyDescent="0.25">
      <c r="I3457" s="816"/>
      <c r="J3457" s="816"/>
      <c r="K3457" s="816"/>
      <c r="L3457" s="816"/>
    </row>
    <row r="3458" spans="9:12" x14ac:dyDescent="0.25">
      <c r="I3458" s="816"/>
      <c r="J3458" s="816"/>
      <c r="K3458" s="816"/>
      <c r="L3458" s="816"/>
    </row>
    <row r="3459" spans="9:12" x14ac:dyDescent="0.25">
      <c r="I3459" s="816"/>
      <c r="J3459" s="816"/>
      <c r="K3459" s="816"/>
      <c r="L3459" s="816"/>
    </row>
    <row r="3460" spans="9:12" x14ac:dyDescent="0.25">
      <c r="I3460" s="816"/>
      <c r="J3460" s="816"/>
      <c r="K3460" s="816"/>
      <c r="L3460" s="816"/>
    </row>
    <row r="3461" spans="9:12" x14ac:dyDescent="0.25">
      <c r="I3461" s="816"/>
      <c r="J3461" s="816"/>
      <c r="K3461" s="816"/>
      <c r="L3461" s="816"/>
    </row>
    <row r="3462" spans="9:12" x14ac:dyDescent="0.25">
      <c r="I3462" s="816"/>
      <c r="J3462" s="816"/>
      <c r="K3462" s="816"/>
      <c r="L3462" s="816"/>
    </row>
    <row r="3463" spans="9:12" x14ac:dyDescent="0.25">
      <c r="I3463" s="816"/>
      <c r="J3463" s="816"/>
      <c r="K3463" s="816"/>
      <c r="L3463" s="816"/>
    </row>
    <row r="3464" spans="9:12" x14ac:dyDescent="0.25">
      <c r="I3464" s="816"/>
      <c r="J3464" s="816"/>
      <c r="K3464" s="816"/>
      <c r="L3464" s="816"/>
    </row>
    <row r="3465" spans="9:12" x14ac:dyDescent="0.25">
      <c r="I3465" s="816"/>
      <c r="J3465" s="816"/>
      <c r="K3465" s="816"/>
      <c r="L3465" s="816"/>
    </row>
    <row r="3466" spans="9:12" x14ac:dyDescent="0.25">
      <c r="I3466" s="816"/>
      <c r="J3466" s="816"/>
      <c r="K3466" s="816"/>
      <c r="L3466" s="816"/>
    </row>
    <row r="3467" spans="9:12" x14ac:dyDescent="0.25">
      <c r="I3467" s="816"/>
      <c r="J3467" s="816"/>
      <c r="K3467" s="816"/>
      <c r="L3467" s="816"/>
    </row>
    <row r="3468" spans="9:12" x14ac:dyDescent="0.25">
      <c r="I3468" s="816"/>
      <c r="J3468" s="816"/>
      <c r="K3468" s="816"/>
      <c r="L3468" s="816"/>
    </row>
    <row r="3469" spans="9:12" x14ac:dyDescent="0.25">
      <c r="I3469" s="816"/>
      <c r="J3469" s="816"/>
      <c r="K3469" s="816"/>
      <c r="L3469" s="816"/>
    </row>
    <row r="3470" spans="9:12" x14ac:dyDescent="0.25">
      <c r="I3470" s="816"/>
      <c r="J3470" s="816"/>
      <c r="K3470" s="816"/>
      <c r="L3470" s="816"/>
    </row>
    <row r="3471" spans="9:12" x14ac:dyDescent="0.25">
      <c r="I3471" s="816"/>
      <c r="J3471" s="816"/>
      <c r="K3471" s="816"/>
      <c r="L3471" s="816"/>
    </row>
    <row r="3472" spans="9:12" x14ac:dyDescent="0.25">
      <c r="I3472" s="816"/>
      <c r="J3472" s="816"/>
      <c r="K3472" s="816"/>
      <c r="L3472" s="816"/>
    </row>
    <row r="3473" spans="9:12" x14ac:dyDescent="0.25">
      <c r="I3473" s="816"/>
      <c r="J3473" s="816"/>
      <c r="K3473" s="816"/>
      <c r="L3473" s="816"/>
    </row>
    <row r="3474" spans="9:12" x14ac:dyDescent="0.25">
      <c r="I3474" s="816"/>
      <c r="J3474" s="816"/>
      <c r="K3474" s="816"/>
      <c r="L3474" s="816"/>
    </row>
    <row r="3475" spans="9:12" x14ac:dyDescent="0.25">
      <c r="I3475" s="816"/>
      <c r="J3475" s="816"/>
      <c r="K3475" s="816"/>
      <c r="L3475" s="816"/>
    </row>
    <row r="3476" spans="9:12" x14ac:dyDescent="0.25">
      <c r="I3476" s="816"/>
      <c r="J3476" s="816"/>
      <c r="K3476" s="816"/>
      <c r="L3476" s="816"/>
    </row>
    <row r="3477" spans="9:12" x14ac:dyDescent="0.25">
      <c r="I3477" s="816"/>
      <c r="J3477" s="816"/>
      <c r="K3477" s="816"/>
      <c r="L3477" s="816"/>
    </row>
    <row r="3478" spans="9:12" x14ac:dyDescent="0.25">
      <c r="I3478" s="816"/>
      <c r="J3478" s="816"/>
      <c r="K3478" s="816"/>
      <c r="L3478" s="816"/>
    </row>
    <row r="3479" spans="9:12" x14ac:dyDescent="0.25">
      <c r="I3479" s="816"/>
      <c r="J3479" s="816"/>
      <c r="K3479" s="816"/>
      <c r="L3479" s="816"/>
    </row>
    <row r="3480" spans="9:12" x14ac:dyDescent="0.25">
      <c r="I3480" s="816"/>
      <c r="J3480" s="816"/>
      <c r="K3480" s="816"/>
      <c r="L3480" s="816"/>
    </row>
    <row r="3481" spans="9:12" x14ac:dyDescent="0.25">
      <c r="I3481" s="816"/>
      <c r="J3481" s="816"/>
      <c r="K3481" s="816"/>
      <c r="L3481" s="816"/>
    </row>
    <row r="3482" spans="9:12" x14ac:dyDescent="0.25">
      <c r="I3482" s="816"/>
      <c r="J3482" s="816"/>
      <c r="K3482" s="816"/>
      <c r="L3482" s="816"/>
    </row>
    <row r="3483" spans="9:12" x14ac:dyDescent="0.25">
      <c r="I3483" s="816"/>
      <c r="J3483" s="816"/>
      <c r="K3483" s="816"/>
      <c r="L3483" s="816"/>
    </row>
    <row r="3484" spans="9:12" x14ac:dyDescent="0.25">
      <c r="I3484" s="816"/>
      <c r="J3484" s="816"/>
      <c r="K3484" s="816"/>
      <c r="L3484" s="816"/>
    </row>
    <row r="3485" spans="9:12" x14ac:dyDescent="0.25">
      <c r="I3485" s="816"/>
      <c r="J3485" s="816"/>
      <c r="K3485" s="816"/>
      <c r="L3485" s="816"/>
    </row>
    <row r="3486" spans="9:12" x14ac:dyDescent="0.25">
      <c r="I3486" s="816"/>
      <c r="J3486" s="816"/>
      <c r="K3486" s="816"/>
      <c r="L3486" s="816"/>
    </row>
    <row r="3487" spans="9:12" x14ac:dyDescent="0.25">
      <c r="I3487" s="816"/>
      <c r="J3487" s="816"/>
      <c r="K3487" s="816"/>
      <c r="L3487" s="816"/>
    </row>
    <row r="3488" spans="9:12" x14ac:dyDescent="0.25">
      <c r="I3488" s="816"/>
      <c r="J3488" s="816"/>
      <c r="K3488" s="816"/>
      <c r="L3488" s="816"/>
    </row>
    <row r="3489" spans="9:12" x14ac:dyDescent="0.25">
      <c r="I3489" s="816"/>
      <c r="J3489" s="816"/>
      <c r="K3489" s="816"/>
      <c r="L3489" s="816"/>
    </row>
    <row r="3490" spans="9:12" x14ac:dyDescent="0.25">
      <c r="I3490" s="816"/>
      <c r="J3490" s="816"/>
      <c r="K3490" s="816"/>
      <c r="L3490" s="816"/>
    </row>
    <row r="3491" spans="9:12" x14ac:dyDescent="0.25">
      <c r="I3491" s="816"/>
      <c r="J3491" s="816"/>
      <c r="K3491" s="816"/>
      <c r="L3491" s="816"/>
    </row>
    <row r="3492" spans="9:12" x14ac:dyDescent="0.25">
      <c r="I3492" s="816"/>
      <c r="J3492" s="816"/>
      <c r="K3492" s="816"/>
      <c r="L3492" s="816"/>
    </row>
    <row r="3493" spans="9:12" x14ac:dyDescent="0.25">
      <c r="I3493" s="816"/>
      <c r="J3493" s="816"/>
      <c r="K3493" s="816"/>
      <c r="L3493" s="816"/>
    </row>
    <row r="3494" spans="9:12" x14ac:dyDescent="0.25">
      <c r="I3494" s="816"/>
      <c r="J3494" s="816"/>
      <c r="K3494" s="816"/>
      <c r="L3494" s="816"/>
    </row>
    <row r="3495" spans="9:12" x14ac:dyDescent="0.25">
      <c r="I3495" s="816"/>
      <c r="J3495" s="816"/>
      <c r="K3495" s="816"/>
      <c r="L3495" s="816"/>
    </row>
    <row r="3496" spans="9:12" x14ac:dyDescent="0.25">
      <c r="I3496" s="816"/>
      <c r="J3496" s="816"/>
      <c r="K3496" s="816"/>
      <c r="L3496" s="816"/>
    </row>
    <row r="3497" spans="9:12" x14ac:dyDescent="0.25">
      <c r="I3497" s="816"/>
      <c r="J3497" s="816"/>
      <c r="K3497" s="816"/>
      <c r="L3497" s="816"/>
    </row>
    <row r="3498" spans="9:12" x14ac:dyDescent="0.25">
      <c r="I3498" s="816"/>
      <c r="J3498" s="816"/>
      <c r="K3498" s="816"/>
      <c r="L3498" s="816"/>
    </row>
    <row r="3499" spans="9:12" x14ac:dyDescent="0.25">
      <c r="I3499" s="816"/>
      <c r="J3499" s="816"/>
      <c r="K3499" s="816"/>
      <c r="L3499" s="816"/>
    </row>
    <row r="3500" spans="9:12" x14ac:dyDescent="0.25">
      <c r="I3500" s="816"/>
      <c r="J3500" s="816"/>
      <c r="K3500" s="816"/>
      <c r="L3500" s="816"/>
    </row>
    <row r="3501" spans="9:12" x14ac:dyDescent="0.25">
      <c r="I3501" s="816"/>
      <c r="J3501" s="816"/>
      <c r="K3501" s="816"/>
      <c r="L3501" s="816"/>
    </row>
    <row r="3502" spans="9:12" x14ac:dyDescent="0.25">
      <c r="I3502" s="816"/>
      <c r="J3502" s="816"/>
      <c r="K3502" s="816"/>
      <c r="L3502" s="816"/>
    </row>
    <row r="3503" spans="9:12" x14ac:dyDescent="0.25">
      <c r="I3503" s="816"/>
      <c r="J3503" s="816"/>
      <c r="K3503" s="816"/>
      <c r="L3503" s="816"/>
    </row>
    <row r="3504" spans="9:12" x14ac:dyDescent="0.25">
      <c r="I3504" s="816"/>
      <c r="J3504" s="816"/>
      <c r="K3504" s="816"/>
      <c r="L3504" s="816"/>
    </row>
    <row r="3505" spans="9:12" x14ac:dyDescent="0.25">
      <c r="I3505" s="816"/>
      <c r="J3505" s="816"/>
      <c r="K3505" s="816"/>
      <c r="L3505" s="816"/>
    </row>
    <row r="3506" spans="9:12" x14ac:dyDescent="0.25">
      <c r="I3506" s="816"/>
      <c r="J3506" s="816"/>
      <c r="K3506" s="816"/>
      <c r="L3506" s="816"/>
    </row>
    <row r="3507" spans="9:12" x14ac:dyDescent="0.25">
      <c r="I3507" s="816"/>
      <c r="J3507" s="816"/>
      <c r="K3507" s="816"/>
      <c r="L3507" s="816"/>
    </row>
    <row r="3508" spans="9:12" x14ac:dyDescent="0.25">
      <c r="I3508" s="816"/>
      <c r="J3508" s="816"/>
      <c r="K3508" s="816"/>
      <c r="L3508" s="816"/>
    </row>
    <row r="3509" spans="9:12" x14ac:dyDescent="0.25">
      <c r="I3509" s="816"/>
      <c r="J3509" s="816"/>
      <c r="K3509" s="816"/>
      <c r="L3509" s="816"/>
    </row>
    <row r="3510" spans="9:12" x14ac:dyDescent="0.25">
      <c r="I3510" s="816"/>
      <c r="J3510" s="816"/>
      <c r="K3510" s="816"/>
      <c r="L3510" s="816"/>
    </row>
    <row r="3511" spans="9:12" x14ac:dyDescent="0.25">
      <c r="I3511" s="816"/>
      <c r="J3511" s="816"/>
      <c r="K3511" s="816"/>
      <c r="L3511" s="816"/>
    </row>
    <row r="3512" spans="9:12" x14ac:dyDescent="0.25">
      <c r="I3512" s="816"/>
      <c r="J3512" s="816"/>
      <c r="K3512" s="816"/>
      <c r="L3512" s="816"/>
    </row>
    <row r="3513" spans="9:12" x14ac:dyDescent="0.25">
      <c r="I3513" s="816"/>
      <c r="J3513" s="816"/>
      <c r="K3513" s="816"/>
      <c r="L3513" s="816"/>
    </row>
    <row r="3514" spans="9:12" x14ac:dyDescent="0.25">
      <c r="I3514" s="816"/>
      <c r="J3514" s="816"/>
      <c r="K3514" s="816"/>
      <c r="L3514" s="816"/>
    </row>
    <row r="3515" spans="9:12" x14ac:dyDescent="0.25">
      <c r="I3515" s="816"/>
      <c r="J3515" s="816"/>
      <c r="K3515" s="816"/>
      <c r="L3515" s="816"/>
    </row>
    <row r="3516" spans="9:12" x14ac:dyDescent="0.25">
      <c r="I3516" s="816"/>
      <c r="J3516" s="816"/>
      <c r="K3516" s="816"/>
      <c r="L3516" s="816"/>
    </row>
    <row r="3517" spans="9:12" x14ac:dyDescent="0.25">
      <c r="I3517" s="816"/>
      <c r="J3517" s="816"/>
      <c r="K3517" s="816"/>
      <c r="L3517" s="816"/>
    </row>
    <row r="3518" spans="9:12" x14ac:dyDescent="0.25">
      <c r="I3518" s="816"/>
      <c r="J3518" s="816"/>
      <c r="K3518" s="816"/>
      <c r="L3518" s="816"/>
    </row>
    <row r="3519" spans="9:12" x14ac:dyDescent="0.25">
      <c r="I3519" s="816"/>
      <c r="J3519" s="816"/>
      <c r="K3519" s="816"/>
      <c r="L3519" s="816"/>
    </row>
    <row r="3520" spans="9:12" x14ac:dyDescent="0.25">
      <c r="I3520" s="816"/>
      <c r="J3520" s="816"/>
      <c r="K3520" s="816"/>
      <c r="L3520" s="816"/>
    </row>
    <row r="3521" spans="9:12" x14ac:dyDescent="0.25">
      <c r="I3521" s="816"/>
      <c r="J3521" s="816"/>
      <c r="K3521" s="816"/>
      <c r="L3521" s="816"/>
    </row>
    <row r="3522" spans="9:12" x14ac:dyDescent="0.25">
      <c r="I3522" s="816"/>
      <c r="J3522" s="816"/>
      <c r="K3522" s="816"/>
      <c r="L3522" s="816"/>
    </row>
    <row r="3523" spans="9:12" x14ac:dyDescent="0.25">
      <c r="I3523" s="816"/>
      <c r="J3523" s="816"/>
      <c r="K3523" s="816"/>
      <c r="L3523" s="816"/>
    </row>
    <row r="3524" spans="9:12" x14ac:dyDescent="0.25">
      <c r="I3524" s="816"/>
      <c r="J3524" s="816"/>
      <c r="K3524" s="816"/>
      <c r="L3524" s="816"/>
    </row>
    <row r="3525" spans="9:12" x14ac:dyDescent="0.25">
      <c r="I3525" s="816"/>
      <c r="J3525" s="816"/>
      <c r="K3525" s="816"/>
      <c r="L3525" s="816"/>
    </row>
    <row r="3526" spans="9:12" x14ac:dyDescent="0.25">
      <c r="I3526" s="816"/>
      <c r="J3526" s="816"/>
      <c r="K3526" s="816"/>
      <c r="L3526" s="816"/>
    </row>
    <row r="3527" spans="9:12" x14ac:dyDescent="0.25">
      <c r="I3527" s="816"/>
      <c r="J3527" s="816"/>
      <c r="K3527" s="816"/>
      <c r="L3527" s="816"/>
    </row>
    <row r="3528" spans="9:12" x14ac:dyDescent="0.25">
      <c r="I3528" s="816"/>
      <c r="J3528" s="816"/>
      <c r="K3528" s="816"/>
      <c r="L3528" s="816"/>
    </row>
    <row r="3529" spans="9:12" x14ac:dyDescent="0.25">
      <c r="I3529" s="816"/>
      <c r="J3529" s="816"/>
      <c r="K3529" s="816"/>
      <c r="L3529" s="816"/>
    </row>
    <row r="3530" spans="9:12" x14ac:dyDescent="0.25">
      <c r="I3530" s="816"/>
      <c r="J3530" s="816"/>
      <c r="K3530" s="816"/>
      <c r="L3530" s="816"/>
    </row>
    <row r="3531" spans="9:12" x14ac:dyDescent="0.25">
      <c r="I3531" s="816"/>
      <c r="J3531" s="816"/>
      <c r="K3531" s="816"/>
      <c r="L3531" s="816"/>
    </row>
    <row r="3532" spans="9:12" x14ac:dyDescent="0.25">
      <c r="I3532" s="816"/>
      <c r="J3532" s="816"/>
      <c r="K3532" s="816"/>
      <c r="L3532" s="816"/>
    </row>
    <row r="3533" spans="9:12" x14ac:dyDescent="0.25">
      <c r="I3533" s="816"/>
      <c r="J3533" s="816"/>
      <c r="K3533" s="816"/>
      <c r="L3533" s="816"/>
    </row>
    <row r="3534" spans="9:12" x14ac:dyDescent="0.25">
      <c r="I3534" s="816"/>
      <c r="J3534" s="816"/>
      <c r="K3534" s="816"/>
      <c r="L3534" s="816"/>
    </row>
    <row r="3535" spans="9:12" x14ac:dyDescent="0.25">
      <c r="I3535" s="816"/>
      <c r="J3535" s="816"/>
      <c r="K3535" s="816"/>
      <c r="L3535" s="816"/>
    </row>
    <row r="3536" spans="9:12" x14ac:dyDescent="0.25">
      <c r="I3536" s="816"/>
      <c r="J3536" s="816"/>
      <c r="K3536" s="816"/>
      <c r="L3536" s="816"/>
    </row>
    <row r="3537" spans="9:12" x14ac:dyDescent="0.25">
      <c r="I3537" s="816"/>
      <c r="J3537" s="816"/>
      <c r="K3537" s="816"/>
      <c r="L3537" s="816"/>
    </row>
    <row r="3538" spans="9:12" x14ac:dyDescent="0.25">
      <c r="I3538" s="816"/>
      <c r="J3538" s="816"/>
      <c r="K3538" s="816"/>
      <c r="L3538" s="816"/>
    </row>
    <row r="3539" spans="9:12" x14ac:dyDescent="0.25">
      <c r="I3539" s="816"/>
      <c r="J3539" s="816"/>
      <c r="K3539" s="816"/>
      <c r="L3539" s="816"/>
    </row>
    <row r="3540" spans="9:12" x14ac:dyDescent="0.25">
      <c r="I3540" s="816"/>
      <c r="J3540" s="816"/>
      <c r="K3540" s="816"/>
      <c r="L3540" s="816"/>
    </row>
    <row r="3541" spans="9:12" x14ac:dyDescent="0.25">
      <c r="I3541" s="816"/>
      <c r="J3541" s="816"/>
      <c r="K3541" s="816"/>
      <c r="L3541" s="816"/>
    </row>
    <row r="3542" spans="9:12" x14ac:dyDescent="0.25">
      <c r="I3542" s="816"/>
      <c r="J3542" s="816"/>
      <c r="K3542" s="816"/>
      <c r="L3542" s="816"/>
    </row>
    <row r="3543" spans="9:12" x14ac:dyDescent="0.25">
      <c r="I3543" s="816"/>
      <c r="J3543" s="816"/>
      <c r="K3543" s="816"/>
      <c r="L3543" s="816"/>
    </row>
    <row r="3544" spans="9:12" x14ac:dyDescent="0.25">
      <c r="I3544" s="816"/>
      <c r="J3544" s="816"/>
      <c r="K3544" s="816"/>
      <c r="L3544" s="816"/>
    </row>
    <row r="3545" spans="9:12" x14ac:dyDescent="0.25">
      <c r="I3545" s="816"/>
      <c r="J3545" s="816"/>
      <c r="K3545" s="816"/>
      <c r="L3545" s="816"/>
    </row>
    <row r="3546" spans="9:12" x14ac:dyDescent="0.25">
      <c r="I3546" s="816"/>
      <c r="J3546" s="816"/>
      <c r="K3546" s="816"/>
      <c r="L3546" s="816"/>
    </row>
    <row r="3547" spans="9:12" x14ac:dyDescent="0.25">
      <c r="I3547" s="816"/>
      <c r="J3547" s="816"/>
      <c r="K3547" s="816"/>
      <c r="L3547" s="816"/>
    </row>
    <row r="3548" spans="9:12" x14ac:dyDescent="0.25">
      <c r="I3548" s="816"/>
      <c r="J3548" s="816"/>
      <c r="K3548" s="816"/>
      <c r="L3548" s="816"/>
    </row>
    <row r="3549" spans="9:12" x14ac:dyDescent="0.25">
      <c r="I3549" s="816"/>
      <c r="J3549" s="816"/>
      <c r="K3549" s="816"/>
      <c r="L3549" s="816"/>
    </row>
    <row r="3550" spans="9:12" x14ac:dyDescent="0.25">
      <c r="I3550" s="816"/>
      <c r="J3550" s="816"/>
      <c r="K3550" s="816"/>
      <c r="L3550" s="816"/>
    </row>
    <row r="3551" spans="9:12" x14ac:dyDescent="0.25">
      <c r="I3551" s="816"/>
      <c r="J3551" s="816"/>
      <c r="K3551" s="816"/>
      <c r="L3551" s="816"/>
    </row>
    <row r="3552" spans="9:12" x14ac:dyDescent="0.25">
      <c r="I3552" s="816"/>
      <c r="J3552" s="816"/>
      <c r="K3552" s="816"/>
      <c r="L3552" s="816"/>
    </row>
    <row r="3553" spans="9:12" x14ac:dyDescent="0.25">
      <c r="I3553" s="816"/>
      <c r="J3553" s="816"/>
      <c r="K3553" s="816"/>
      <c r="L3553" s="816"/>
    </row>
    <row r="3554" spans="9:12" x14ac:dyDescent="0.25">
      <c r="I3554" s="816"/>
      <c r="J3554" s="816"/>
      <c r="K3554" s="816"/>
      <c r="L3554" s="816"/>
    </row>
    <row r="3555" spans="9:12" x14ac:dyDescent="0.25">
      <c r="I3555" s="816"/>
      <c r="J3555" s="816"/>
      <c r="K3555" s="816"/>
      <c r="L3555" s="816"/>
    </row>
    <row r="3556" spans="9:12" x14ac:dyDescent="0.25">
      <c r="I3556" s="816"/>
      <c r="J3556" s="816"/>
      <c r="K3556" s="816"/>
      <c r="L3556" s="816"/>
    </row>
    <row r="3557" spans="9:12" x14ac:dyDescent="0.25">
      <c r="I3557" s="816"/>
      <c r="J3557" s="816"/>
      <c r="K3557" s="816"/>
      <c r="L3557" s="816"/>
    </row>
    <row r="3558" spans="9:12" x14ac:dyDescent="0.25">
      <c r="I3558" s="816"/>
      <c r="J3558" s="816"/>
      <c r="K3558" s="816"/>
      <c r="L3558" s="816"/>
    </row>
    <row r="3559" spans="9:12" x14ac:dyDescent="0.25">
      <c r="I3559" s="816"/>
      <c r="J3559" s="816"/>
      <c r="K3559" s="816"/>
      <c r="L3559" s="816"/>
    </row>
    <row r="3560" spans="9:12" x14ac:dyDescent="0.25">
      <c r="I3560" s="816"/>
      <c r="J3560" s="816"/>
      <c r="K3560" s="816"/>
      <c r="L3560" s="816"/>
    </row>
    <row r="3561" spans="9:12" x14ac:dyDescent="0.25">
      <c r="I3561" s="816"/>
      <c r="J3561" s="816"/>
      <c r="K3561" s="816"/>
      <c r="L3561" s="816"/>
    </row>
    <row r="3562" spans="9:12" x14ac:dyDescent="0.25">
      <c r="I3562" s="816"/>
      <c r="J3562" s="816"/>
      <c r="K3562" s="816"/>
      <c r="L3562" s="816"/>
    </row>
    <row r="3563" spans="9:12" x14ac:dyDescent="0.25">
      <c r="I3563" s="816"/>
      <c r="J3563" s="816"/>
      <c r="K3563" s="816"/>
      <c r="L3563" s="816"/>
    </row>
    <row r="3564" spans="9:12" x14ac:dyDescent="0.25">
      <c r="I3564" s="816"/>
      <c r="J3564" s="816"/>
      <c r="K3564" s="816"/>
      <c r="L3564" s="816"/>
    </row>
    <row r="3565" spans="9:12" x14ac:dyDescent="0.25">
      <c r="I3565" s="816"/>
      <c r="J3565" s="816"/>
      <c r="K3565" s="816"/>
      <c r="L3565" s="816"/>
    </row>
    <row r="3566" spans="9:12" x14ac:dyDescent="0.25">
      <c r="I3566" s="816"/>
      <c r="J3566" s="816"/>
      <c r="K3566" s="816"/>
      <c r="L3566" s="816"/>
    </row>
    <row r="3567" spans="9:12" x14ac:dyDescent="0.25">
      <c r="I3567" s="816"/>
      <c r="J3567" s="816"/>
      <c r="K3567" s="816"/>
      <c r="L3567" s="816"/>
    </row>
    <row r="3568" spans="9:12" x14ac:dyDescent="0.25">
      <c r="I3568" s="816"/>
      <c r="J3568" s="816"/>
      <c r="K3568" s="816"/>
      <c r="L3568" s="816"/>
    </row>
    <row r="3569" spans="9:12" x14ac:dyDescent="0.25">
      <c r="I3569" s="816"/>
      <c r="J3569" s="816"/>
      <c r="K3569" s="816"/>
      <c r="L3569" s="816"/>
    </row>
    <row r="3570" spans="9:12" x14ac:dyDescent="0.25">
      <c r="I3570" s="816"/>
      <c r="J3570" s="816"/>
      <c r="K3570" s="816"/>
      <c r="L3570" s="816"/>
    </row>
    <row r="3571" spans="9:12" x14ac:dyDescent="0.25">
      <c r="I3571" s="816"/>
      <c r="J3571" s="816"/>
      <c r="K3571" s="816"/>
      <c r="L3571" s="816"/>
    </row>
    <row r="3572" spans="9:12" x14ac:dyDescent="0.25">
      <c r="I3572" s="816"/>
      <c r="J3572" s="816"/>
      <c r="K3572" s="816"/>
      <c r="L3572" s="816"/>
    </row>
    <row r="3573" spans="9:12" x14ac:dyDescent="0.25">
      <c r="I3573" s="816"/>
      <c r="J3573" s="816"/>
      <c r="K3573" s="816"/>
      <c r="L3573" s="816"/>
    </row>
    <row r="3574" spans="9:12" x14ac:dyDescent="0.25">
      <c r="I3574" s="816"/>
      <c r="J3574" s="816"/>
      <c r="K3574" s="816"/>
      <c r="L3574" s="816"/>
    </row>
    <row r="3575" spans="9:12" x14ac:dyDescent="0.25">
      <c r="I3575" s="816"/>
      <c r="J3575" s="816"/>
      <c r="K3575" s="816"/>
      <c r="L3575" s="816"/>
    </row>
    <row r="3576" spans="9:12" x14ac:dyDescent="0.25">
      <c r="I3576" s="816"/>
      <c r="J3576" s="816"/>
      <c r="K3576" s="816"/>
      <c r="L3576" s="816"/>
    </row>
    <row r="3577" spans="9:12" x14ac:dyDescent="0.25">
      <c r="I3577" s="816"/>
      <c r="J3577" s="816"/>
      <c r="K3577" s="816"/>
      <c r="L3577" s="816"/>
    </row>
    <row r="3578" spans="9:12" x14ac:dyDescent="0.25">
      <c r="I3578" s="816"/>
      <c r="J3578" s="816"/>
      <c r="K3578" s="816"/>
      <c r="L3578" s="816"/>
    </row>
    <row r="3579" spans="9:12" x14ac:dyDescent="0.25">
      <c r="I3579" s="816"/>
      <c r="J3579" s="816"/>
      <c r="K3579" s="816"/>
      <c r="L3579" s="816"/>
    </row>
    <row r="3580" spans="9:12" x14ac:dyDescent="0.25">
      <c r="I3580" s="816"/>
      <c r="J3580" s="816"/>
      <c r="K3580" s="816"/>
      <c r="L3580" s="816"/>
    </row>
    <row r="3581" spans="9:12" x14ac:dyDescent="0.25">
      <c r="I3581" s="816"/>
      <c r="J3581" s="816"/>
      <c r="K3581" s="816"/>
      <c r="L3581" s="816"/>
    </row>
    <row r="3582" spans="9:12" x14ac:dyDescent="0.25">
      <c r="I3582" s="816"/>
      <c r="J3582" s="816"/>
      <c r="K3582" s="816"/>
      <c r="L3582" s="816"/>
    </row>
    <row r="3583" spans="9:12" x14ac:dyDescent="0.25">
      <c r="I3583" s="816"/>
      <c r="J3583" s="816"/>
      <c r="K3583" s="816"/>
      <c r="L3583" s="816"/>
    </row>
    <row r="3584" spans="9:12" x14ac:dyDescent="0.25">
      <c r="I3584" s="816"/>
      <c r="J3584" s="816"/>
      <c r="K3584" s="816"/>
      <c r="L3584" s="816"/>
    </row>
    <row r="3585" spans="9:12" x14ac:dyDescent="0.25">
      <c r="I3585" s="816"/>
      <c r="J3585" s="816"/>
      <c r="K3585" s="816"/>
      <c r="L3585" s="816"/>
    </row>
    <row r="3586" spans="9:12" x14ac:dyDescent="0.25">
      <c r="I3586" s="816"/>
      <c r="J3586" s="816"/>
      <c r="K3586" s="816"/>
      <c r="L3586" s="816"/>
    </row>
    <row r="3587" spans="9:12" x14ac:dyDescent="0.25">
      <c r="I3587" s="816"/>
      <c r="J3587" s="816"/>
      <c r="K3587" s="816"/>
      <c r="L3587" s="816"/>
    </row>
    <row r="3588" spans="9:12" x14ac:dyDescent="0.25">
      <c r="I3588" s="816"/>
      <c r="J3588" s="816"/>
      <c r="K3588" s="816"/>
      <c r="L3588" s="816"/>
    </row>
    <row r="3589" spans="9:12" x14ac:dyDescent="0.25">
      <c r="I3589" s="816"/>
      <c r="J3589" s="816"/>
      <c r="K3589" s="816"/>
      <c r="L3589" s="816"/>
    </row>
    <row r="3590" spans="9:12" x14ac:dyDescent="0.25">
      <c r="I3590" s="816"/>
      <c r="J3590" s="816"/>
      <c r="K3590" s="816"/>
      <c r="L3590" s="816"/>
    </row>
    <row r="3591" spans="9:12" x14ac:dyDescent="0.25">
      <c r="I3591" s="816"/>
      <c r="J3591" s="816"/>
      <c r="K3591" s="816"/>
      <c r="L3591" s="816"/>
    </row>
    <row r="3592" spans="9:12" x14ac:dyDescent="0.25">
      <c r="I3592" s="816"/>
      <c r="J3592" s="816"/>
      <c r="K3592" s="816"/>
      <c r="L3592" s="816"/>
    </row>
    <row r="3593" spans="9:12" x14ac:dyDescent="0.25">
      <c r="I3593" s="816"/>
      <c r="J3593" s="816"/>
      <c r="K3593" s="816"/>
      <c r="L3593" s="816"/>
    </row>
    <row r="3594" spans="9:12" x14ac:dyDescent="0.25">
      <c r="I3594" s="816"/>
      <c r="J3594" s="816"/>
      <c r="K3594" s="816"/>
      <c r="L3594" s="816"/>
    </row>
    <row r="3595" spans="9:12" x14ac:dyDescent="0.25">
      <c r="I3595" s="816"/>
      <c r="J3595" s="816"/>
      <c r="K3595" s="816"/>
      <c r="L3595" s="816"/>
    </row>
    <row r="3596" spans="9:12" x14ac:dyDescent="0.25">
      <c r="I3596" s="816"/>
      <c r="J3596" s="816"/>
      <c r="K3596" s="816"/>
      <c r="L3596" s="816"/>
    </row>
    <row r="3597" spans="9:12" x14ac:dyDescent="0.25">
      <c r="I3597" s="816"/>
      <c r="J3597" s="816"/>
      <c r="K3597" s="816"/>
      <c r="L3597" s="816"/>
    </row>
    <row r="3598" spans="9:12" x14ac:dyDescent="0.25">
      <c r="I3598" s="816"/>
      <c r="J3598" s="816"/>
      <c r="K3598" s="816"/>
      <c r="L3598" s="816"/>
    </row>
    <row r="3599" spans="9:12" x14ac:dyDescent="0.25">
      <c r="I3599" s="816"/>
      <c r="J3599" s="816"/>
      <c r="K3599" s="816"/>
      <c r="L3599" s="816"/>
    </row>
    <row r="3600" spans="9:12" x14ac:dyDescent="0.25">
      <c r="I3600" s="816"/>
      <c r="J3600" s="816"/>
      <c r="K3600" s="816"/>
      <c r="L3600" s="816"/>
    </row>
    <row r="3601" spans="9:12" x14ac:dyDescent="0.25">
      <c r="I3601" s="816"/>
      <c r="J3601" s="816"/>
      <c r="K3601" s="816"/>
      <c r="L3601" s="816"/>
    </row>
    <row r="3602" spans="9:12" x14ac:dyDescent="0.25">
      <c r="I3602" s="816"/>
      <c r="J3602" s="816"/>
      <c r="K3602" s="816"/>
      <c r="L3602" s="816"/>
    </row>
    <row r="3603" spans="9:12" x14ac:dyDescent="0.25">
      <c r="I3603" s="816"/>
      <c r="J3603" s="816"/>
      <c r="K3603" s="816"/>
      <c r="L3603" s="816"/>
    </row>
    <row r="3604" spans="9:12" x14ac:dyDescent="0.25">
      <c r="I3604" s="816"/>
      <c r="J3604" s="816"/>
      <c r="K3604" s="816"/>
      <c r="L3604" s="816"/>
    </row>
    <row r="3605" spans="9:12" x14ac:dyDescent="0.25">
      <c r="I3605" s="816"/>
      <c r="J3605" s="816"/>
      <c r="K3605" s="816"/>
      <c r="L3605" s="816"/>
    </row>
    <row r="3606" spans="9:12" x14ac:dyDescent="0.25">
      <c r="I3606" s="816"/>
      <c r="J3606" s="816"/>
      <c r="K3606" s="816"/>
      <c r="L3606" s="816"/>
    </row>
    <row r="3607" spans="9:12" x14ac:dyDescent="0.25">
      <c r="I3607" s="816"/>
      <c r="J3607" s="816"/>
      <c r="K3607" s="816"/>
      <c r="L3607" s="816"/>
    </row>
    <row r="3608" spans="9:12" x14ac:dyDescent="0.25">
      <c r="I3608" s="816"/>
      <c r="J3608" s="816"/>
      <c r="K3608" s="816"/>
      <c r="L3608" s="816"/>
    </row>
    <row r="3609" spans="9:12" x14ac:dyDescent="0.25">
      <c r="I3609" s="816"/>
      <c r="J3609" s="816"/>
      <c r="K3609" s="816"/>
      <c r="L3609" s="816"/>
    </row>
    <row r="3610" spans="9:12" x14ac:dyDescent="0.25">
      <c r="I3610" s="816"/>
      <c r="J3610" s="816"/>
      <c r="K3610" s="816"/>
      <c r="L3610" s="816"/>
    </row>
    <row r="3611" spans="9:12" x14ac:dyDescent="0.25">
      <c r="I3611" s="816"/>
      <c r="J3611" s="816"/>
      <c r="K3611" s="816"/>
      <c r="L3611" s="816"/>
    </row>
    <row r="3612" spans="9:12" x14ac:dyDescent="0.25">
      <c r="I3612" s="816"/>
      <c r="J3612" s="816"/>
      <c r="K3612" s="816"/>
      <c r="L3612" s="816"/>
    </row>
    <row r="3613" spans="9:12" x14ac:dyDescent="0.25">
      <c r="I3613" s="816"/>
      <c r="J3613" s="816"/>
      <c r="K3613" s="816"/>
      <c r="L3613" s="816"/>
    </row>
    <row r="3614" spans="9:12" x14ac:dyDescent="0.25">
      <c r="I3614" s="816"/>
      <c r="J3614" s="816"/>
      <c r="K3614" s="816"/>
      <c r="L3614" s="816"/>
    </row>
    <row r="3615" spans="9:12" x14ac:dyDescent="0.25">
      <c r="I3615" s="816"/>
      <c r="J3615" s="816"/>
      <c r="K3615" s="816"/>
      <c r="L3615" s="816"/>
    </row>
    <row r="3616" spans="9:12" x14ac:dyDescent="0.25">
      <c r="I3616" s="816"/>
      <c r="J3616" s="816"/>
      <c r="K3616" s="816"/>
      <c r="L3616" s="816"/>
    </row>
    <row r="3617" spans="9:12" x14ac:dyDescent="0.25">
      <c r="I3617" s="816"/>
      <c r="J3617" s="816"/>
      <c r="K3617" s="816"/>
      <c r="L3617" s="816"/>
    </row>
    <row r="3618" spans="9:12" x14ac:dyDescent="0.25">
      <c r="I3618" s="816"/>
      <c r="J3618" s="816"/>
      <c r="K3618" s="816"/>
      <c r="L3618" s="816"/>
    </row>
    <row r="3619" spans="9:12" x14ac:dyDescent="0.25">
      <c r="I3619" s="816"/>
      <c r="J3619" s="816"/>
      <c r="K3619" s="816"/>
      <c r="L3619" s="816"/>
    </row>
    <row r="3620" spans="9:12" x14ac:dyDescent="0.25">
      <c r="I3620" s="816"/>
      <c r="J3620" s="816"/>
      <c r="K3620" s="816"/>
      <c r="L3620" s="816"/>
    </row>
    <row r="3621" spans="9:12" x14ac:dyDescent="0.25">
      <c r="I3621" s="816"/>
      <c r="J3621" s="816"/>
      <c r="K3621" s="816"/>
      <c r="L3621" s="816"/>
    </row>
    <row r="3622" spans="9:12" x14ac:dyDescent="0.25">
      <c r="I3622" s="816"/>
      <c r="J3622" s="816"/>
      <c r="K3622" s="816"/>
      <c r="L3622" s="816"/>
    </row>
    <row r="3623" spans="9:12" x14ac:dyDescent="0.25">
      <c r="I3623" s="816"/>
      <c r="J3623" s="816"/>
      <c r="K3623" s="816"/>
      <c r="L3623" s="816"/>
    </row>
    <row r="3624" spans="9:12" x14ac:dyDescent="0.25">
      <c r="I3624" s="816"/>
      <c r="J3624" s="816"/>
      <c r="K3624" s="816"/>
      <c r="L3624" s="816"/>
    </row>
    <row r="3625" spans="9:12" x14ac:dyDescent="0.25">
      <c r="I3625" s="816"/>
      <c r="J3625" s="816"/>
      <c r="K3625" s="816"/>
      <c r="L3625" s="816"/>
    </row>
    <row r="3626" spans="9:12" x14ac:dyDescent="0.25">
      <c r="I3626" s="816"/>
      <c r="J3626" s="816"/>
      <c r="K3626" s="816"/>
      <c r="L3626" s="816"/>
    </row>
    <row r="3627" spans="9:12" x14ac:dyDescent="0.25">
      <c r="I3627" s="816"/>
      <c r="J3627" s="816"/>
      <c r="K3627" s="816"/>
      <c r="L3627" s="816"/>
    </row>
    <row r="3628" spans="9:12" x14ac:dyDescent="0.25">
      <c r="I3628" s="816"/>
      <c r="J3628" s="816"/>
      <c r="K3628" s="816"/>
      <c r="L3628" s="816"/>
    </row>
    <row r="3629" spans="9:12" x14ac:dyDescent="0.25">
      <c r="I3629" s="816"/>
      <c r="J3629" s="816"/>
      <c r="K3629" s="816"/>
      <c r="L3629" s="816"/>
    </row>
    <row r="3630" spans="9:12" x14ac:dyDescent="0.25">
      <c r="I3630" s="816"/>
      <c r="J3630" s="816"/>
      <c r="K3630" s="816"/>
      <c r="L3630" s="816"/>
    </row>
    <row r="3631" spans="9:12" x14ac:dyDescent="0.25">
      <c r="I3631" s="816"/>
      <c r="J3631" s="816"/>
      <c r="K3631" s="816"/>
      <c r="L3631" s="816"/>
    </row>
    <row r="3632" spans="9:12" x14ac:dyDescent="0.25">
      <c r="I3632" s="816"/>
      <c r="J3632" s="816"/>
      <c r="K3632" s="816"/>
      <c r="L3632" s="816"/>
    </row>
    <row r="3633" spans="9:12" x14ac:dyDescent="0.25">
      <c r="I3633" s="816"/>
      <c r="J3633" s="816"/>
      <c r="K3633" s="816"/>
      <c r="L3633" s="816"/>
    </row>
    <row r="3634" spans="9:12" x14ac:dyDescent="0.25">
      <c r="I3634" s="816"/>
      <c r="J3634" s="816"/>
      <c r="K3634" s="816"/>
      <c r="L3634" s="816"/>
    </row>
    <row r="3635" spans="9:12" x14ac:dyDescent="0.25">
      <c r="I3635" s="816"/>
      <c r="J3635" s="816"/>
      <c r="K3635" s="816"/>
      <c r="L3635" s="816"/>
    </row>
    <row r="3636" spans="9:12" x14ac:dyDescent="0.25">
      <c r="I3636" s="816"/>
      <c r="J3636" s="816"/>
      <c r="K3636" s="816"/>
      <c r="L3636" s="816"/>
    </row>
    <row r="3637" spans="9:12" x14ac:dyDescent="0.25">
      <c r="I3637" s="816"/>
      <c r="J3637" s="816"/>
      <c r="K3637" s="816"/>
      <c r="L3637" s="816"/>
    </row>
    <row r="3638" spans="9:12" x14ac:dyDescent="0.25">
      <c r="I3638" s="816"/>
      <c r="J3638" s="816"/>
      <c r="K3638" s="816"/>
      <c r="L3638" s="816"/>
    </row>
    <row r="3639" spans="9:12" x14ac:dyDescent="0.25">
      <c r="I3639" s="816"/>
      <c r="J3639" s="816"/>
      <c r="K3639" s="816"/>
      <c r="L3639" s="816"/>
    </row>
    <row r="3640" spans="9:12" x14ac:dyDescent="0.25">
      <c r="I3640" s="816"/>
      <c r="J3640" s="816"/>
      <c r="K3640" s="816"/>
      <c r="L3640" s="816"/>
    </row>
    <row r="3641" spans="9:12" x14ac:dyDescent="0.25">
      <c r="I3641" s="816"/>
      <c r="J3641" s="816"/>
      <c r="K3641" s="816"/>
      <c r="L3641" s="816"/>
    </row>
    <row r="3642" spans="9:12" x14ac:dyDescent="0.25">
      <c r="I3642" s="816"/>
      <c r="J3642" s="816"/>
      <c r="K3642" s="816"/>
      <c r="L3642" s="816"/>
    </row>
    <row r="3643" spans="9:12" x14ac:dyDescent="0.25">
      <c r="I3643" s="816"/>
      <c r="J3643" s="816"/>
      <c r="K3643" s="816"/>
      <c r="L3643" s="816"/>
    </row>
    <row r="3644" spans="9:12" x14ac:dyDescent="0.25">
      <c r="I3644" s="816"/>
      <c r="J3644" s="816"/>
      <c r="K3644" s="816"/>
      <c r="L3644" s="816"/>
    </row>
    <row r="3645" spans="9:12" x14ac:dyDescent="0.25">
      <c r="I3645" s="816"/>
      <c r="J3645" s="816"/>
      <c r="K3645" s="816"/>
      <c r="L3645" s="816"/>
    </row>
    <row r="3646" spans="9:12" x14ac:dyDescent="0.25">
      <c r="I3646" s="816"/>
      <c r="J3646" s="816"/>
      <c r="K3646" s="816"/>
      <c r="L3646" s="816"/>
    </row>
    <row r="3647" spans="9:12" x14ac:dyDescent="0.25">
      <c r="I3647" s="816"/>
      <c r="J3647" s="816"/>
      <c r="K3647" s="816"/>
      <c r="L3647" s="816"/>
    </row>
    <row r="3648" spans="9:12" x14ac:dyDescent="0.25">
      <c r="I3648" s="816"/>
      <c r="J3648" s="816"/>
      <c r="K3648" s="816"/>
      <c r="L3648" s="816"/>
    </row>
    <row r="3649" spans="9:12" x14ac:dyDescent="0.25">
      <c r="I3649" s="816"/>
      <c r="J3649" s="816"/>
      <c r="K3649" s="816"/>
      <c r="L3649" s="816"/>
    </row>
    <row r="3650" spans="9:12" x14ac:dyDescent="0.25">
      <c r="I3650" s="816"/>
      <c r="J3650" s="816"/>
      <c r="K3650" s="816"/>
      <c r="L3650" s="816"/>
    </row>
    <row r="3651" spans="9:12" x14ac:dyDescent="0.25">
      <c r="I3651" s="816"/>
      <c r="J3651" s="816"/>
      <c r="K3651" s="816"/>
      <c r="L3651" s="816"/>
    </row>
    <row r="3652" spans="9:12" x14ac:dyDescent="0.25">
      <c r="I3652" s="816"/>
      <c r="J3652" s="816"/>
      <c r="K3652" s="816"/>
      <c r="L3652" s="816"/>
    </row>
    <row r="3653" spans="9:12" x14ac:dyDescent="0.25">
      <c r="I3653" s="816"/>
      <c r="J3653" s="816"/>
      <c r="K3653" s="816"/>
      <c r="L3653" s="816"/>
    </row>
    <row r="3654" spans="9:12" x14ac:dyDescent="0.25">
      <c r="I3654" s="816"/>
      <c r="J3654" s="816"/>
      <c r="K3654" s="816"/>
      <c r="L3654" s="816"/>
    </row>
    <row r="3655" spans="9:12" x14ac:dyDescent="0.25">
      <c r="I3655" s="816"/>
      <c r="J3655" s="816"/>
      <c r="K3655" s="816"/>
      <c r="L3655" s="816"/>
    </row>
    <row r="3656" spans="9:12" x14ac:dyDescent="0.25">
      <c r="I3656" s="816"/>
      <c r="J3656" s="816"/>
      <c r="K3656" s="816"/>
      <c r="L3656" s="816"/>
    </row>
    <row r="3657" spans="9:12" x14ac:dyDescent="0.25">
      <c r="I3657" s="816"/>
      <c r="J3657" s="816"/>
      <c r="K3657" s="816"/>
      <c r="L3657" s="816"/>
    </row>
    <row r="3658" spans="9:12" x14ac:dyDescent="0.25">
      <c r="I3658" s="816"/>
      <c r="J3658" s="816"/>
      <c r="K3658" s="816"/>
      <c r="L3658" s="816"/>
    </row>
    <row r="3659" spans="9:12" x14ac:dyDescent="0.25">
      <c r="I3659" s="816"/>
      <c r="J3659" s="816"/>
      <c r="K3659" s="816"/>
      <c r="L3659" s="816"/>
    </row>
    <row r="3660" spans="9:12" x14ac:dyDescent="0.25">
      <c r="I3660" s="816"/>
      <c r="J3660" s="816"/>
      <c r="K3660" s="816"/>
      <c r="L3660" s="816"/>
    </row>
    <row r="3661" spans="9:12" x14ac:dyDescent="0.25">
      <c r="I3661" s="816"/>
      <c r="J3661" s="816"/>
      <c r="K3661" s="816"/>
      <c r="L3661" s="816"/>
    </row>
    <row r="3662" spans="9:12" x14ac:dyDescent="0.25">
      <c r="I3662" s="816"/>
      <c r="J3662" s="816"/>
      <c r="K3662" s="816"/>
      <c r="L3662" s="816"/>
    </row>
    <row r="3663" spans="9:12" x14ac:dyDescent="0.25">
      <c r="I3663" s="816"/>
      <c r="J3663" s="816"/>
      <c r="K3663" s="816"/>
      <c r="L3663" s="816"/>
    </row>
    <row r="3664" spans="9:12" x14ac:dyDescent="0.25">
      <c r="I3664" s="816"/>
      <c r="J3664" s="816"/>
      <c r="K3664" s="816"/>
      <c r="L3664" s="816"/>
    </row>
    <row r="3665" spans="9:12" x14ac:dyDescent="0.25">
      <c r="I3665" s="816"/>
      <c r="J3665" s="816"/>
      <c r="K3665" s="816"/>
      <c r="L3665" s="816"/>
    </row>
    <row r="3666" spans="9:12" x14ac:dyDescent="0.25">
      <c r="I3666" s="816"/>
      <c r="J3666" s="816"/>
      <c r="K3666" s="816"/>
      <c r="L3666" s="816"/>
    </row>
    <row r="3667" spans="9:12" x14ac:dyDescent="0.25">
      <c r="I3667" s="816"/>
      <c r="J3667" s="816"/>
      <c r="K3667" s="816"/>
      <c r="L3667" s="816"/>
    </row>
    <row r="3668" spans="9:12" x14ac:dyDescent="0.25">
      <c r="I3668" s="816"/>
      <c r="J3668" s="816"/>
      <c r="K3668" s="816"/>
      <c r="L3668" s="816"/>
    </row>
    <row r="3669" spans="9:12" x14ac:dyDescent="0.25">
      <c r="I3669" s="816"/>
      <c r="J3669" s="816"/>
      <c r="K3669" s="816"/>
      <c r="L3669" s="816"/>
    </row>
    <row r="3670" spans="9:12" x14ac:dyDescent="0.25">
      <c r="I3670" s="816"/>
      <c r="J3670" s="816"/>
      <c r="K3670" s="816"/>
      <c r="L3670" s="816"/>
    </row>
    <row r="3671" spans="9:12" x14ac:dyDescent="0.25">
      <c r="I3671" s="816"/>
      <c r="J3671" s="816"/>
      <c r="K3671" s="816"/>
      <c r="L3671" s="816"/>
    </row>
    <row r="3672" spans="9:12" x14ac:dyDescent="0.25">
      <c r="I3672" s="816"/>
      <c r="J3672" s="816"/>
      <c r="K3672" s="816"/>
      <c r="L3672" s="816"/>
    </row>
    <row r="3673" spans="9:12" x14ac:dyDescent="0.25">
      <c r="I3673" s="816"/>
      <c r="J3673" s="816"/>
      <c r="K3673" s="816"/>
      <c r="L3673" s="816"/>
    </row>
    <row r="3674" spans="9:12" x14ac:dyDescent="0.25">
      <c r="I3674" s="816"/>
      <c r="J3674" s="816"/>
      <c r="K3674" s="816"/>
      <c r="L3674" s="816"/>
    </row>
    <row r="3675" spans="9:12" x14ac:dyDescent="0.25">
      <c r="I3675" s="816"/>
      <c r="J3675" s="816"/>
      <c r="K3675" s="816"/>
      <c r="L3675" s="816"/>
    </row>
    <row r="3676" spans="9:12" x14ac:dyDescent="0.25">
      <c r="I3676" s="816"/>
      <c r="J3676" s="816"/>
      <c r="K3676" s="816"/>
      <c r="L3676" s="816"/>
    </row>
    <row r="3677" spans="9:12" x14ac:dyDescent="0.25">
      <c r="I3677" s="816"/>
      <c r="J3677" s="816"/>
      <c r="K3677" s="816"/>
      <c r="L3677" s="816"/>
    </row>
    <row r="3678" spans="9:12" x14ac:dyDescent="0.25">
      <c r="I3678" s="816"/>
      <c r="J3678" s="816"/>
      <c r="K3678" s="816"/>
      <c r="L3678" s="816"/>
    </row>
    <row r="3679" spans="9:12" x14ac:dyDescent="0.25">
      <c r="I3679" s="816"/>
      <c r="J3679" s="816"/>
      <c r="K3679" s="816"/>
      <c r="L3679" s="816"/>
    </row>
    <row r="3680" spans="9:12" x14ac:dyDescent="0.25">
      <c r="I3680" s="816"/>
      <c r="J3680" s="816"/>
      <c r="K3680" s="816"/>
      <c r="L3680" s="816"/>
    </row>
    <row r="3681" spans="9:12" x14ac:dyDescent="0.25">
      <c r="I3681" s="816"/>
      <c r="J3681" s="816"/>
      <c r="K3681" s="816"/>
      <c r="L3681" s="816"/>
    </row>
    <row r="3682" spans="9:12" x14ac:dyDescent="0.25">
      <c r="I3682" s="816"/>
      <c r="J3682" s="816"/>
      <c r="K3682" s="816"/>
      <c r="L3682" s="816"/>
    </row>
    <row r="3683" spans="9:12" x14ac:dyDescent="0.25">
      <c r="I3683" s="816"/>
      <c r="J3683" s="816"/>
      <c r="K3683" s="816"/>
      <c r="L3683" s="816"/>
    </row>
    <row r="3684" spans="9:12" x14ac:dyDescent="0.25">
      <c r="I3684" s="816"/>
      <c r="J3684" s="816"/>
      <c r="K3684" s="816"/>
      <c r="L3684" s="816"/>
    </row>
    <row r="3685" spans="9:12" x14ac:dyDescent="0.25">
      <c r="I3685" s="816"/>
      <c r="J3685" s="816"/>
      <c r="K3685" s="816"/>
      <c r="L3685" s="816"/>
    </row>
    <row r="3686" spans="9:12" x14ac:dyDescent="0.25">
      <c r="I3686" s="816"/>
      <c r="J3686" s="816"/>
      <c r="K3686" s="816"/>
      <c r="L3686" s="816"/>
    </row>
    <row r="3687" spans="9:12" x14ac:dyDescent="0.25">
      <c r="I3687" s="816"/>
      <c r="J3687" s="816"/>
      <c r="K3687" s="816"/>
      <c r="L3687" s="816"/>
    </row>
    <row r="3688" spans="9:12" x14ac:dyDescent="0.25">
      <c r="I3688" s="816"/>
      <c r="J3688" s="816"/>
      <c r="K3688" s="816"/>
      <c r="L3688" s="816"/>
    </row>
    <row r="3689" spans="9:12" x14ac:dyDescent="0.25">
      <c r="I3689" s="816"/>
      <c r="J3689" s="816"/>
      <c r="K3689" s="816"/>
      <c r="L3689" s="816"/>
    </row>
    <row r="3690" spans="9:12" x14ac:dyDescent="0.25">
      <c r="I3690" s="816"/>
      <c r="J3690" s="816"/>
      <c r="K3690" s="816"/>
      <c r="L3690" s="816"/>
    </row>
    <row r="3691" spans="9:12" x14ac:dyDescent="0.25">
      <c r="I3691" s="816"/>
      <c r="J3691" s="816"/>
      <c r="K3691" s="816"/>
      <c r="L3691" s="816"/>
    </row>
    <row r="3692" spans="9:12" x14ac:dyDescent="0.25">
      <c r="I3692" s="816"/>
      <c r="J3692" s="816"/>
      <c r="K3692" s="816"/>
      <c r="L3692" s="816"/>
    </row>
    <row r="3693" spans="9:12" x14ac:dyDescent="0.25">
      <c r="I3693" s="816"/>
      <c r="J3693" s="816"/>
      <c r="K3693" s="816"/>
      <c r="L3693" s="816"/>
    </row>
    <row r="3694" spans="9:12" x14ac:dyDescent="0.25">
      <c r="I3694" s="816"/>
      <c r="J3694" s="816"/>
      <c r="K3694" s="816"/>
      <c r="L3694" s="816"/>
    </row>
    <row r="3695" spans="9:12" x14ac:dyDescent="0.25">
      <c r="I3695" s="816"/>
      <c r="J3695" s="816"/>
      <c r="K3695" s="816"/>
      <c r="L3695" s="816"/>
    </row>
    <row r="3696" spans="9:12" x14ac:dyDescent="0.25">
      <c r="I3696" s="816"/>
      <c r="J3696" s="816"/>
      <c r="K3696" s="816"/>
      <c r="L3696" s="816"/>
    </row>
    <row r="3697" spans="9:12" x14ac:dyDescent="0.25">
      <c r="I3697" s="816"/>
      <c r="J3697" s="816"/>
      <c r="K3697" s="816"/>
      <c r="L3697" s="816"/>
    </row>
    <row r="3698" spans="9:12" x14ac:dyDescent="0.25">
      <c r="I3698" s="816"/>
      <c r="J3698" s="816"/>
      <c r="K3698" s="816"/>
      <c r="L3698" s="816"/>
    </row>
    <row r="3699" spans="9:12" x14ac:dyDescent="0.25">
      <c r="I3699" s="816"/>
      <c r="J3699" s="816"/>
      <c r="K3699" s="816"/>
      <c r="L3699" s="816"/>
    </row>
    <row r="3700" spans="9:12" x14ac:dyDescent="0.25">
      <c r="I3700" s="816"/>
      <c r="J3700" s="816"/>
      <c r="K3700" s="816"/>
      <c r="L3700" s="816"/>
    </row>
    <row r="3701" spans="9:12" x14ac:dyDescent="0.25">
      <c r="I3701" s="816"/>
      <c r="J3701" s="816"/>
      <c r="K3701" s="816"/>
      <c r="L3701" s="816"/>
    </row>
    <row r="3702" spans="9:12" x14ac:dyDescent="0.25">
      <c r="I3702" s="816"/>
      <c r="J3702" s="816"/>
      <c r="K3702" s="816"/>
      <c r="L3702" s="816"/>
    </row>
    <row r="3703" spans="9:12" x14ac:dyDescent="0.25">
      <c r="I3703" s="816"/>
      <c r="J3703" s="816"/>
      <c r="K3703" s="816"/>
      <c r="L3703" s="816"/>
    </row>
    <row r="3704" spans="9:12" x14ac:dyDescent="0.25">
      <c r="I3704" s="816"/>
      <c r="J3704" s="816"/>
      <c r="K3704" s="816"/>
      <c r="L3704" s="816"/>
    </row>
    <row r="3705" spans="9:12" x14ac:dyDescent="0.25">
      <c r="I3705" s="816"/>
      <c r="J3705" s="816"/>
      <c r="K3705" s="816"/>
      <c r="L3705" s="816"/>
    </row>
    <row r="3706" spans="9:12" x14ac:dyDescent="0.25">
      <c r="I3706" s="816"/>
      <c r="J3706" s="816"/>
      <c r="K3706" s="816"/>
      <c r="L3706" s="816"/>
    </row>
    <row r="3707" spans="9:12" x14ac:dyDescent="0.25">
      <c r="I3707" s="816"/>
      <c r="J3707" s="816"/>
      <c r="K3707" s="816"/>
      <c r="L3707" s="816"/>
    </row>
    <row r="3708" spans="9:12" x14ac:dyDescent="0.25">
      <c r="I3708" s="816"/>
      <c r="J3708" s="816"/>
      <c r="K3708" s="816"/>
      <c r="L3708" s="816"/>
    </row>
    <row r="3709" spans="9:12" x14ac:dyDescent="0.25">
      <c r="I3709" s="816"/>
      <c r="J3709" s="816"/>
      <c r="K3709" s="816"/>
      <c r="L3709" s="816"/>
    </row>
    <row r="3710" spans="9:12" x14ac:dyDescent="0.25">
      <c r="I3710" s="816"/>
      <c r="J3710" s="816"/>
      <c r="K3710" s="816"/>
      <c r="L3710" s="816"/>
    </row>
    <row r="3711" spans="9:12" x14ac:dyDescent="0.25">
      <c r="I3711" s="816"/>
      <c r="J3711" s="816"/>
      <c r="K3711" s="816"/>
      <c r="L3711" s="816"/>
    </row>
    <row r="3712" spans="9:12" x14ac:dyDescent="0.25">
      <c r="I3712" s="816"/>
      <c r="J3712" s="816"/>
      <c r="K3712" s="816"/>
      <c r="L3712" s="816"/>
    </row>
    <row r="3713" spans="9:12" x14ac:dyDescent="0.25">
      <c r="I3713" s="816"/>
      <c r="J3713" s="816"/>
      <c r="K3713" s="816"/>
      <c r="L3713" s="816"/>
    </row>
    <row r="3714" spans="9:12" x14ac:dyDescent="0.25">
      <c r="I3714" s="816"/>
      <c r="J3714" s="816"/>
      <c r="K3714" s="816"/>
      <c r="L3714" s="816"/>
    </row>
    <row r="3715" spans="9:12" x14ac:dyDescent="0.25">
      <c r="I3715" s="816"/>
      <c r="J3715" s="816"/>
      <c r="K3715" s="816"/>
      <c r="L3715" s="816"/>
    </row>
    <row r="3716" spans="9:12" x14ac:dyDescent="0.25">
      <c r="I3716" s="816"/>
      <c r="J3716" s="816"/>
      <c r="K3716" s="816"/>
      <c r="L3716" s="816"/>
    </row>
    <row r="3717" spans="9:12" x14ac:dyDescent="0.25">
      <c r="I3717" s="816"/>
      <c r="J3717" s="816"/>
      <c r="K3717" s="816"/>
      <c r="L3717" s="816"/>
    </row>
    <row r="3718" spans="9:12" x14ac:dyDescent="0.25">
      <c r="I3718" s="816"/>
      <c r="J3718" s="816"/>
      <c r="K3718" s="816"/>
      <c r="L3718" s="816"/>
    </row>
    <row r="3719" spans="9:12" x14ac:dyDescent="0.25">
      <c r="I3719" s="816"/>
      <c r="J3719" s="816"/>
      <c r="K3719" s="816"/>
      <c r="L3719" s="816"/>
    </row>
    <row r="3720" spans="9:12" x14ac:dyDescent="0.25">
      <c r="I3720" s="816"/>
      <c r="J3720" s="816"/>
      <c r="K3720" s="816"/>
      <c r="L3720" s="816"/>
    </row>
    <row r="3721" spans="9:12" x14ac:dyDescent="0.25">
      <c r="I3721" s="816"/>
      <c r="J3721" s="816"/>
      <c r="K3721" s="816"/>
      <c r="L3721" s="816"/>
    </row>
    <row r="3722" spans="9:12" x14ac:dyDescent="0.25">
      <c r="I3722" s="816"/>
      <c r="J3722" s="816"/>
      <c r="K3722" s="816"/>
      <c r="L3722" s="816"/>
    </row>
    <row r="3723" spans="9:12" x14ac:dyDescent="0.25">
      <c r="I3723" s="816"/>
      <c r="J3723" s="816"/>
      <c r="K3723" s="816"/>
      <c r="L3723" s="816"/>
    </row>
    <row r="3724" spans="9:12" x14ac:dyDescent="0.25">
      <c r="I3724" s="816"/>
      <c r="J3724" s="816"/>
      <c r="K3724" s="816"/>
      <c r="L3724" s="816"/>
    </row>
    <row r="3725" spans="9:12" x14ac:dyDescent="0.25">
      <c r="I3725" s="816"/>
      <c r="J3725" s="816"/>
      <c r="K3725" s="816"/>
      <c r="L3725" s="816"/>
    </row>
    <row r="3726" spans="9:12" x14ac:dyDescent="0.25">
      <c r="I3726" s="816"/>
      <c r="J3726" s="816"/>
      <c r="K3726" s="816"/>
      <c r="L3726" s="816"/>
    </row>
    <row r="3727" spans="9:12" x14ac:dyDescent="0.25">
      <c r="I3727" s="816"/>
      <c r="J3727" s="816"/>
      <c r="K3727" s="816"/>
      <c r="L3727" s="816"/>
    </row>
    <row r="3728" spans="9:12" x14ac:dyDescent="0.25">
      <c r="I3728" s="816"/>
      <c r="J3728" s="816"/>
      <c r="K3728" s="816"/>
      <c r="L3728" s="816"/>
    </row>
    <row r="3729" spans="9:12" x14ac:dyDescent="0.25">
      <c r="I3729" s="816"/>
      <c r="J3729" s="816"/>
      <c r="K3729" s="816"/>
      <c r="L3729" s="816"/>
    </row>
    <row r="3730" spans="9:12" x14ac:dyDescent="0.25">
      <c r="I3730" s="816"/>
      <c r="J3730" s="816"/>
      <c r="K3730" s="816"/>
      <c r="L3730" s="816"/>
    </row>
    <row r="3731" spans="9:12" x14ac:dyDescent="0.25">
      <c r="I3731" s="816"/>
      <c r="J3731" s="816"/>
      <c r="K3731" s="816"/>
      <c r="L3731" s="816"/>
    </row>
    <row r="3732" spans="9:12" x14ac:dyDescent="0.25">
      <c r="I3732" s="816"/>
      <c r="J3732" s="816"/>
      <c r="K3732" s="816"/>
      <c r="L3732" s="816"/>
    </row>
    <row r="3733" spans="9:12" x14ac:dyDescent="0.25">
      <c r="I3733" s="816"/>
      <c r="J3733" s="816"/>
      <c r="K3733" s="816"/>
      <c r="L3733" s="816"/>
    </row>
    <row r="3734" spans="9:12" x14ac:dyDescent="0.25">
      <c r="I3734" s="816"/>
      <c r="J3734" s="816"/>
      <c r="K3734" s="816"/>
      <c r="L3734" s="816"/>
    </row>
    <row r="3735" spans="9:12" x14ac:dyDescent="0.25">
      <c r="I3735" s="816"/>
      <c r="J3735" s="816"/>
      <c r="K3735" s="816"/>
      <c r="L3735" s="816"/>
    </row>
    <row r="3736" spans="9:12" x14ac:dyDescent="0.25">
      <c r="I3736" s="816"/>
      <c r="J3736" s="816"/>
      <c r="K3736" s="816"/>
      <c r="L3736" s="816"/>
    </row>
    <row r="3737" spans="9:12" x14ac:dyDescent="0.25">
      <c r="I3737" s="816"/>
      <c r="J3737" s="816"/>
      <c r="K3737" s="816"/>
      <c r="L3737" s="816"/>
    </row>
    <row r="3738" spans="9:12" x14ac:dyDescent="0.25">
      <c r="I3738" s="816"/>
      <c r="J3738" s="816"/>
      <c r="K3738" s="816"/>
      <c r="L3738" s="816"/>
    </row>
    <row r="3739" spans="9:12" x14ac:dyDescent="0.25">
      <c r="I3739" s="816"/>
      <c r="J3739" s="816"/>
      <c r="K3739" s="816"/>
      <c r="L3739" s="816"/>
    </row>
    <row r="3740" spans="9:12" x14ac:dyDescent="0.25">
      <c r="I3740" s="816"/>
      <c r="J3740" s="816"/>
      <c r="K3740" s="816"/>
      <c r="L3740" s="816"/>
    </row>
    <row r="3741" spans="9:12" x14ac:dyDescent="0.25">
      <c r="I3741" s="816"/>
      <c r="J3741" s="816"/>
      <c r="K3741" s="816"/>
      <c r="L3741" s="816"/>
    </row>
    <row r="3742" spans="9:12" x14ac:dyDescent="0.25">
      <c r="I3742" s="816"/>
      <c r="J3742" s="816"/>
      <c r="K3742" s="816"/>
      <c r="L3742" s="816"/>
    </row>
    <row r="3743" spans="9:12" x14ac:dyDescent="0.25">
      <c r="I3743" s="816"/>
      <c r="J3743" s="816"/>
      <c r="K3743" s="816"/>
      <c r="L3743" s="816"/>
    </row>
    <row r="3744" spans="9:12" x14ac:dyDescent="0.25">
      <c r="I3744" s="816"/>
      <c r="J3744" s="816"/>
      <c r="K3744" s="816"/>
      <c r="L3744" s="816"/>
    </row>
    <row r="3745" spans="9:12" x14ac:dyDescent="0.25">
      <c r="I3745" s="816"/>
      <c r="J3745" s="816"/>
      <c r="K3745" s="816"/>
      <c r="L3745" s="816"/>
    </row>
    <row r="3746" spans="9:12" x14ac:dyDescent="0.25">
      <c r="I3746" s="816"/>
      <c r="J3746" s="816"/>
      <c r="K3746" s="816"/>
      <c r="L3746" s="816"/>
    </row>
    <row r="3747" spans="9:12" x14ac:dyDescent="0.25">
      <c r="I3747" s="816"/>
      <c r="J3747" s="816"/>
      <c r="K3747" s="816"/>
      <c r="L3747" s="816"/>
    </row>
    <row r="3748" spans="9:12" x14ac:dyDescent="0.25">
      <c r="I3748" s="816"/>
      <c r="J3748" s="816"/>
      <c r="K3748" s="816"/>
      <c r="L3748" s="816"/>
    </row>
    <row r="3749" spans="9:12" x14ac:dyDescent="0.25">
      <c r="I3749" s="816"/>
      <c r="J3749" s="816"/>
      <c r="K3749" s="816"/>
      <c r="L3749" s="816"/>
    </row>
    <row r="3750" spans="9:12" x14ac:dyDescent="0.25">
      <c r="I3750" s="816"/>
      <c r="J3750" s="816"/>
      <c r="K3750" s="816"/>
      <c r="L3750" s="816"/>
    </row>
    <row r="3751" spans="9:12" x14ac:dyDescent="0.25">
      <c r="I3751" s="816"/>
      <c r="J3751" s="816"/>
      <c r="K3751" s="816"/>
      <c r="L3751" s="816"/>
    </row>
    <row r="3752" spans="9:12" x14ac:dyDescent="0.25">
      <c r="I3752" s="816"/>
      <c r="J3752" s="816"/>
      <c r="K3752" s="816"/>
      <c r="L3752" s="816"/>
    </row>
    <row r="3753" spans="9:12" x14ac:dyDescent="0.25">
      <c r="I3753" s="816"/>
      <c r="J3753" s="816"/>
      <c r="K3753" s="816"/>
      <c r="L3753" s="816"/>
    </row>
    <row r="3754" spans="9:12" x14ac:dyDescent="0.25">
      <c r="I3754" s="816"/>
      <c r="J3754" s="816"/>
      <c r="K3754" s="816"/>
      <c r="L3754" s="816"/>
    </row>
    <row r="3755" spans="9:12" x14ac:dyDescent="0.25">
      <c r="I3755" s="816"/>
      <c r="J3755" s="816"/>
      <c r="K3755" s="816"/>
      <c r="L3755" s="816"/>
    </row>
    <row r="3756" spans="9:12" x14ac:dyDescent="0.25">
      <c r="I3756" s="816"/>
      <c r="J3756" s="816"/>
      <c r="K3756" s="816"/>
      <c r="L3756" s="816"/>
    </row>
    <row r="3757" spans="9:12" x14ac:dyDescent="0.25">
      <c r="I3757" s="816"/>
      <c r="J3757" s="816"/>
      <c r="K3757" s="816"/>
      <c r="L3757" s="816"/>
    </row>
    <row r="3758" spans="9:12" x14ac:dyDescent="0.25">
      <c r="I3758" s="816"/>
      <c r="J3758" s="816"/>
      <c r="K3758" s="816"/>
      <c r="L3758" s="816"/>
    </row>
    <row r="3759" spans="9:12" x14ac:dyDescent="0.25">
      <c r="I3759" s="816"/>
      <c r="J3759" s="816"/>
      <c r="K3759" s="816"/>
      <c r="L3759" s="816"/>
    </row>
    <row r="3760" spans="9:12" x14ac:dyDescent="0.25">
      <c r="I3760" s="816"/>
      <c r="J3760" s="816"/>
      <c r="K3760" s="816"/>
      <c r="L3760" s="816"/>
    </row>
    <row r="3761" spans="9:12" x14ac:dyDescent="0.25">
      <c r="I3761" s="816"/>
      <c r="J3761" s="816"/>
      <c r="K3761" s="816"/>
      <c r="L3761" s="816"/>
    </row>
    <row r="3762" spans="9:12" x14ac:dyDescent="0.25">
      <c r="I3762" s="816"/>
      <c r="J3762" s="816"/>
      <c r="K3762" s="816"/>
      <c r="L3762" s="816"/>
    </row>
    <row r="3763" spans="9:12" x14ac:dyDescent="0.25">
      <c r="I3763" s="816"/>
      <c r="J3763" s="816"/>
      <c r="K3763" s="816"/>
      <c r="L3763" s="816"/>
    </row>
    <row r="3764" spans="9:12" x14ac:dyDescent="0.25">
      <c r="I3764" s="816"/>
      <c r="J3764" s="816"/>
      <c r="K3764" s="816"/>
      <c r="L3764" s="816"/>
    </row>
    <row r="3765" spans="9:12" x14ac:dyDescent="0.25">
      <c r="I3765" s="816"/>
      <c r="J3765" s="816"/>
      <c r="K3765" s="816"/>
      <c r="L3765" s="816"/>
    </row>
    <row r="3766" spans="9:12" x14ac:dyDescent="0.25">
      <c r="I3766" s="816"/>
      <c r="J3766" s="816"/>
      <c r="K3766" s="816"/>
      <c r="L3766" s="816"/>
    </row>
    <row r="3767" spans="9:12" x14ac:dyDescent="0.25">
      <c r="I3767" s="816"/>
      <c r="J3767" s="816"/>
      <c r="K3767" s="816"/>
      <c r="L3767" s="816"/>
    </row>
    <row r="3768" spans="9:12" x14ac:dyDescent="0.25">
      <c r="I3768" s="816"/>
      <c r="J3768" s="816"/>
      <c r="K3768" s="816"/>
      <c r="L3768" s="816"/>
    </row>
    <row r="3769" spans="9:12" x14ac:dyDescent="0.25">
      <c r="I3769" s="816"/>
      <c r="J3769" s="816"/>
      <c r="K3769" s="816"/>
      <c r="L3769" s="816"/>
    </row>
    <row r="3770" spans="9:12" x14ac:dyDescent="0.25">
      <c r="I3770" s="816"/>
      <c r="J3770" s="816"/>
      <c r="K3770" s="816"/>
      <c r="L3770" s="816"/>
    </row>
    <row r="3771" spans="9:12" x14ac:dyDescent="0.25">
      <c r="I3771" s="816"/>
      <c r="J3771" s="816"/>
      <c r="K3771" s="816"/>
      <c r="L3771" s="816"/>
    </row>
    <row r="3772" spans="9:12" x14ac:dyDescent="0.25">
      <c r="I3772" s="816"/>
      <c r="J3772" s="816"/>
      <c r="K3772" s="816"/>
      <c r="L3772" s="816"/>
    </row>
    <row r="3773" spans="9:12" x14ac:dyDescent="0.25">
      <c r="I3773" s="816"/>
      <c r="J3773" s="816"/>
      <c r="K3773" s="816"/>
      <c r="L3773" s="816"/>
    </row>
    <row r="3774" spans="9:12" x14ac:dyDescent="0.25">
      <c r="I3774" s="816"/>
      <c r="J3774" s="816"/>
      <c r="K3774" s="816"/>
      <c r="L3774" s="816"/>
    </row>
    <row r="3775" spans="9:12" x14ac:dyDescent="0.25">
      <c r="I3775" s="816"/>
      <c r="J3775" s="816"/>
      <c r="K3775" s="816"/>
      <c r="L3775" s="816"/>
    </row>
    <row r="3776" spans="9:12" x14ac:dyDescent="0.25">
      <c r="I3776" s="816"/>
      <c r="J3776" s="816"/>
      <c r="K3776" s="816"/>
      <c r="L3776" s="816"/>
    </row>
    <row r="3777" spans="9:12" x14ac:dyDescent="0.25">
      <c r="I3777" s="816"/>
      <c r="J3777" s="816"/>
      <c r="K3777" s="816"/>
      <c r="L3777" s="816"/>
    </row>
    <row r="3778" spans="9:12" x14ac:dyDescent="0.25">
      <c r="I3778" s="816"/>
      <c r="J3778" s="816"/>
      <c r="K3778" s="816"/>
      <c r="L3778" s="816"/>
    </row>
    <row r="3779" spans="9:12" x14ac:dyDescent="0.25">
      <c r="I3779" s="816"/>
      <c r="J3779" s="816"/>
      <c r="K3779" s="816"/>
      <c r="L3779" s="816"/>
    </row>
    <row r="3780" spans="9:12" x14ac:dyDescent="0.25">
      <c r="I3780" s="816"/>
      <c r="J3780" s="816"/>
      <c r="K3780" s="816"/>
      <c r="L3780" s="816"/>
    </row>
    <row r="3781" spans="9:12" x14ac:dyDescent="0.25">
      <c r="I3781" s="816"/>
      <c r="J3781" s="816"/>
      <c r="K3781" s="816"/>
      <c r="L3781" s="816"/>
    </row>
    <row r="3782" spans="9:12" x14ac:dyDescent="0.25">
      <c r="I3782" s="816"/>
      <c r="J3782" s="816"/>
      <c r="K3782" s="816"/>
      <c r="L3782" s="816"/>
    </row>
    <row r="3783" spans="9:12" x14ac:dyDescent="0.25">
      <c r="I3783" s="816"/>
      <c r="J3783" s="816"/>
      <c r="K3783" s="816"/>
      <c r="L3783" s="816"/>
    </row>
    <row r="3784" spans="9:12" x14ac:dyDescent="0.25">
      <c r="I3784" s="816"/>
      <c r="J3784" s="816"/>
      <c r="K3784" s="816"/>
      <c r="L3784" s="816"/>
    </row>
    <row r="3785" spans="9:12" x14ac:dyDescent="0.25">
      <c r="I3785" s="816"/>
      <c r="J3785" s="816"/>
      <c r="K3785" s="816"/>
      <c r="L3785" s="816"/>
    </row>
    <row r="3786" spans="9:12" x14ac:dyDescent="0.25">
      <c r="I3786" s="816"/>
      <c r="J3786" s="816"/>
      <c r="K3786" s="816"/>
      <c r="L3786" s="816"/>
    </row>
    <row r="3787" spans="9:12" x14ac:dyDescent="0.25">
      <c r="I3787" s="816"/>
      <c r="J3787" s="816"/>
      <c r="K3787" s="816"/>
      <c r="L3787" s="816"/>
    </row>
    <row r="3788" spans="9:12" x14ac:dyDescent="0.25">
      <c r="I3788" s="816"/>
      <c r="J3788" s="816"/>
      <c r="K3788" s="816"/>
      <c r="L3788" s="816"/>
    </row>
    <row r="3789" spans="9:12" x14ac:dyDescent="0.25">
      <c r="I3789" s="816"/>
      <c r="J3789" s="816"/>
      <c r="K3789" s="816"/>
      <c r="L3789" s="816"/>
    </row>
    <row r="3790" spans="9:12" x14ac:dyDescent="0.25">
      <c r="I3790" s="816"/>
      <c r="J3790" s="816"/>
      <c r="K3790" s="816"/>
      <c r="L3790" s="816"/>
    </row>
    <row r="3791" spans="9:12" x14ac:dyDescent="0.25">
      <c r="I3791" s="816"/>
      <c r="J3791" s="816"/>
      <c r="K3791" s="816"/>
      <c r="L3791" s="816"/>
    </row>
    <row r="3792" spans="9:12" x14ac:dyDescent="0.25">
      <c r="I3792" s="816"/>
      <c r="J3792" s="816"/>
      <c r="K3792" s="816"/>
      <c r="L3792" s="816"/>
    </row>
    <row r="3793" spans="9:12" x14ac:dyDescent="0.25">
      <c r="I3793" s="816"/>
      <c r="J3793" s="816"/>
      <c r="K3793" s="816"/>
      <c r="L3793" s="816"/>
    </row>
    <row r="3794" spans="9:12" x14ac:dyDescent="0.25">
      <c r="I3794" s="816"/>
      <c r="J3794" s="816"/>
      <c r="K3794" s="816"/>
      <c r="L3794" s="816"/>
    </row>
    <row r="3795" spans="9:12" x14ac:dyDescent="0.25">
      <c r="I3795" s="816"/>
      <c r="J3795" s="816"/>
      <c r="K3795" s="816"/>
      <c r="L3795" s="816"/>
    </row>
    <row r="3796" spans="9:12" x14ac:dyDescent="0.25">
      <c r="I3796" s="816"/>
      <c r="J3796" s="816"/>
      <c r="K3796" s="816"/>
      <c r="L3796" s="816"/>
    </row>
    <row r="3797" spans="9:12" x14ac:dyDescent="0.25">
      <c r="I3797" s="816"/>
      <c r="J3797" s="816"/>
      <c r="K3797" s="816"/>
      <c r="L3797" s="816"/>
    </row>
    <row r="3798" spans="9:12" x14ac:dyDescent="0.25">
      <c r="I3798" s="816"/>
      <c r="J3798" s="816"/>
      <c r="K3798" s="816"/>
      <c r="L3798" s="816"/>
    </row>
    <row r="3799" spans="9:12" x14ac:dyDescent="0.25">
      <c r="I3799" s="816"/>
      <c r="J3799" s="816"/>
      <c r="K3799" s="816"/>
      <c r="L3799" s="816"/>
    </row>
    <row r="3800" spans="9:12" x14ac:dyDescent="0.25">
      <c r="I3800" s="816"/>
      <c r="J3800" s="816"/>
      <c r="K3800" s="816"/>
      <c r="L3800" s="816"/>
    </row>
    <row r="3801" spans="9:12" x14ac:dyDescent="0.25">
      <c r="I3801" s="816"/>
      <c r="J3801" s="816"/>
      <c r="K3801" s="816"/>
      <c r="L3801" s="816"/>
    </row>
    <row r="3802" spans="9:12" x14ac:dyDescent="0.25">
      <c r="I3802" s="816"/>
      <c r="J3802" s="816"/>
      <c r="K3802" s="816"/>
      <c r="L3802" s="816"/>
    </row>
    <row r="3803" spans="9:12" x14ac:dyDescent="0.25">
      <c r="I3803" s="816"/>
      <c r="J3803" s="816"/>
      <c r="K3803" s="816"/>
      <c r="L3803" s="816"/>
    </row>
    <row r="3804" spans="9:12" x14ac:dyDescent="0.25">
      <c r="I3804" s="816"/>
      <c r="J3804" s="816"/>
      <c r="K3804" s="816"/>
      <c r="L3804" s="816"/>
    </row>
    <row r="3805" spans="9:12" x14ac:dyDescent="0.25">
      <c r="I3805" s="816"/>
      <c r="J3805" s="816"/>
      <c r="K3805" s="816"/>
      <c r="L3805" s="816"/>
    </row>
    <row r="3806" spans="9:12" x14ac:dyDescent="0.25">
      <c r="I3806" s="816"/>
      <c r="J3806" s="816"/>
      <c r="K3806" s="816"/>
      <c r="L3806" s="816"/>
    </row>
    <row r="3807" spans="9:12" x14ac:dyDescent="0.25">
      <c r="I3807" s="816"/>
      <c r="J3807" s="816"/>
      <c r="K3807" s="816"/>
      <c r="L3807" s="816"/>
    </row>
    <row r="3808" spans="9:12" x14ac:dyDescent="0.25">
      <c r="I3808" s="816"/>
      <c r="J3808" s="816"/>
      <c r="K3808" s="816"/>
      <c r="L3808" s="816"/>
    </row>
    <row r="3809" spans="9:12" x14ac:dyDescent="0.25">
      <c r="I3809" s="816"/>
      <c r="J3809" s="816"/>
      <c r="K3809" s="816"/>
      <c r="L3809" s="816"/>
    </row>
    <row r="3810" spans="9:12" x14ac:dyDescent="0.25">
      <c r="I3810" s="816"/>
      <c r="J3810" s="816"/>
      <c r="K3810" s="816"/>
      <c r="L3810" s="816"/>
    </row>
    <row r="3811" spans="9:12" x14ac:dyDescent="0.25">
      <c r="I3811" s="816"/>
      <c r="J3811" s="816"/>
      <c r="K3811" s="816"/>
      <c r="L3811" s="816"/>
    </row>
    <row r="3812" spans="9:12" x14ac:dyDescent="0.25">
      <c r="I3812" s="816"/>
      <c r="J3812" s="816"/>
      <c r="K3812" s="816"/>
      <c r="L3812" s="816"/>
    </row>
    <row r="3813" spans="9:12" x14ac:dyDescent="0.25">
      <c r="I3813" s="816"/>
      <c r="J3813" s="816"/>
      <c r="K3813" s="816"/>
      <c r="L3813" s="816"/>
    </row>
    <row r="3814" spans="9:12" x14ac:dyDescent="0.25">
      <c r="I3814" s="816"/>
      <c r="J3814" s="816"/>
      <c r="K3814" s="816"/>
      <c r="L3814" s="816"/>
    </row>
    <row r="3815" spans="9:12" x14ac:dyDescent="0.25">
      <c r="I3815" s="816"/>
      <c r="J3815" s="816"/>
      <c r="K3815" s="816"/>
      <c r="L3815" s="816"/>
    </row>
    <row r="3816" spans="9:12" x14ac:dyDescent="0.25">
      <c r="I3816" s="816"/>
      <c r="J3816" s="816"/>
      <c r="K3816" s="816"/>
      <c r="L3816" s="816"/>
    </row>
    <row r="3817" spans="9:12" x14ac:dyDescent="0.25">
      <c r="I3817" s="816"/>
      <c r="J3817" s="816"/>
      <c r="K3817" s="816"/>
      <c r="L3817" s="816"/>
    </row>
    <row r="3818" spans="9:12" x14ac:dyDescent="0.25">
      <c r="I3818" s="816"/>
      <c r="J3818" s="816"/>
      <c r="K3818" s="816"/>
      <c r="L3818" s="816"/>
    </row>
    <row r="3819" spans="9:12" x14ac:dyDescent="0.25">
      <c r="I3819" s="816"/>
      <c r="J3819" s="816"/>
      <c r="K3819" s="816"/>
      <c r="L3819" s="816"/>
    </row>
    <row r="3820" spans="9:12" x14ac:dyDescent="0.25">
      <c r="I3820" s="816"/>
      <c r="J3820" s="816"/>
      <c r="K3820" s="816"/>
      <c r="L3820" s="816"/>
    </row>
    <row r="3821" spans="9:12" x14ac:dyDescent="0.25">
      <c r="I3821" s="816"/>
      <c r="J3821" s="816"/>
      <c r="K3821" s="816"/>
      <c r="L3821" s="816"/>
    </row>
    <row r="3822" spans="9:12" x14ac:dyDescent="0.25">
      <c r="I3822" s="816"/>
      <c r="J3822" s="816"/>
      <c r="K3822" s="816"/>
      <c r="L3822" s="816"/>
    </row>
    <row r="3823" spans="9:12" x14ac:dyDescent="0.25">
      <c r="I3823" s="816"/>
      <c r="J3823" s="816"/>
      <c r="K3823" s="816"/>
      <c r="L3823" s="816"/>
    </row>
    <row r="3824" spans="9:12" x14ac:dyDescent="0.25">
      <c r="I3824" s="816"/>
      <c r="J3824" s="816"/>
      <c r="K3824" s="816"/>
      <c r="L3824" s="816"/>
    </row>
    <row r="3825" spans="9:12" x14ac:dyDescent="0.25">
      <c r="I3825" s="816"/>
      <c r="J3825" s="816"/>
      <c r="K3825" s="816"/>
      <c r="L3825" s="816"/>
    </row>
    <row r="3826" spans="9:12" x14ac:dyDescent="0.25">
      <c r="I3826" s="816"/>
      <c r="J3826" s="816"/>
      <c r="K3826" s="816"/>
      <c r="L3826" s="816"/>
    </row>
    <row r="3827" spans="9:12" x14ac:dyDescent="0.25">
      <c r="I3827" s="816"/>
      <c r="J3827" s="816"/>
      <c r="K3827" s="816"/>
      <c r="L3827" s="816"/>
    </row>
    <row r="3828" spans="9:12" x14ac:dyDescent="0.25">
      <c r="I3828" s="816"/>
      <c r="J3828" s="816"/>
      <c r="K3828" s="816"/>
      <c r="L3828" s="816"/>
    </row>
    <row r="3829" spans="9:12" x14ac:dyDescent="0.25">
      <c r="I3829" s="816"/>
      <c r="J3829" s="816"/>
      <c r="K3829" s="816"/>
      <c r="L3829" s="816"/>
    </row>
    <row r="3830" spans="9:12" x14ac:dyDescent="0.25">
      <c r="I3830" s="816"/>
      <c r="J3830" s="816"/>
      <c r="K3830" s="816"/>
      <c r="L3830" s="816"/>
    </row>
    <row r="3831" spans="9:12" x14ac:dyDescent="0.25">
      <c r="I3831" s="816"/>
      <c r="J3831" s="816"/>
      <c r="K3831" s="816"/>
      <c r="L3831" s="816"/>
    </row>
    <row r="3832" spans="9:12" x14ac:dyDescent="0.25">
      <c r="I3832" s="816"/>
      <c r="J3832" s="816"/>
      <c r="K3832" s="816"/>
      <c r="L3832" s="816"/>
    </row>
    <row r="3833" spans="9:12" x14ac:dyDescent="0.25">
      <c r="I3833" s="816"/>
      <c r="J3833" s="816"/>
      <c r="K3833" s="816"/>
      <c r="L3833" s="816"/>
    </row>
    <row r="3834" spans="9:12" x14ac:dyDescent="0.25">
      <c r="I3834" s="816"/>
      <c r="J3834" s="816"/>
      <c r="K3834" s="816"/>
      <c r="L3834" s="816"/>
    </row>
    <row r="3835" spans="9:12" x14ac:dyDescent="0.25">
      <c r="I3835" s="816"/>
      <c r="J3835" s="816"/>
      <c r="K3835" s="816"/>
      <c r="L3835" s="816"/>
    </row>
    <row r="3836" spans="9:12" x14ac:dyDescent="0.25">
      <c r="I3836" s="816"/>
      <c r="J3836" s="816"/>
      <c r="K3836" s="816"/>
      <c r="L3836" s="816"/>
    </row>
    <row r="3837" spans="9:12" x14ac:dyDescent="0.25">
      <c r="I3837" s="816"/>
      <c r="J3837" s="816"/>
      <c r="K3837" s="816"/>
      <c r="L3837" s="816"/>
    </row>
    <row r="3838" spans="9:12" x14ac:dyDescent="0.25">
      <c r="I3838" s="816"/>
      <c r="J3838" s="816"/>
      <c r="K3838" s="816"/>
      <c r="L3838" s="816"/>
    </row>
    <row r="3839" spans="9:12" x14ac:dyDescent="0.25">
      <c r="I3839" s="816"/>
      <c r="J3839" s="816"/>
      <c r="K3839" s="816"/>
      <c r="L3839" s="816"/>
    </row>
    <row r="3840" spans="9:12" x14ac:dyDescent="0.25">
      <c r="I3840" s="816"/>
      <c r="J3840" s="816"/>
      <c r="K3840" s="816"/>
      <c r="L3840" s="816"/>
    </row>
    <row r="3841" spans="9:12" x14ac:dyDescent="0.25">
      <c r="I3841" s="816"/>
      <c r="J3841" s="816"/>
      <c r="K3841" s="816"/>
      <c r="L3841" s="816"/>
    </row>
    <row r="3842" spans="9:12" x14ac:dyDescent="0.25">
      <c r="I3842" s="816"/>
      <c r="J3842" s="816"/>
      <c r="K3842" s="816"/>
      <c r="L3842" s="816"/>
    </row>
    <row r="3843" spans="9:12" x14ac:dyDescent="0.25">
      <c r="I3843" s="816"/>
      <c r="J3843" s="816"/>
      <c r="K3843" s="816"/>
      <c r="L3843" s="816"/>
    </row>
    <row r="3844" spans="9:12" x14ac:dyDescent="0.25">
      <c r="I3844" s="816"/>
      <c r="J3844" s="816"/>
      <c r="K3844" s="816"/>
      <c r="L3844" s="816"/>
    </row>
    <row r="3845" spans="9:12" x14ac:dyDescent="0.25">
      <c r="I3845" s="816"/>
      <c r="J3845" s="816"/>
      <c r="K3845" s="816"/>
      <c r="L3845" s="816"/>
    </row>
    <row r="3846" spans="9:12" x14ac:dyDescent="0.25">
      <c r="I3846" s="816"/>
      <c r="J3846" s="816"/>
      <c r="K3846" s="816"/>
      <c r="L3846" s="816"/>
    </row>
    <row r="3847" spans="9:12" x14ac:dyDescent="0.25">
      <c r="I3847" s="816"/>
      <c r="J3847" s="816"/>
      <c r="K3847" s="816"/>
      <c r="L3847" s="816"/>
    </row>
    <row r="3848" spans="9:12" x14ac:dyDescent="0.25">
      <c r="I3848" s="816"/>
      <c r="J3848" s="816"/>
      <c r="K3848" s="816"/>
      <c r="L3848" s="816"/>
    </row>
    <row r="3849" spans="9:12" x14ac:dyDescent="0.25">
      <c r="I3849" s="816"/>
      <c r="J3849" s="816"/>
      <c r="K3849" s="816"/>
      <c r="L3849" s="816"/>
    </row>
    <row r="3850" spans="9:12" x14ac:dyDescent="0.25">
      <c r="I3850" s="816"/>
      <c r="J3850" s="816"/>
      <c r="K3850" s="816"/>
      <c r="L3850" s="816"/>
    </row>
    <row r="3851" spans="9:12" x14ac:dyDescent="0.25">
      <c r="I3851" s="816"/>
      <c r="J3851" s="816"/>
      <c r="K3851" s="816"/>
      <c r="L3851" s="816"/>
    </row>
    <row r="3852" spans="9:12" x14ac:dyDescent="0.25">
      <c r="I3852" s="816"/>
      <c r="J3852" s="816"/>
      <c r="K3852" s="816"/>
      <c r="L3852" s="816"/>
    </row>
    <row r="3853" spans="9:12" x14ac:dyDescent="0.25">
      <c r="I3853" s="816"/>
      <c r="J3853" s="816"/>
      <c r="K3853" s="816"/>
      <c r="L3853" s="816"/>
    </row>
    <row r="3854" spans="9:12" x14ac:dyDescent="0.25">
      <c r="I3854" s="816"/>
      <c r="J3854" s="816"/>
      <c r="K3854" s="816"/>
      <c r="L3854" s="816"/>
    </row>
    <row r="3855" spans="9:12" x14ac:dyDescent="0.25">
      <c r="I3855" s="816"/>
      <c r="J3855" s="816"/>
      <c r="K3855" s="816"/>
      <c r="L3855" s="816"/>
    </row>
    <row r="3856" spans="9:12" x14ac:dyDescent="0.25">
      <c r="I3856" s="816"/>
      <c r="J3856" s="816"/>
      <c r="K3856" s="816"/>
      <c r="L3856" s="816"/>
    </row>
    <row r="3857" spans="9:12" x14ac:dyDescent="0.25">
      <c r="I3857" s="816"/>
      <c r="J3857" s="816"/>
      <c r="K3857" s="816"/>
      <c r="L3857" s="816"/>
    </row>
    <row r="3858" spans="9:12" x14ac:dyDescent="0.25">
      <c r="I3858" s="816"/>
      <c r="J3858" s="816"/>
      <c r="K3858" s="816"/>
      <c r="L3858" s="816"/>
    </row>
    <row r="3859" spans="9:12" x14ac:dyDescent="0.25">
      <c r="I3859" s="816"/>
      <c r="J3859" s="816"/>
      <c r="K3859" s="816"/>
      <c r="L3859" s="816"/>
    </row>
    <row r="3860" spans="9:12" x14ac:dyDescent="0.25">
      <c r="I3860" s="816"/>
      <c r="J3860" s="816"/>
      <c r="K3860" s="816"/>
      <c r="L3860" s="816"/>
    </row>
    <row r="3861" spans="9:12" x14ac:dyDescent="0.25">
      <c r="I3861" s="816"/>
      <c r="J3861" s="816"/>
      <c r="K3861" s="816"/>
      <c r="L3861" s="816"/>
    </row>
    <row r="3862" spans="9:12" x14ac:dyDescent="0.25">
      <c r="I3862" s="816"/>
      <c r="J3862" s="816"/>
      <c r="K3862" s="816"/>
      <c r="L3862" s="816"/>
    </row>
    <row r="3863" spans="9:12" x14ac:dyDescent="0.25">
      <c r="I3863" s="816"/>
      <c r="J3863" s="816"/>
      <c r="K3863" s="816"/>
      <c r="L3863" s="816"/>
    </row>
    <row r="3864" spans="9:12" x14ac:dyDescent="0.25">
      <c r="I3864" s="816"/>
      <c r="J3864" s="816"/>
      <c r="K3864" s="816"/>
      <c r="L3864" s="816"/>
    </row>
    <row r="3865" spans="9:12" x14ac:dyDescent="0.25">
      <c r="I3865" s="816"/>
      <c r="J3865" s="816"/>
      <c r="K3865" s="816"/>
      <c r="L3865" s="816"/>
    </row>
    <row r="3866" spans="9:12" x14ac:dyDescent="0.25">
      <c r="I3866" s="816"/>
      <c r="J3866" s="816"/>
      <c r="K3866" s="816"/>
      <c r="L3866" s="816"/>
    </row>
    <row r="3867" spans="9:12" x14ac:dyDescent="0.25">
      <c r="I3867" s="816"/>
      <c r="J3867" s="816"/>
      <c r="K3867" s="816"/>
      <c r="L3867" s="816"/>
    </row>
    <row r="3868" spans="9:12" x14ac:dyDescent="0.25">
      <c r="I3868" s="816"/>
      <c r="J3868" s="816"/>
      <c r="K3868" s="816"/>
      <c r="L3868" s="816"/>
    </row>
    <row r="3869" spans="9:12" x14ac:dyDescent="0.25">
      <c r="I3869" s="816"/>
      <c r="J3869" s="816"/>
      <c r="K3869" s="816"/>
      <c r="L3869" s="816"/>
    </row>
    <row r="3870" spans="9:12" x14ac:dyDescent="0.25">
      <c r="I3870" s="816"/>
      <c r="J3870" s="816"/>
      <c r="K3870" s="816"/>
      <c r="L3870" s="816"/>
    </row>
    <row r="3871" spans="9:12" x14ac:dyDescent="0.25">
      <c r="I3871" s="816"/>
      <c r="J3871" s="816"/>
      <c r="K3871" s="816"/>
      <c r="L3871" s="816"/>
    </row>
    <row r="3872" spans="9:12" x14ac:dyDescent="0.25">
      <c r="I3872" s="816"/>
      <c r="J3872" s="816"/>
      <c r="K3872" s="816"/>
      <c r="L3872" s="816"/>
    </row>
    <row r="3873" spans="9:12" x14ac:dyDescent="0.25">
      <c r="I3873" s="816"/>
      <c r="J3873" s="816"/>
      <c r="K3873" s="816"/>
      <c r="L3873" s="816"/>
    </row>
    <row r="3874" spans="9:12" x14ac:dyDescent="0.25">
      <c r="I3874" s="816"/>
      <c r="J3874" s="816"/>
      <c r="K3874" s="816"/>
      <c r="L3874" s="816"/>
    </row>
    <row r="3875" spans="9:12" x14ac:dyDescent="0.25">
      <c r="I3875" s="816"/>
      <c r="J3875" s="816"/>
      <c r="K3875" s="816"/>
      <c r="L3875" s="816"/>
    </row>
    <row r="3876" spans="9:12" x14ac:dyDescent="0.25">
      <c r="I3876" s="816"/>
      <c r="J3876" s="816"/>
      <c r="K3876" s="816"/>
      <c r="L3876" s="816"/>
    </row>
    <row r="3877" spans="9:12" x14ac:dyDescent="0.25">
      <c r="I3877" s="816"/>
      <c r="J3877" s="816"/>
      <c r="K3877" s="816"/>
      <c r="L3877" s="816"/>
    </row>
    <row r="3878" spans="9:12" x14ac:dyDescent="0.25">
      <c r="I3878" s="816"/>
      <c r="J3878" s="816"/>
      <c r="K3878" s="816"/>
      <c r="L3878" s="816"/>
    </row>
    <row r="3879" spans="9:12" x14ac:dyDescent="0.25">
      <c r="I3879" s="816"/>
      <c r="J3879" s="816"/>
      <c r="K3879" s="816"/>
      <c r="L3879" s="816"/>
    </row>
    <row r="3880" spans="9:12" x14ac:dyDescent="0.25">
      <c r="I3880" s="816"/>
      <c r="J3880" s="816"/>
      <c r="K3880" s="816"/>
      <c r="L3880" s="816"/>
    </row>
    <row r="3881" spans="9:12" x14ac:dyDescent="0.25">
      <c r="I3881" s="816"/>
      <c r="J3881" s="816"/>
      <c r="K3881" s="816"/>
      <c r="L3881" s="816"/>
    </row>
    <row r="3882" spans="9:12" x14ac:dyDescent="0.25">
      <c r="I3882" s="816"/>
      <c r="J3882" s="816"/>
      <c r="K3882" s="816"/>
      <c r="L3882" s="816"/>
    </row>
    <row r="3883" spans="9:12" x14ac:dyDescent="0.25">
      <c r="I3883" s="816"/>
      <c r="J3883" s="816"/>
      <c r="K3883" s="816"/>
      <c r="L3883" s="816"/>
    </row>
    <row r="3884" spans="9:12" x14ac:dyDescent="0.25">
      <c r="I3884" s="816"/>
      <c r="J3884" s="816"/>
      <c r="K3884" s="816"/>
      <c r="L3884" s="816"/>
    </row>
    <row r="3885" spans="9:12" x14ac:dyDescent="0.25">
      <c r="I3885" s="816"/>
      <c r="J3885" s="816"/>
      <c r="K3885" s="816"/>
      <c r="L3885" s="816"/>
    </row>
    <row r="3886" spans="9:12" x14ac:dyDescent="0.25">
      <c r="I3886" s="816"/>
      <c r="J3886" s="816"/>
      <c r="K3886" s="816"/>
      <c r="L3886" s="816"/>
    </row>
    <row r="3887" spans="9:12" x14ac:dyDescent="0.25">
      <c r="I3887" s="816"/>
      <c r="J3887" s="816"/>
      <c r="K3887" s="816"/>
      <c r="L3887" s="816"/>
    </row>
    <row r="3888" spans="9:12" x14ac:dyDescent="0.25">
      <c r="I3888" s="816"/>
      <c r="J3888" s="816"/>
      <c r="K3888" s="816"/>
      <c r="L3888" s="816"/>
    </row>
    <row r="3889" spans="9:12" x14ac:dyDescent="0.25">
      <c r="I3889" s="816"/>
      <c r="J3889" s="816"/>
      <c r="K3889" s="816"/>
      <c r="L3889" s="816"/>
    </row>
    <row r="3890" spans="9:12" x14ac:dyDescent="0.25">
      <c r="I3890" s="816"/>
      <c r="J3890" s="816"/>
      <c r="K3890" s="816"/>
      <c r="L3890" s="816"/>
    </row>
    <row r="3891" spans="9:12" x14ac:dyDescent="0.25">
      <c r="I3891" s="816"/>
      <c r="J3891" s="816"/>
      <c r="K3891" s="816"/>
      <c r="L3891" s="816"/>
    </row>
    <row r="3892" spans="9:12" x14ac:dyDescent="0.25">
      <c r="I3892" s="816"/>
      <c r="J3892" s="816"/>
      <c r="K3892" s="816"/>
      <c r="L3892" s="816"/>
    </row>
    <row r="3893" spans="9:12" x14ac:dyDescent="0.25">
      <c r="I3893" s="816"/>
      <c r="J3893" s="816"/>
      <c r="K3893" s="816"/>
      <c r="L3893" s="816"/>
    </row>
    <row r="3894" spans="9:12" x14ac:dyDescent="0.25">
      <c r="I3894" s="816"/>
      <c r="J3894" s="816"/>
      <c r="K3894" s="816"/>
      <c r="L3894" s="816"/>
    </row>
    <row r="3895" spans="9:12" x14ac:dyDescent="0.25">
      <c r="I3895" s="816"/>
      <c r="J3895" s="816"/>
      <c r="K3895" s="816"/>
      <c r="L3895" s="816"/>
    </row>
    <row r="3896" spans="9:12" x14ac:dyDescent="0.25">
      <c r="I3896" s="816"/>
      <c r="J3896" s="816"/>
      <c r="K3896" s="816"/>
      <c r="L3896" s="816"/>
    </row>
    <row r="3897" spans="9:12" x14ac:dyDescent="0.25">
      <c r="I3897" s="816"/>
      <c r="J3897" s="816"/>
      <c r="K3897" s="816"/>
      <c r="L3897" s="816"/>
    </row>
    <row r="3898" spans="9:12" x14ac:dyDescent="0.25">
      <c r="I3898" s="816"/>
      <c r="J3898" s="816"/>
      <c r="K3898" s="816"/>
      <c r="L3898" s="816"/>
    </row>
    <row r="3899" spans="9:12" x14ac:dyDescent="0.25">
      <c r="I3899" s="816"/>
      <c r="J3899" s="816"/>
      <c r="K3899" s="816"/>
      <c r="L3899" s="816"/>
    </row>
    <row r="3900" spans="9:12" x14ac:dyDescent="0.25">
      <c r="I3900" s="816"/>
      <c r="J3900" s="816"/>
      <c r="K3900" s="816"/>
      <c r="L3900" s="816"/>
    </row>
    <row r="3901" spans="9:12" x14ac:dyDescent="0.25">
      <c r="I3901" s="816"/>
      <c r="J3901" s="816"/>
      <c r="K3901" s="816"/>
      <c r="L3901" s="816"/>
    </row>
    <row r="3902" spans="9:12" x14ac:dyDescent="0.25">
      <c r="I3902" s="816"/>
      <c r="J3902" s="816"/>
      <c r="K3902" s="816"/>
      <c r="L3902" s="816"/>
    </row>
    <row r="3903" spans="9:12" x14ac:dyDescent="0.25">
      <c r="I3903" s="816"/>
      <c r="J3903" s="816"/>
      <c r="K3903" s="816"/>
      <c r="L3903" s="816"/>
    </row>
    <row r="3904" spans="9:12" x14ac:dyDescent="0.25">
      <c r="I3904" s="816"/>
      <c r="J3904" s="816"/>
      <c r="K3904" s="816"/>
      <c r="L3904" s="816"/>
    </row>
    <row r="3905" spans="9:12" x14ac:dyDescent="0.25">
      <c r="I3905" s="816"/>
      <c r="J3905" s="816"/>
      <c r="K3905" s="816"/>
      <c r="L3905" s="816"/>
    </row>
    <row r="3906" spans="9:12" x14ac:dyDescent="0.25">
      <c r="I3906" s="816"/>
      <c r="J3906" s="816"/>
      <c r="K3906" s="816"/>
      <c r="L3906" s="816"/>
    </row>
    <row r="3907" spans="9:12" x14ac:dyDescent="0.25">
      <c r="I3907" s="816"/>
      <c r="J3907" s="816"/>
      <c r="K3907" s="816"/>
      <c r="L3907" s="816"/>
    </row>
    <row r="3908" spans="9:12" x14ac:dyDescent="0.25">
      <c r="I3908" s="816"/>
      <c r="J3908" s="816"/>
      <c r="K3908" s="816"/>
      <c r="L3908" s="816"/>
    </row>
    <row r="3909" spans="9:12" x14ac:dyDescent="0.25">
      <c r="I3909" s="816"/>
      <c r="J3909" s="816"/>
      <c r="K3909" s="816"/>
      <c r="L3909" s="816"/>
    </row>
    <row r="3910" spans="9:12" x14ac:dyDescent="0.25">
      <c r="I3910" s="816"/>
      <c r="J3910" s="816"/>
      <c r="K3910" s="816"/>
      <c r="L3910" s="816"/>
    </row>
    <row r="3911" spans="9:12" x14ac:dyDescent="0.25">
      <c r="I3911" s="816"/>
      <c r="J3911" s="816"/>
      <c r="K3911" s="816"/>
      <c r="L3911" s="816"/>
    </row>
    <row r="3912" spans="9:12" x14ac:dyDescent="0.25">
      <c r="I3912" s="816"/>
      <c r="J3912" s="816"/>
      <c r="K3912" s="816"/>
      <c r="L3912" s="816"/>
    </row>
    <row r="3913" spans="9:12" x14ac:dyDescent="0.25">
      <c r="I3913" s="816"/>
      <c r="J3913" s="816"/>
      <c r="K3913" s="816"/>
      <c r="L3913" s="816"/>
    </row>
    <row r="3914" spans="9:12" x14ac:dyDescent="0.25">
      <c r="I3914" s="816"/>
      <c r="J3914" s="816"/>
      <c r="K3914" s="816"/>
      <c r="L3914" s="816"/>
    </row>
    <row r="3915" spans="9:12" x14ac:dyDescent="0.25">
      <c r="I3915" s="816"/>
      <c r="J3915" s="816"/>
      <c r="K3915" s="816"/>
      <c r="L3915" s="816"/>
    </row>
    <row r="3916" spans="9:12" x14ac:dyDescent="0.25">
      <c r="I3916" s="816"/>
      <c r="J3916" s="816"/>
      <c r="K3916" s="816"/>
      <c r="L3916" s="816"/>
    </row>
    <row r="3917" spans="9:12" x14ac:dyDescent="0.25">
      <c r="I3917" s="816"/>
      <c r="J3917" s="816"/>
      <c r="K3917" s="816"/>
      <c r="L3917" s="816"/>
    </row>
    <row r="3918" spans="9:12" x14ac:dyDescent="0.25">
      <c r="I3918" s="816"/>
      <c r="J3918" s="816"/>
      <c r="K3918" s="816"/>
      <c r="L3918" s="816"/>
    </row>
    <row r="3919" spans="9:12" x14ac:dyDescent="0.25">
      <c r="I3919" s="816"/>
      <c r="J3919" s="816"/>
      <c r="K3919" s="816"/>
      <c r="L3919" s="816"/>
    </row>
    <row r="3920" spans="9:12" x14ac:dyDescent="0.25">
      <c r="I3920" s="816"/>
      <c r="J3920" s="816"/>
      <c r="K3920" s="816"/>
      <c r="L3920" s="816"/>
    </row>
    <row r="3921" spans="9:12" x14ac:dyDescent="0.25">
      <c r="I3921" s="816"/>
      <c r="J3921" s="816"/>
      <c r="K3921" s="816"/>
      <c r="L3921" s="816"/>
    </row>
    <row r="3922" spans="9:12" x14ac:dyDescent="0.25">
      <c r="I3922" s="816"/>
      <c r="J3922" s="816"/>
      <c r="K3922" s="816"/>
      <c r="L3922" s="816"/>
    </row>
    <row r="3923" spans="9:12" x14ac:dyDescent="0.25">
      <c r="I3923" s="816"/>
      <c r="J3923" s="816"/>
      <c r="K3923" s="816"/>
      <c r="L3923" s="816"/>
    </row>
    <row r="3924" spans="9:12" x14ac:dyDescent="0.25">
      <c r="I3924" s="816"/>
      <c r="J3924" s="816"/>
      <c r="K3924" s="816"/>
      <c r="L3924" s="816"/>
    </row>
    <row r="3925" spans="9:12" x14ac:dyDescent="0.25">
      <c r="I3925" s="816"/>
      <c r="J3925" s="816"/>
      <c r="K3925" s="816"/>
      <c r="L3925" s="816"/>
    </row>
    <row r="3926" spans="9:12" x14ac:dyDescent="0.25">
      <c r="I3926" s="816"/>
      <c r="J3926" s="816"/>
      <c r="K3926" s="816"/>
      <c r="L3926" s="816"/>
    </row>
    <row r="3927" spans="9:12" x14ac:dyDescent="0.25">
      <c r="I3927" s="816"/>
      <c r="J3927" s="816"/>
      <c r="K3927" s="816"/>
      <c r="L3927" s="816"/>
    </row>
    <row r="3928" spans="9:12" x14ac:dyDescent="0.25">
      <c r="I3928" s="816"/>
      <c r="J3928" s="816"/>
      <c r="K3928" s="816"/>
      <c r="L3928" s="816"/>
    </row>
    <row r="3929" spans="9:12" x14ac:dyDescent="0.25">
      <c r="I3929" s="816"/>
      <c r="J3929" s="816"/>
      <c r="K3929" s="816"/>
      <c r="L3929" s="816"/>
    </row>
    <row r="3930" spans="9:12" x14ac:dyDescent="0.25">
      <c r="I3930" s="816"/>
      <c r="J3930" s="816"/>
      <c r="K3930" s="816"/>
      <c r="L3930" s="816"/>
    </row>
    <row r="3931" spans="9:12" x14ac:dyDescent="0.25">
      <c r="I3931" s="816"/>
      <c r="J3931" s="816"/>
      <c r="K3931" s="816"/>
      <c r="L3931" s="816"/>
    </row>
    <row r="3932" spans="9:12" x14ac:dyDescent="0.25">
      <c r="I3932" s="816"/>
      <c r="J3932" s="816"/>
      <c r="K3932" s="816"/>
      <c r="L3932" s="816"/>
    </row>
    <row r="3933" spans="9:12" x14ac:dyDescent="0.25">
      <c r="I3933" s="816"/>
      <c r="J3933" s="816"/>
      <c r="K3933" s="816"/>
      <c r="L3933" s="816"/>
    </row>
    <row r="3934" spans="9:12" x14ac:dyDescent="0.25">
      <c r="I3934" s="816"/>
      <c r="J3934" s="816"/>
      <c r="K3934" s="816"/>
      <c r="L3934" s="816"/>
    </row>
    <row r="3935" spans="9:12" x14ac:dyDescent="0.25">
      <c r="I3935" s="816"/>
      <c r="J3935" s="816"/>
      <c r="K3935" s="816"/>
      <c r="L3935" s="816"/>
    </row>
    <row r="3936" spans="9:12" x14ac:dyDescent="0.25">
      <c r="I3936" s="816"/>
      <c r="J3936" s="816"/>
      <c r="K3936" s="816"/>
      <c r="L3936" s="816"/>
    </row>
    <row r="3937" spans="9:12" x14ac:dyDescent="0.25">
      <c r="I3937" s="816"/>
      <c r="J3937" s="816"/>
      <c r="K3937" s="816"/>
      <c r="L3937" s="816"/>
    </row>
    <row r="3938" spans="9:12" x14ac:dyDescent="0.25">
      <c r="I3938" s="816"/>
      <c r="J3938" s="816"/>
      <c r="K3938" s="816"/>
      <c r="L3938" s="816"/>
    </row>
    <row r="3939" spans="9:12" x14ac:dyDescent="0.25">
      <c r="I3939" s="816"/>
      <c r="J3939" s="816"/>
      <c r="K3939" s="816"/>
      <c r="L3939" s="816"/>
    </row>
    <row r="3940" spans="9:12" x14ac:dyDescent="0.25">
      <c r="I3940" s="816"/>
      <c r="J3940" s="816"/>
      <c r="K3940" s="816"/>
      <c r="L3940" s="816"/>
    </row>
    <row r="3941" spans="9:12" x14ac:dyDescent="0.25">
      <c r="I3941" s="816"/>
      <c r="J3941" s="816"/>
      <c r="K3941" s="816"/>
      <c r="L3941" s="816"/>
    </row>
    <row r="3942" spans="9:12" x14ac:dyDescent="0.25">
      <c r="I3942" s="816"/>
      <c r="J3942" s="816"/>
      <c r="K3942" s="816"/>
      <c r="L3942" s="816"/>
    </row>
    <row r="3943" spans="9:12" x14ac:dyDescent="0.25">
      <c r="I3943" s="816"/>
      <c r="J3943" s="816"/>
      <c r="K3943" s="816"/>
      <c r="L3943" s="816"/>
    </row>
    <row r="3944" spans="9:12" x14ac:dyDescent="0.25">
      <c r="I3944" s="816"/>
      <c r="J3944" s="816"/>
      <c r="K3944" s="816"/>
      <c r="L3944" s="816"/>
    </row>
    <row r="3945" spans="9:12" x14ac:dyDescent="0.25">
      <c r="I3945" s="816"/>
      <c r="J3945" s="816"/>
      <c r="K3945" s="816"/>
      <c r="L3945" s="816"/>
    </row>
    <row r="3946" spans="9:12" x14ac:dyDescent="0.25">
      <c r="I3946" s="816"/>
      <c r="J3946" s="816"/>
      <c r="K3946" s="816"/>
      <c r="L3946" s="816"/>
    </row>
    <row r="3947" spans="9:12" x14ac:dyDescent="0.25">
      <c r="I3947" s="816"/>
      <c r="J3947" s="816"/>
      <c r="K3947" s="816"/>
      <c r="L3947" s="816"/>
    </row>
    <row r="3948" spans="9:12" x14ac:dyDescent="0.25">
      <c r="I3948" s="816"/>
      <c r="J3948" s="816"/>
      <c r="K3948" s="816"/>
      <c r="L3948" s="816"/>
    </row>
    <row r="3949" spans="9:12" x14ac:dyDescent="0.25">
      <c r="I3949" s="816"/>
      <c r="J3949" s="816"/>
      <c r="K3949" s="816"/>
      <c r="L3949" s="816"/>
    </row>
    <row r="3950" spans="9:12" x14ac:dyDescent="0.25">
      <c r="I3950" s="816"/>
      <c r="J3950" s="816"/>
      <c r="K3950" s="816"/>
      <c r="L3950" s="816"/>
    </row>
    <row r="3951" spans="9:12" x14ac:dyDescent="0.25">
      <c r="I3951" s="816"/>
      <c r="J3951" s="816"/>
      <c r="K3951" s="816"/>
      <c r="L3951" s="816"/>
    </row>
    <row r="3952" spans="9:12" x14ac:dyDescent="0.25">
      <c r="I3952" s="816"/>
      <c r="J3952" s="816"/>
      <c r="K3952" s="816"/>
      <c r="L3952" s="816"/>
    </row>
    <row r="3953" spans="9:12" x14ac:dyDescent="0.25">
      <c r="I3953" s="816"/>
      <c r="J3953" s="816"/>
      <c r="K3953" s="816"/>
      <c r="L3953" s="816"/>
    </row>
    <row r="3954" spans="9:12" x14ac:dyDescent="0.25">
      <c r="I3954" s="816"/>
      <c r="J3954" s="816"/>
      <c r="K3954" s="816"/>
      <c r="L3954" s="816"/>
    </row>
    <row r="3955" spans="9:12" x14ac:dyDescent="0.25">
      <c r="I3955" s="816"/>
      <c r="J3955" s="816"/>
      <c r="K3955" s="816"/>
      <c r="L3955" s="816"/>
    </row>
    <row r="3956" spans="9:12" x14ac:dyDescent="0.25">
      <c r="I3956" s="816"/>
      <c r="J3956" s="816"/>
      <c r="K3956" s="816"/>
      <c r="L3956" s="816"/>
    </row>
    <row r="3957" spans="9:12" x14ac:dyDescent="0.25">
      <c r="I3957" s="816"/>
      <c r="J3957" s="816"/>
      <c r="K3957" s="816"/>
      <c r="L3957" s="816"/>
    </row>
    <row r="3958" spans="9:12" x14ac:dyDescent="0.25">
      <c r="I3958" s="816"/>
      <c r="J3958" s="816"/>
      <c r="K3958" s="816"/>
      <c r="L3958" s="816"/>
    </row>
    <row r="3959" spans="9:12" x14ac:dyDescent="0.25">
      <c r="I3959" s="816"/>
      <c r="J3959" s="816"/>
      <c r="K3959" s="816"/>
      <c r="L3959" s="816"/>
    </row>
    <row r="3960" spans="9:12" x14ac:dyDescent="0.25">
      <c r="I3960" s="816"/>
      <c r="J3960" s="816"/>
      <c r="K3960" s="816"/>
      <c r="L3960" s="816"/>
    </row>
    <row r="3961" spans="9:12" x14ac:dyDescent="0.25">
      <c r="I3961" s="816"/>
      <c r="J3961" s="816"/>
      <c r="K3961" s="816"/>
      <c r="L3961" s="816"/>
    </row>
    <row r="3962" spans="9:12" x14ac:dyDescent="0.25">
      <c r="I3962" s="816"/>
      <c r="J3962" s="816"/>
      <c r="K3962" s="816"/>
      <c r="L3962" s="816"/>
    </row>
    <row r="3963" spans="9:12" x14ac:dyDescent="0.25">
      <c r="I3963" s="816"/>
      <c r="J3963" s="816"/>
      <c r="K3963" s="816"/>
      <c r="L3963" s="816"/>
    </row>
    <row r="3964" spans="9:12" x14ac:dyDescent="0.25">
      <c r="I3964" s="816"/>
      <c r="J3964" s="816"/>
      <c r="K3964" s="816"/>
      <c r="L3964" s="816"/>
    </row>
    <row r="3965" spans="9:12" x14ac:dyDescent="0.25">
      <c r="I3965" s="816"/>
      <c r="J3965" s="816"/>
      <c r="K3965" s="816"/>
      <c r="L3965" s="816"/>
    </row>
    <row r="3966" spans="9:12" x14ac:dyDescent="0.25">
      <c r="I3966" s="816"/>
      <c r="J3966" s="816"/>
      <c r="K3966" s="816"/>
      <c r="L3966" s="816"/>
    </row>
    <row r="3967" spans="9:12" x14ac:dyDescent="0.25">
      <c r="I3967" s="816"/>
      <c r="J3967" s="816"/>
      <c r="K3967" s="816"/>
      <c r="L3967" s="816"/>
    </row>
    <row r="3968" spans="9:12" x14ac:dyDescent="0.25">
      <c r="I3968" s="816"/>
      <c r="J3968" s="816"/>
      <c r="K3968" s="816"/>
      <c r="L3968" s="816"/>
    </row>
    <row r="3969" spans="9:12" x14ac:dyDescent="0.25">
      <c r="I3969" s="816"/>
      <c r="J3969" s="816"/>
      <c r="K3969" s="816"/>
      <c r="L3969" s="816"/>
    </row>
    <row r="3970" spans="9:12" x14ac:dyDescent="0.25">
      <c r="I3970" s="816"/>
      <c r="J3970" s="816"/>
      <c r="K3970" s="816"/>
      <c r="L3970" s="816"/>
    </row>
    <row r="3971" spans="9:12" x14ac:dyDescent="0.25">
      <c r="I3971" s="816"/>
      <c r="J3971" s="816"/>
      <c r="K3971" s="816"/>
      <c r="L3971" s="816"/>
    </row>
    <row r="3972" spans="9:12" x14ac:dyDescent="0.25">
      <c r="I3972" s="816"/>
      <c r="J3972" s="816"/>
      <c r="K3972" s="816"/>
      <c r="L3972" s="816"/>
    </row>
    <row r="3973" spans="9:12" x14ac:dyDescent="0.25">
      <c r="I3973" s="816"/>
      <c r="J3973" s="816"/>
      <c r="K3973" s="816"/>
      <c r="L3973" s="816"/>
    </row>
    <row r="3974" spans="9:12" x14ac:dyDescent="0.25">
      <c r="I3974" s="816"/>
      <c r="J3974" s="816"/>
      <c r="K3974" s="816"/>
      <c r="L3974" s="816"/>
    </row>
    <row r="3975" spans="9:12" x14ac:dyDescent="0.25">
      <c r="I3975" s="816"/>
      <c r="J3975" s="816"/>
      <c r="K3975" s="816"/>
      <c r="L3975" s="816"/>
    </row>
    <row r="3976" spans="9:12" x14ac:dyDescent="0.25">
      <c r="I3976" s="816"/>
      <c r="J3976" s="816"/>
      <c r="K3976" s="816"/>
      <c r="L3976" s="816"/>
    </row>
    <row r="3977" spans="9:12" x14ac:dyDescent="0.25">
      <c r="I3977" s="816"/>
      <c r="J3977" s="816"/>
      <c r="K3977" s="816"/>
      <c r="L3977" s="816"/>
    </row>
    <row r="3978" spans="9:12" x14ac:dyDescent="0.25">
      <c r="I3978" s="816"/>
      <c r="J3978" s="816"/>
      <c r="K3978" s="816"/>
      <c r="L3978" s="816"/>
    </row>
    <row r="3979" spans="9:12" x14ac:dyDescent="0.25">
      <c r="I3979" s="816"/>
      <c r="J3979" s="816"/>
      <c r="K3979" s="816"/>
      <c r="L3979" s="816"/>
    </row>
    <row r="3980" spans="9:12" x14ac:dyDescent="0.25">
      <c r="I3980" s="816"/>
      <c r="J3980" s="816"/>
      <c r="K3980" s="816"/>
      <c r="L3980" s="816"/>
    </row>
    <row r="3981" spans="9:12" x14ac:dyDescent="0.25">
      <c r="I3981" s="816"/>
      <c r="J3981" s="816"/>
      <c r="K3981" s="816"/>
      <c r="L3981" s="816"/>
    </row>
    <row r="3982" spans="9:12" x14ac:dyDescent="0.25">
      <c r="I3982" s="816"/>
      <c r="J3982" s="816"/>
      <c r="K3982" s="816"/>
      <c r="L3982" s="816"/>
    </row>
    <row r="3983" spans="9:12" x14ac:dyDescent="0.25">
      <c r="I3983" s="816"/>
      <c r="J3983" s="816"/>
      <c r="K3983" s="816"/>
      <c r="L3983" s="816"/>
    </row>
    <row r="3984" spans="9:12" x14ac:dyDescent="0.25">
      <c r="I3984" s="816"/>
      <c r="J3984" s="816"/>
      <c r="K3984" s="816"/>
      <c r="L3984" s="816"/>
    </row>
    <row r="3985" spans="9:12" x14ac:dyDescent="0.25">
      <c r="I3985" s="816"/>
      <c r="J3985" s="816"/>
      <c r="K3985" s="816"/>
      <c r="L3985" s="816"/>
    </row>
    <row r="3986" spans="9:12" x14ac:dyDescent="0.25">
      <c r="I3986" s="816"/>
      <c r="J3986" s="816"/>
      <c r="K3986" s="816"/>
      <c r="L3986" s="816"/>
    </row>
    <row r="3987" spans="9:12" x14ac:dyDescent="0.25">
      <c r="I3987" s="816"/>
      <c r="J3987" s="816"/>
      <c r="K3987" s="816"/>
      <c r="L3987" s="816"/>
    </row>
    <row r="3988" spans="9:12" x14ac:dyDescent="0.25">
      <c r="I3988" s="816"/>
      <c r="J3988" s="816"/>
      <c r="K3988" s="816"/>
      <c r="L3988" s="816"/>
    </row>
    <row r="3989" spans="9:12" x14ac:dyDescent="0.25">
      <c r="I3989" s="816"/>
      <c r="J3989" s="816"/>
      <c r="K3989" s="816"/>
      <c r="L3989" s="816"/>
    </row>
    <row r="3990" spans="9:12" x14ac:dyDescent="0.25">
      <c r="I3990" s="816"/>
      <c r="J3990" s="816"/>
      <c r="K3990" s="816"/>
      <c r="L3990" s="816"/>
    </row>
    <row r="3991" spans="9:12" x14ac:dyDescent="0.25">
      <c r="I3991" s="816"/>
      <c r="J3991" s="816"/>
      <c r="K3991" s="816"/>
      <c r="L3991" s="816"/>
    </row>
    <row r="3992" spans="9:12" x14ac:dyDescent="0.25">
      <c r="I3992" s="816"/>
      <c r="J3992" s="816"/>
      <c r="K3992" s="816"/>
      <c r="L3992" s="816"/>
    </row>
    <row r="3993" spans="9:12" x14ac:dyDescent="0.25">
      <c r="I3993" s="816"/>
      <c r="J3993" s="816"/>
      <c r="K3993" s="816"/>
      <c r="L3993" s="816"/>
    </row>
    <row r="3994" spans="9:12" x14ac:dyDescent="0.25">
      <c r="I3994" s="816"/>
      <c r="J3994" s="816"/>
      <c r="K3994" s="816"/>
      <c r="L3994" s="816"/>
    </row>
    <row r="3995" spans="9:12" x14ac:dyDescent="0.25">
      <c r="I3995" s="816"/>
      <c r="J3995" s="816"/>
      <c r="K3995" s="816"/>
      <c r="L3995" s="816"/>
    </row>
    <row r="3996" spans="9:12" x14ac:dyDescent="0.25">
      <c r="I3996" s="816"/>
      <c r="J3996" s="816"/>
      <c r="K3996" s="816"/>
      <c r="L3996" s="816"/>
    </row>
    <row r="3997" spans="9:12" x14ac:dyDescent="0.25">
      <c r="I3997" s="816"/>
      <c r="J3997" s="816"/>
      <c r="K3997" s="816"/>
      <c r="L3997" s="816"/>
    </row>
    <row r="3998" spans="9:12" x14ac:dyDescent="0.25">
      <c r="I3998" s="816"/>
      <c r="J3998" s="816"/>
      <c r="K3998" s="816"/>
      <c r="L3998" s="816"/>
    </row>
    <row r="3999" spans="9:12" x14ac:dyDescent="0.25">
      <c r="I3999" s="816"/>
      <c r="J3999" s="816"/>
      <c r="K3999" s="816"/>
      <c r="L3999" s="816"/>
    </row>
    <row r="4000" spans="9:12" x14ac:dyDescent="0.25">
      <c r="I4000" s="816"/>
      <c r="J4000" s="816"/>
      <c r="K4000" s="816"/>
      <c r="L4000" s="816"/>
    </row>
    <row r="4001" spans="9:12" x14ac:dyDescent="0.25">
      <c r="I4001" s="816"/>
      <c r="J4001" s="816"/>
      <c r="K4001" s="816"/>
      <c r="L4001" s="816"/>
    </row>
    <row r="4002" spans="9:12" x14ac:dyDescent="0.25">
      <c r="I4002" s="816"/>
      <c r="J4002" s="816"/>
      <c r="K4002" s="816"/>
      <c r="L4002" s="816"/>
    </row>
    <row r="4003" spans="9:12" x14ac:dyDescent="0.25">
      <c r="I4003" s="816"/>
      <c r="J4003" s="816"/>
      <c r="K4003" s="816"/>
      <c r="L4003" s="816"/>
    </row>
    <row r="4004" spans="9:12" x14ac:dyDescent="0.25">
      <c r="I4004" s="816"/>
      <c r="J4004" s="816"/>
      <c r="K4004" s="816"/>
      <c r="L4004" s="816"/>
    </row>
    <row r="4005" spans="9:12" x14ac:dyDescent="0.25">
      <c r="I4005" s="816"/>
      <c r="J4005" s="816"/>
      <c r="K4005" s="816"/>
      <c r="L4005" s="816"/>
    </row>
    <row r="4006" spans="9:12" x14ac:dyDescent="0.25">
      <c r="I4006" s="816"/>
      <c r="J4006" s="816"/>
      <c r="K4006" s="816"/>
      <c r="L4006" s="816"/>
    </row>
    <row r="4007" spans="9:12" x14ac:dyDescent="0.25">
      <c r="I4007" s="816"/>
      <c r="J4007" s="816"/>
      <c r="K4007" s="816"/>
      <c r="L4007" s="816"/>
    </row>
    <row r="4008" spans="9:12" x14ac:dyDescent="0.25">
      <c r="I4008" s="816"/>
      <c r="J4008" s="816"/>
      <c r="K4008" s="816"/>
      <c r="L4008" s="816"/>
    </row>
    <row r="4009" spans="9:12" x14ac:dyDescent="0.25">
      <c r="I4009" s="816"/>
      <c r="J4009" s="816"/>
      <c r="K4009" s="816"/>
      <c r="L4009" s="816"/>
    </row>
    <row r="4010" spans="9:12" x14ac:dyDescent="0.25">
      <c r="I4010" s="816"/>
      <c r="J4010" s="816"/>
      <c r="K4010" s="816"/>
      <c r="L4010" s="816"/>
    </row>
    <row r="4011" spans="9:12" x14ac:dyDescent="0.25">
      <c r="I4011" s="816"/>
      <c r="J4011" s="816"/>
      <c r="K4011" s="816"/>
      <c r="L4011" s="816"/>
    </row>
    <row r="4012" spans="9:12" x14ac:dyDescent="0.25">
      <c r="I4012" s="816"/>
      <c r="J4012" s="816"/>
      <c r="K4012" s="816"/>
      <c r="L4012" s="816"/>
    </row>
    <row r="4013" spans="9:12" x14ac:dyDescent="0.25">
      <c r="I4013" s="816"/>
      <c r="J4013" s="816"/>
      <c r="K4013" s="816"/>
      <c r="L4013" s="816"/>
    </row>
    <row r="4014" spans="9:12" x14ac:dyDescent="0.25">
      <c r="I4014" s="816"/>
      <c r="J4014" s="816"/>
      <c r="K4014" s="816"/>
      <c r="L4014" s="816"/>
    </row>
    <row r="4015" spans="9:12" x14ac:dyDescent="0.25">
      <c r="I4015" s="816"/>
      <c r="J4015" s="816"/>
      <c r="K4015" s="816"/>
      <c r="L4015" s="816"/>
    </row>
    <row r="4016" spans="9:12" x14ac:dyDescent="0.25">
      <c r="I4016" s="816"/>
      <c r="J4016" s="816"/>
      <c r="K4016" s="816"/>
      <c r="L4016" s="816"/>
    </row>
    <row r="4017" spans="9:12" x14ac:dyDescent="0.25">
      <c r="I4017" s="816"/>
      <c r="J4017" s="816"/>
      <c r="K4017" s="816"/>
      <c r="L4017" s="816"/>
    </row>
    <row r="4018" spans="9:12" x14ac:dyDescent="0.25">
      <c r="I4018" s="816"/>
      <c r="J4018" s="816"/>
      <c r="K4018" s="816"/>
      <c r="L4018" s="816"/>
    </row>
    <row r="4019" spans="9:12" x14ac:dyDescent="0.25">
      <c r="I4019" s="816"/>
      <c r="J4019" s="816"/>
      <c r="K4019" s="816"/>
      <c r="L4019" s="816"/>
    </row>
    <row r="4020" spans="9:12" x14ac:dyDescent="0.25">
      <c r="I4020" s="816"/>
      <c r="J4020" s="816"/>
      <c r="K4020" s="816"/>
      <c r="L4020" s="816"/>
    </row>
    <row r="4021" spans="9:12" x14ac:dyDescent="0.25">
      <c r="I4021" s="816"/>
      <c r="J4021" s="816"/>
      <c r="K4021" s="816"/>
      <c r="L4021" s="816"/>
    </row>
    <row r="4022" spans="9:12" x14ac:dyDescent="0.25">
      <c r="I4022" s="816"/>
      <c r="J4022" s="816"/>
      <c r="K4022" s="816"/>
      <c r="L4022" s="816"/>
    </row>
    <row r="4023" spans="9:12" x14ac:dyDescent="0.25">
      <c r="I4023" s="816"/>
      <c r="J4023" s="816"/>
      <c r="K4023" s="816"/>
      <c r="L4023" s="816"/>
    </row>
    <row r="4024" spans="9:12" x14ac:dyDescent="0.25">
      <c r="I4024" s="816"/>
      <c r="J4024" s="816"/>
      <c r="K4024" s="816"/>
      <c r="L4024" s="816"/>
    </row>
    <row r="4025" spans="9:12" x14ac:dyDescent="0.25">
      <c r="I4025" s="816"/>
      <c r="J4025" s="816"/>
      <c r="K4025" s="816"/>
      <c r="L4025" s="816"/>
    </row>
    <row r="4026" spans="9:12" x14ac:dyDescent="0.25">
      <c r="I4026" s="816"/>
      <c r="J4026" s="816"/>
      <c r="K4026" s="816"/>
      <c r="L4026" s="816"/>
    </row>
    <row r="4027" spans="9:12" x14ac:dyDescent="0.25">
      <c r="I4027" s="816"/>
      <c r="J4027" s="816"/>
      <c r="K4027" s="816"/>
      <c r="L4027" s="816"/>
    </row>
    <row r="4028" spans="9:12" x14ac:dyDescent="0.25">
      <c r="I4028" s="816"/>
      <c r="J4028" s="816"/>
      <c r="K4028" s="816"/>
      <c r="L4028" s="816"/>
    </row>
    <row r="4029" spans="9:12" x14ac:dyDescent="0.25">
      <c r="I4029" s="816"/>
      <c r="J4029" s="816"/>
      <c r="K4029" s="816"/>
      <c r="L4029" s="816"/>
    </row>
    <row r="4030" spans="9:12" x14ac:dyDescent="0.25">
      <c r="I4030" s="816"/>
      <c r="J4030" s="816"/>
      <c r="K4030" s="816"/>
      <c r="L4030" s="816"/>
    </row>
    <row r="4031" spans="9:12" x14ac:dyDescent="0.25">
      <c r="I4031" s="816"/>
      <c r="J4031" s="816"/>
      <c r="K4031" s="816"/>
      <c r="L4031" s="816"/>
    </row>
    <row r="4032" spans="9:12" x14ac:dyDescent="0.25">
      <c r="I4032" s="816"/>
      <c r="J4032" s="816"/>
      <c r="K4032" s="816"/>
      <c r="L4032" s="816"/>
    </row>
    <row r="4033" spans="9:12" x14ac:dyDescent="0.25">
      <c r="I4033" s="816"/>
      <c r="J4033" s="816"/>
      <c r="K4033" s="816"/>
      <c r="L4033" s="816"/>
    </row>
    <row r="4034" spans="9:12" x14ac:dyDescent="0.25">
      <c r="I4034" s="816"/>
      <c r="J4034" s="816"/>
      <c r="K4034" s="816"/>
      <c r="L4034" s="816"/>
    </row>
    <row r="4035" spans="9:12" x14ac:dyDescent="0.25">
      <c r="I4035" s="816"/>
      <c r="J4035" s="816"/>
      <c r="K4035" s="816"/>
      <c r="L4035" s="816"/>
    </row>
    <row r="4036" spans="9:12" x14ac:dyDescent="0.25">
      <c r="I4036" s="816"/>
      <c r="J4036" s="816"/>
      <c r="K4036" s="816"/>
      <c r="L4036" s="816"/>
    </row>
    <row r="4037" spans="9:12" x14ac:dyDescent="0.25">
      <c r="I4037" s="816"/>
      <c r="J4037" s="816"/>
      <c r="K4037" s="816"/>
      <c r="L4037" s="816"/>
    </row>
    <row r="4038" spans="9:12" x14ac:dyDescent="0.25">
      <c r="I4038" s="816"/>
      <c r="J4038" s="816"/>
      <c r="K4038" s="816"/>
      <c r="L4038" s="816"/>
    </row>
    <row r="4039" spans="9:12" x14ac:dyDescent="0.25">
      <c r="I4039" s="816"/>
      <c r="J4039" s="816"/>
      <c r="K4039" s="816"/>
      <c r="L4039" s="816"/>
    </row>
    <row r="4040" spans="9:12" x14ac:dyDescent="0.25">
      <c r="I4040" s="816"/>
      <c r="J4040" s="816"/>
      <c r="K4040" s="816"/>
      <c r="L4040" s="816"/>
    </row>
    <row r="4041" spans="9:12" x14ac:dyDescent="0.25">
      <c r="I4041" s="816"/>
      <c r="J4041" s="816"/>
      <c r="K4041" s="816"/>
      <c r="L4041" s="816"/>
    </row>
    <row r="4042" spans="9:12" x14ac:dyDescent="0.25">
      <c r="I4042" s="816"/>
      <c r="J4042" s="816"/>
      <c r="K4042" s="816"/>
      <c r="L4042" s="816"/>
    </row>
    <row r="4043" spans="9:12" x14ac:dyDescent="0.25">
      <c r="I4043" s="816"/>
      <c r="J4043" s="816"/>
      <c r="K4043" s="816"/>
      <c r="L4043" s="816"/>
    </row>
    <row r="4044" spans="9:12" x14ac:dyDescent="0.25">
      <c r="I4044" s="816"/>
      <c r="J4044" s="816"/>
      <c r="K4044" s="816"/>
      <c r="L4044" s="816"/>
    </row>
    <row r="4045" spans="9:12" x14ac:dyDescent="0.25">
      <c r="I4045" s="816"/>
      <c r="J4045" s="816"/>
      <c r="K4045" s="816"/>
      <c r="L4045" s="816"/>
    </row>
    <row r="4046" spans="9:12" x14ac:dyDescent="0.25">
      <c r="I4046" s="816"/>
      <c r="J4046" s="816"/>
      <c r="K4046" s="816"/>
      <c r="L4046" s="816"/>
    </row>
    <row r="4047" spans="9:12" x14ac:dyDescent="0.25">
      <c r="I4047" s="816"/>
      <c r="J4047" s="816"/>
      <c r="K4047" s="816"/>
      <c r="L4047" s="816"/>
    </row>
    <row r="4048" spans="9:12" x14ac:dyDescent="0.25">
      <c r="I4048" s="816"/>
      <c r="J4048" s="816"/>
      <c r="K4048" s="816"/>
      <c r="L4048" s="816"/>
    </row>
    <row r="4049" spans="9:12" x14ac:dyDescent="0.25">
      <c r="I4049" s="816"/>
      <c r="J4049" s="816"/>
      <c r="K4049" s="816"/>
      <c r="L4049" s="816"/>
    </row>
    <row r="4050" spans="9:12" x14ac:dyDescent="0.25">
      <c r="I4050" s="816"/>
      <c r="J4050" s="816"/>
      <c r="K4050" s="816"/>
      <c r="L4050" s="816"/>
    </row>
    <row r="4051" spans="9:12" x14ac:dyDescent="0.25">
      <c r="I4051" s="816"/>
      <c r="J4051" s="816"/>
      <c r="K4051" s="816"/>
      <c r="L4051" s="816"/>
    </row>
    <row r="4052" spans="9:12" x14ac:dyDescent="0.25">
      <c r="I4052" s="816"/>
      <c r="J4052" s="816"/>
      <c r="K4052" s="816"/>
      <c r="L4052" s="816"/>
    </row>
    <row r="4053" spans="9:12" x14ac:dyDescent="0.25">
      <c r="I4053" s="816"/>
      <c r="J4053" s="816"/>
      <c r="K4053" s="816"/>
      <c r="L4053" s="816"/>
    </row>
    <row r="4054" spans="9:12" x14ac:dyDescent="0.25">
      <c r="I4054" s="816"/>
      <c r="J4054" s="816"/>
      <c r="K4054" s="816"/>
      <c r="L4054" s="816"/>
    </row>
    <row r="4055" spans="9:12" x14ac:dyDescent="0.25">
      <c r="I4055" s="816"/>
      <c r="J4055" s="816"/>
      <c r="K4055" s="816"/>
      <c r="L4055" s="816"/>
    </row>
    <row r="4056" spans="9:12" x14ac:dyDescent="0.25">
      <c r="I4056" s="816"/>
      <c r="J4056" s="816"/>
      <c r="K4056" s="816"/>
      <c r="L4056" s="816"/>
    </row>
    <row r="4057" spans="9:12" x14ac:dyDescent="0.25">
      <c r="I4057" s="816"/>
      <c r="J4057" s="816"/>
      <c r="K4057" s="816"/>
      <c r="L4057" s="816"/>
    </row>
    <row r="4058" spans="9:12" x14ac:dyDescent="0.25">
      <c r="I4058" s="816"/>
      <c r="J4058" s="816"/>
      <c r="K4058" s="816"/>
      <c r="L4058" s="816"/>
    </row>
    <row r="4059" spans="9:12" x14ac:dyDescent="0.25">
      <c r="I4059" s="816"/>
      <c r="J4059" s="816"/>
      <c r="K4059" s="816"/>
      <c r="L4059" s="816"/>
    </row>
    <row r="4060" spans="9:12" x14ac:dyDescent="0.25">
      <c r="I4060" s="816"/>
      <c r="J4060" s="816"/>
      <c r="K4060" s="816"/>
      <c r="L4060" s="816"/>
    </row>
    <row r="4061" spans="9:12" x14ac:dyDescent="0.25">
      <c r="I4061" s="816"/>
      <c r="J4061" s="816"/>
      <c r="K4061" s="816"/>
      <c r="L4061" s="816"/>
    </row>
    <row r="4062" spans="9:12" x14ac:dyDescent="0.25">
      <c r="I4062" s="816"/>
      <c r="J4062" s="816"/>
      <c r="K4062" s="816"/>
      <c r="L4062" s="816"/>
    </row>
    <row r="4063" spans="9:12" x14ac:dyDescent="0.25">
      <c r="I4063" s="816"/>
      <c r="J4063" s="816"/>
      <c r="K4063" s="816"/>
      <c r="L4063" s="816"/>
    </row>
    <row r="4064" spans="9:12" x14ac:dyDescent="0.25">
      <c r="I4064" s="816"/>
      <c r="J4064" s="816"/>
      <c r="K4064" s="816"/>
      <c r="L4064" s="816"/>
    </row>
    <row r="4065" spans="9:12" x14ac:dyDescent="0.25">
      <c r="I4065" s="816"/>
      <c r="J4065" s="816"/>
      <c r="K4065" s="816"/>
      <c r="L4065" s="816"/>
    </row>
    <row r="4066" spans="9:12" x14ac:dyDescent="0.25">
      <c r="I4066" s="816"/>
      <c r="J4066" s="816"/>
      <c r="K4066" s="816"/>
      <c r="L4066" s="816"/>
    </row>
    <row r="4067" spans="9:12" x14ac:dyDescent="0.25">
      <c r="I4067" s="816"/>
      <c r="J4067" s="816"/>
      <c r="K4067" s="816"/>
      <c r="L4067" s="816"/>
    </row>
    <row r="4068" spans="9:12" x14ac:dyDescent="0.25">
      <c r="I4068" s="816"/>
      <c r="J4068" s="816"/>
      <c r="K4068" s="816"/>
      <c r="L4068" s="816"/>
    </row>
    <row r="4069" spans="9:12" x14ac:dyDescent="0.25">
      <c r="I4069" s="816"/>
      <c r="J4069" s="816"/>
      <c r="K4069" s="816"/>
      <c r="L4069" s="816"/>
    </row>
    <row r="4070" spans="9:12" x14ac:dyDescent="0.25">
      <c r="I4070" s="816"/>
      <c r="J4070" s="816"/>
      <c r="K4070" s="816"/>
      <c r="L4070" s="816"/>
    </row>
    <row r="4071" spans="9:12" x14ac:dyDescent="0.25">
      <c r="I4071" s="816"/>
      <c r="J4071" s="816"/>
      <c r="K4071" s="816"/>
      <c r="L4071" s="816"/>
    </row>
    <row r="4072" spans="9:12" x14ac:dyDescent="0.25">
      <c r="I4072" s="816"/>
      <c r="J4072" s="816"/>
      <c r="K4072" s="816"/>
      <c r="L4072" s="816"/>
    </row>
    <row r="4073" spans="9:12" x14ac:dyDescent="0.25">
      <c r="I4073" s="816"/>
      <c r="J4073" s="816"/>
      <c r="K4073" s="816"/>
      <c r="L4073" s="816"/>
    </row>
    <row r="4074" spans="9:12" x14ac:dyDescent="0.25">
      <c r="I4074" s="816"/>
      <c r="J4074" s="816"/>
      <c r="K4074" s="816"/>
      <c r="L4074" s="816"/>
    </row>
    <row r="4075" spans="9:12" x14ac:dyDescent="0.25">
      <c r="I4075" s="816"/>
      <c r="J4075" s="816"/>
      <c r="K4075" s="816"/>
      <c r="L4075" s="816"/>
    </row>
    <row r="4076" spans="9:12" x14ac:dyDescent="0.25">
      <c r="I4076" s="816"/>
      <c r="J4076" s="816"/>
      <c r="K4076" s="816"/>
      <c r="L4076" s="816"/>
    </row>
    <row r="4077" spans="9:12" x14ac:dyDescent="0.25">
      <c r="I4077" s="816"/>
      <c r="J4077" s="816"/>
      <c r="K4077" s="816"/>
      <c r="L4077" s="816"/>
    </row>
    <row r="4078" spans="9:12" x14ac:dyDescent="0.25">
      <c r="I4078" s="816"/>
      <c r="J4078" s="816"/>
      <c r="K4078" s="816"/>
      <c r="L4078" s="816"/>
    </row>
    <row r="4079" spans="9:12" x14ac:dyDescent="0.25">
      <c r="I4079" s="816"/>
      <c r="J4079" s="816"/>
      <c r="K4079" s="816"/>
      <c r="L4079" s="816"/>
    </row>
    <row r="4080" spans="9:12" x14ac:dyDescent="0.25">
      <c r="I4080" s="816"/>
      <c r="J4080" s="816"/>
      <c r="K4080" s="816"/>
      <c r="L4080" s="816"/>
    </row>
    <row r="4081" spans="9:12" x14ac:dyDescent="0.25">
      <c r="I4081" s="816"/>
      <c r="J4081" s="816"/>
      <c r="K4081" s="816"/>
      <c r="L4081" s="816"/>
    </row>
    <row r="4082" spans="9:12" x14ac:dyDescent="0.25">
      <c r="I4082" s="816"/>
      <c r="J4082" s="816"/>
      <c r="K4082" s="816"/>
      <c r="L4082" s="816"/>
    </row>
    <row r="4083" spans="9:12" x14ac:dyDescent="0.25">
      <c r="I4083" s="816"/>
      <c r="J4083" s="816"/>
      <c r="K4083" s="816"/>
      <c r="L4083" s="816"/>
    </row>
    <row r="4084" spans="9:12" x14ac:dyDescent="0.25">
      <c r="I4084" s="816"/>
      <c r="J4084" s="816"/>
      <c r="K4084" s="816"/>
      <c r="L4084" s="816"/>
    </row>
    <row r="4085" spans="9:12" x14ac:dyDescent="0.25">
      <c r="I4085" s="816"/>
      <c r="J4085" s="816"/>
      <c r="K4085" s="816"/>
      <c r="L4085" s="816"/>
    </row>
    <row r="4086" spans="9:12" x14ac:dyDescent="0.25">
      <c r="I4086" s="816"/>
      <c r="J4086" s="816"/>
      <c r="K4086" s="816"/>
      <c r="L4086" s="816"/>
    </row>
    <row r="4087" spans="9:12" x14ac:dyDescent="0.25">
      <c r="I4087" s="816"/>
      <c r="J4087" s="816"/>
      <c r="K4087" s="816"/>
      <c r="L4087" s="816"/>
    </row>
    <row r="4088" spans="9:12" x14ac:dyDescent="0.25">
      <c r="I4088" s="816"/>
      <c r="J4088" s="816"/>
      <c r="K4088" s="816"/>
      <c r="L4088" s="816"/>
    </row>
    <row r="4089" spans="9:12" x14ac:dyDescent="0.25">
      <c r="I4089" s="816"/>
      <c r="J4089" s="816"/>
      <c r="K4089" s="816"/>
      <c r="L4089" s="816"/>
    </row>
    <row r="4090" spans="9:12" x14ac:dyDescent="0.25">
      <c r="I4090" s="816"/>
      <c r="J4090" s="816"/>
      <c r="K4090" s="816"/>
      <c r="L4090" s="816"/>
    </row>
    <row r="4091" spans="9:12" x14ac:dyDescent="0.25">
      <c r="I4091" s="816"/>
      <c r="J4091" s="816"/>
      <c r="K4091" s="816"/>
      <c r="L4091" s="816"/>
    </row>
    <row r="4092" spans="9:12" x14ac:dyDescent="0.25">
      <c r="I4092" s="816"/>
      <c r="J4092" s="816"/>
      <c r="K4092" s="816"/>
      <c r="L4092" s="816"/>
    </row>
    <row r="4093" spans="9:12" x14ac:dyDescent="0.25">
      <c r="I4093" s="816"/>
      <c r="J4093" s="816"/>
      <c r="K4093" s="816"/>
      <c r="L4093" s="816"/>
    </row>
    <row r="4094" spans="9:12" x14ac:dyDescent="0.25">
      <c r="I4094" s="816"/>
      <c r="J4094" s="816"/>
      <c r="K4094" s="816"/>
      <c r="L4094" s="816"/>
    </row>
    <row r="4095" spans="9:12" x14ac:dyDescent="0.25">
      <c r="I4095" s="816"/>
      <c r="J4095" s="816"/>
      <c r="K4095" s="816"/>
      <c r="L4095" s="816"/>
    </row>
    <row r="4096" spans="9:12" x14ac:dyDescent="0.25">
      <c r="I4096" s="816"/>
      <c r="J4096" s="816"/>
      <c r="K4096" s="816"/>
      <c r="L4096" s="816"/>
    </row>
    <row r="4097" spans="9:12" x14ac:dyDescent="0.25">
      <c r="I4097" s="816"/>
      <c r="J4097" s="816"/>
      <c r="K4097" s="816"/>
      <c r="L4097" s="816"/>
    </row>
    <row r="4098" spans="9:12" x14ac:dyDescent="0.25">
      <c r="I4098" s="816"/>
      <c r="J4098" s="816"/>
      <c r="K4098" s="816"/>
      <c r="L4098" s="816"/>
    </row>
    <row r="4099" spans="9:12" x14ac:dyDescent="0.25">
      <c r="I4099" s="816"/>
      <c r="J4099" s="816"/>
      <c r="K4099" s="816"/>
      <c r="L4099" s="816"/>
    </row>
    <row r="4100" spans="9:12" x14ac:dyDescent="0.25">
      <c r="I4100" s="816"/>
      <c r="J4100" s="816"/>
      <c r="K4100" s="816"/>
      <c r="L4100" s="816"/>
    </row>
    <row r="4101" spans="9:12" x14ac:dyDescent="0.25">
      <c r="I4101" s="816"/>
      <c r="J4101" s="816"/>
      <c r="K4101" s="816"/>
      <c r="L4101" s="816"/>
    </row>
    <row r="4102" spans="9:12" x14ac:dyDescent="0.25">
      <c r="I4102" s="816"/>
      <c r="J4102" s="816"/>
      <c r="K4102" s="816"/>
      <c r="L4102" s="816"/>
    </row>
    <row r="4103" spans="9:12" x14ac:dyDescent="0.25">
      <c r="I4103" s="816"/>
      <c r="J4103" s="816"/>
      <c r="K4103" s="816"/>
      <c r="L4103" s="816"/>
    </row>
    <row r="4104" spans="9:12" x14ac:dyDescent="0.25">
      <c r="I4104" s="816"/>
      <c r="J4104" s="816"/>
      <c r="K4104" s="816"/>
      <c r="L4104" s="816"/>
    </row>
    <row r="4105" spans="9:12" x14ac:dyDescent="0.25">
      <c r="I4105" s="816"/>
      <c r="J4105" s="816"/>
      <c r="K4105" s="816"/>
      <c r="L4105" s="816"/>
    </row>
    <row r="4106" spans="9:12" x14ac:dyDescent="0.25">
      <c r="I4106" s="816"/>
      <c r="J4106" s="816"/>
      <c r="K4106" s="816"/>
      <c r="L4106" s="816"/>
    </row>
    <row r="4107" spans="9:12" x14ac:dyDescent="0.25">
      <c r="I4107" s="816"/>
      <c r="J4107" s="816"/>
      <c r="K4107" s="816"/>
      <c r="L4107" s="816"/>
    </row>
    <row r="4108" spans="9:12" x14ac:dyDescent="0.25">
      <c r="I4108" s="816"/>
      <c r="J4108" s="816"/>
      <c r="K4108" s="816"/>
      <c r="L4108" s="816"/>
    </row>
    <row r="4109" spans="9:12" x14ac:dyDescent="0.25">
      <c r="I4109" s="816"/>
      <c r="J4109" s="816"/>
      <c r="K4109" s="816"/>
      <c r="L4109" s="816"/>
    </row>
    <row r="4110" spans="9:12" x14ac:dyDescent="0.25">
      <c r="I4110" s="816"/>
      <c r="J4110" s="816"/>
      <c r="K4110" s="816"/>
      <c r="L4110" s="816"/>
    </row>
    <row r="4111" spans="9:12" x14ac:dyDescent="0.25">
      <c r="I4111" s="816"/>
      <c r="J4111" s="816"/>
      <c r="K4111" s="816"/>
      <c r="L4111" s="816"/>
    </row>
    <row r="4112" spans="9:12" x14ac:dyDescent="0.25">
      <c r="I4112" s="816"/>
      <c r="J4112" s="816"/>
      <c r="K4112" s="816"/>
      <c r="L4112" s="816"/>
    </row>
    <row r="4113" spans="9:12" x14ac:dyDescent="0.25">
      <c r="I4113" s="816"/>
      <c r="J4113" s="816"/>
      <c r="K4113" s="816"/>
      <c r="L4113" s="816"/>
    </row>
    <row r="4114" spans="9:12" x14ac:dyDescent="0.25">
      <c r="I4114" s="816"/>
      <c r="J4114" s="816"/>
      <c r="K4114" s="816"/>
      <c r="L4114" s="816"/>
    </row>
    <row r="4115" spans="9:12" x14ac:dyDescent="0.25">
      <c r="I4115" s="816"/>
      <c r="J4115" s="816"/>
      <c r="K4115" s="816"/>
      <c r="L4115" s="816"/>
    </row>
    <row r="4116" spans="9:12" x14ac:dyDescent="0.25">
      <c r="I4116" s="816"/>
      <c r="J4116" s="816"/>
      <c r="K4116" s="816"/>
      <c r="L4116" s="816"/>
    </row>
    <row r="4117" spans="9:12" x14ac:dyDescent="0.25">
      <c r="I4117" s="816"/>
      <c r="J4117" s="816"/>
      <c r="K4117" s="816"/>
      <c r="L4117" s="816"/>
    </row>
    <row r="4118" spans="9:12" x14ac:dyDescent="0.25">
      <c r="I4118" s="816"/>
      <c r="J4118" s="816"/>
      <c r="K4118" s="816"/>
      <c r="L4118" s="816"/>
    </row>
    <row r="4119" spans="9:12" x14ac:dyDescent="0.25">
      <c r="I4119" s="816"/>
      <c r="J4119" s="816"/>
      <c r="K4119" s="816"/>
      <c r="L4119" s="816"/>
    </row>
    <row r="4120" spans="9:12" x14ac:dyDescent="0.25">
      <c r="I4120" s="816"/>
      <c r="J4120" s="816"/>
      <c r="K4120" s="816"/>
      <c r="L4120" s="816"/>
    </row>
    <row r="4121" spans="9:12" x14ac:dyDescent="0.25">
      <c r="I4121" s="816"/>
      <c r="J4121" s="816"/>
      <c r="K4121" s="816"/>
      <c r="L4121" s="816"/>
    </row>
    <row r="4122" spans="9:12" x14ac:dyDescent="0.25">
      <c r="I4122" s="816"/>
      <c r="J4122" s="816"/>
      <c r="K4122" s="816"/>
      <c r="L4122" s="816"/>
    </row>
    <row r="4123" spans="9:12" x14ac:dyDescent="0.25">
      <c r="I4123" s="816"/>
      <c r="J4123" s="816"/>
      <c r="K4123" s="816"/>
      <c r="L4123" s="816"/>
    </row>
    <row r="4124" spans="9:12" x14ac:dyDescent="0.25">
      <c r="I4124" s="816"/>
      <c r="J4124" s="816"/>
      <c r="K4124" s="816"/>
      <c r="L4124" s="816"/>
    </row>
    <row r="4125" spans="9:12" x14ac:dyDescent="0.25">
      <c r="I4125" s="816"/>
      <c r="J4125" s="816"/>
      <c r="K4125" s="816"/>
      <c r="L4125" s="816"/>
    </row>
    <row r="4126" spans="9:12" x14ac:dyDescent="0.25">
      <c r="I4126" s="816"/>
      <c r="J4126" s="816"/>
      <c r="K4126" s="816"/>
      <c r="L4126" s="816"/>
    </row>
    <row r="4127" spans="9:12" x14ac:dyDescent="0.25">
      <c r="I4127" s="816"/>
      <c r="J4127" s="816"/>
      <c r="K4127" s="816"/>
      <c r="L4127" s="816"/>
    </row>
    <row r="4128" spans="9:12" x14ac:dyDescent="0.25">
      <c r="I4128" s="816"/>
      <c r="J4128" s="816"/>
      <c r="K4128" s="816"/>
      <c r="L4128" s="816"/>
    </row>
    <row r="4129" spans="9:12" x14ac:dyDescent="0.25">
      <c r="I4129" s="816"/>
      <c r="J4129" s="816"/>
      <c r="K4129" s="816"/>
      <c r="L4129" s="816"/>
    </row>
    <row r="4130" spans="9:12" x14ac:dyDescent="0.25">
      <c r="I4130" s="816"/>
      <c r="J4130" s="816"/>
      <c r="K4130" s="816"/>
      <c r="L4130" s="816"/>
    </row>
    <row r="4131" spans="9:12" x14ac:dyDescent="0.25">
      <c r="I4131" s="816"/>
      <c r="J4131" s="816"/>
      <c r="K4131" s="816"/>
      <c r="L4131" s="816"/>
    </row>
    <row r="4132" spans="9:12" x14ac:dyDescent="0.25">
      <c r="I4132" s="816"/>
      <c r="J4132" s="816"/>
      <c r="K4132" s="816"/>
      <c r="L4132" s="816"/>
    </row>
    <row r="4133" spans="9:12" x14ac:dyDescent="0.25">
      <c r="I4133" s="816"/>
      <c r="J4133" s="816"/>
      <c r="K4133" s="816"/>
      <c r="L4133" s="816"/>
    </row>
    <row r="4134" spans="9:12" x14ac:dyDescent="0.25">
      <c r="I4134" s="816"/>
      <c r="J4134" s="816"/>
      <c r="K4134" s="816"/>
      <c r="L4134" s="816"/>
    </row>
    <row r="4135" spans="9:12" x14ac:dyDescent="0.25">
      <c r="I4135" s="816"/>
      <c r="J4135" s="816"/>
      <c r="K4135" s="816"/>
      <c r="L4135" s="816"/>
    </row>
    <row r="4136" spans="9:12" x14ac:dyDescent="0.25">
      <c r="I4136" s="816"/>
      <c r="J4136" s="816"/>
      <c r="K4136" s="816"/>
      <c r="L4136" s="816"/>
    </row>
    <row r="4137" spans="9:12" x14ac:dyDescent="0.25">
      <c r="I4137" s="816"/>
      <c r="J4137" s="816"/>
      <c r="K4137" s="816"/>
      <c r="L4137" s="816"/>
    </row>
    <row r="4138" spans="9:12" x14ac:dyDescent="0.25">
      <c r="I4138" s="816"/>
      <c r="J4138" s="816"/>
      <c r="K4138" s="816"/>
      <c r="L4138" s="816"/>
    </row>
    <row r="4139" spans="9:12" x14ac:dyDescent="0.25">
      <c r="I4139" s="816"/>
      <c r="J4139" s="816"/>
      <c r="K4139" s="816"/>
      <c r="L4139" s="816"/>
    </row>
    <row r="4140" spans="9:12" x14ac:dyDescent="0.25">
      <c r="I4140" s="816"/>
    </row>
    <row r="4141" spans="9:12" x14ac:dyDescent="0.25">
      <c r="I4141" s="816"/>
    </row>
    <row r="4142" spans="9:12" x14ac:dyDescent="0.25">
      <c r="I4142" s="816"/>
    </row>
    <row r="4143" spans="9:12" x14ac:dyDescent="0.25">
      <c r="I4143" s="816"/>
    </row>
    <row r="4144" spans="9:12" x14ac:dyDescent="0.25">
      <c r="I4144" s="816"/>
    </row>
    <row r="4145" spans="1:19" s="822" customFormat="1" x14ac:dyDescent="0.25">
      <c r="A4145" s="828"/>
      <c r="B4145" s="816"/>
      <c r="C4145" s="816"/>
      <c r="D4145" s="816"/>
      <c r="E4145" s="824"/>
      <c r="F4145" s="824"/>
      <c r="G4145" s="824"/>
      <c r="H4145" s="824"/>
      <c r="I4145" s="816"/>
      <c r="M4145" s="816"/>
      <c r="R4145" s="1018"/>
      <c r="S4145" s="1018"/>
    </row>
    <row r="4146" spans="1:19" s="822" customFormat="1" x14ac:dyDescent="0.25">
      <c r="A4146" s="828"/>
      <c r="B4146" s="816"/>
      <c r="C4146" s="816"/>
      <c r="D4146" s="816"/>
      <c r="E4146" s="824"/>
      <c r="F4146" s="824"/>
      <c r="G4146" s="824"/>
      <c r="H4146" s="824"/>
      <c r="I4146" s="816"/>
      <c r="M4146" s="816"/>
      <c r="R4146" s="1018"/>
      <c r="S4146" s="1018"/>
    </row>
    <row r="4147" spans="1:19" s="822" customFormat="1" x14ac:dyDescent="0.25">
      <c r="A4147" s="828"/>
      <c r="B4147" s="816"/>
      <c r="C4147" s="816"/>
      <c r="D4147" s="816"/>
      <c r="E4147" s="824"/>
      <c r="F4147" s="824"/>
      <c r="G4147" s="824"/>
      <c r="H4147" s="824"/>
      <c r="I4147" s="816"/>
      <c r="M4147" s="816"/>
      <c r="R4147" s="1018"/>
      <c r="S4147" s="1018"/>
    </row>
    <row r="4148" spans="1:19" s="822" customFormat="1" x14ac:dyDescent="0.25">
      <c r="A4148" s="828"/>
      <c r="B4148" s="816"/>
      <c r="C4148" s="816"/>
      <c r="D4148" s="816"/>
      <c r="E4148" s="824"/>
      <c r="F4148" s="824"/>
      <c r="G4148" s="824"/>
      <c r="H4148" s="824"/>
      <c r="I4148" s="816"/>
      <c r="M4148" s="816"/>
      <c r="R4148" s="1018"/>
      <c r="S4148" s="1018"/>
    </row>
    <row r="4149" spans="1:19" s="822" customFormat="1" x14ac:dyDescent="0.25">
      <c r="A4149" s="828"/>
      <c r="B4149" s="816"/>
      <c r="C4149" s="816"/>
      <c r="D4149" s="816"/>
      <c r="E4149" s="824"/>
      <c r="F4149" s="824"/>
      <c r="G4149" s="824"/>
      <c r="H4149" s="824"/>
      <c r="I4149" s="816"/>
      <c r="M4149" s="816"/>
      <c r="R4149" s="1018"/>
      <c r="S4149" s="1018"/>
    </row>
    <row r="4150" spans="1:19" s="822" customFormat="1" x14ac:dyDescent="0.25">
      <c r="A4150" s="828"/>
      <c r="B4150" s="816"/>
      <c r="C4150" s="816"/>
      <c r="D4150" s="816"/>
      <c r="E4150" s="824"/>
      <c r="F4150" s="824"/>
      <c r="G4150" s="824"/>
      <c r="H4150" s="824"/>
      <c r="I4150" s="816"/>
      <c r="M4150" s="816"/>
      <c r="R4150" s="1018"/>
      <c r="S4150" s="1018"/>
    </row>
    <row r="4151" spans="1:19" s="822" customFormat="1" x14ac:dyDescent="0.25">
      <c r="A4151" s="828"/>
      <c r="B4151" s="816"/>
      <c r="C4151" s="816"/>
      <c r="D4151" s="816"/>
      <c r="E4151" s="824"/>
      <c r="F4151" s="824"/>
      <c r="G4151" s="824"/>
      <c r="H4151" s="824"/>
      <c r="I4151" s="816"/>
      <c r="M4151" s="816"/>
      <c r="R4151" s="1018"/>
      <c r="S4151" s="1018"/>
    </row>
    <row r="4152" spans="1:19" s="822" customFormat="1" x14ac:dyDescent="0.25">
      <c r="A4152" s="828"/>
      <c r="B4152" s="816"/>
      <c r="C4152" s="816"/>
      <c r="D4152" s="816"/>
      <c r="E4152" s="824"/>
      <c r="F4152" s="824"/>
      <c r="G4152" s="824"/>
      <c r="H4152" s="824"/>
      <c r="I4152" s="816"/>
      <c r="M4152" s="816"/>
      <c r="R4152" s="1018"/>
      <c r="S4152" s="1018"/>
    </row>
    <row r="4153" spans="1:19" s="822" customFormat="1" x14ac:dyDescent="0.25">
      <c r="A4153" s="828"/>
      <c r="B4153" s="816"/>
      <c r="C4153" s="816"/>
      <c r="D4153" s="816"/>
      <c r="E4153" s="824"/>
      <c r="F4153" s="824"/>
      <c r="G4153" s="824"/>
      <c r="H4153" s="824"/>
      <c r="I4153" s="816"/>
      <c r="M4153" s="816"/>
      <c r="R4153" s="1018"/>
      <c r="S4153" s="1018"/>
    </row>
    <row r="4154" spans="1:19" s="822" customFormat="1" x14ac:dyDescent="0.25">
      <c r="A4154" s="828"/>
      <c r="B4154" s="816"/>
      <c r="C4154" s="816"/>
      <c r="D4154" s="816"/>
      <c r="E4154" s="824"/>
      <c r="F4154" s="824"/>
      <c r="G4154" s="824"/>
      <c r="H4154" s="824"/>
      <c r="I4154" s="816"/>
      <c r="M4154" s="816"/>
      <c r="R4154" s="1018"/>
      <c r="S4154" s="1018"/>
    </row>
    <row r="4155" spans="1:19" s="822" customFormat="1" x14ac:dyDescent="0.25">
      <c r="A4155" s="828"/>
      <c r="B4155" s="816"/>
      <c r="C4155" s="816"/>
      <c r="D4155" s="816"/>
      <c r="E4155" s="824"/>
      <c r="F4155" s="824"/>
      <c r="G4155" s="824"/>
      <c r="H4155" s="824"/>
      <c r="I4155" s="816"/>
      <c r="M4155" s="816"/>
      <c r="R4155" s="1018"/>
      <c r="S4155" s="1018"/>
    </row>
    <row r="4156" spans="1:19" s="822" customFormat="1" x14ac:dyDescent="0.25">
      <c r="A4156" s="828"/>
      <c r="B4156" s="816"/>
      <c r="C4156" s="816"/>
      <c r="D4156" s="816"/>
      <c r="E4156" s="824"/>
      <c r="F4156" s="824"/>
      <c r="G4156" s="824"/>
      <c r="H4156" s="824"/>
      <c r="I4156" s="816"/>
      <c r="M4156" s="816"/>
      <c r="R4156" s="1018"/>
      <c r="S4156" s="1018"/>
    </row>
    <row r="4157" spans="1:19" s="822" customFormat="1" x14ac:dyDescent="0.25">
      <c r="A4157" s="828"/>
      <c r="B4157" s="816"/>
      <c r="C4157" s="816"/>
      <c r="D4157" s="816"/>
      <c r="E4157" s="824"/>
      <c r="F4157" s="824"/>
      <c r="G4157" s="824"/>
      <c r="H4157" s="824"/>
      <c r="I4157" s="816"/>
      <c r="M4157" s="816"/>
      <c r="R4157" s="1018"/>
      <c r="S4157" s="1018"/>
    </row>
    <row r="4158" spans="1:19" s="822" customFormat="1" x14ac:dyDescent="0.25">
      <c r="A4158" s="828"/>
      <c r="B4158" s="816"/>
      <c r="C4158" s="816"/>
      <c r="D4158" s="816"/>
      <c r="E4158" s="824"/>
      <c r="F4158" s="824"/>
      <c r="G4158" s="824"/>
      <c r="H4158" s="824"/>
      <c r="I4158" s="816"/>
      <c r="M4158" s="816"/>
      <c r="R4158" s="1018"/>
      <c r="S4158" s="1018"/>
    </row>
    <row r="4159" spans="1:19" s="822" customFormat="1" x14ac:dyDescent="0.25">
      <c r="A4159" s="828"/>
      <c r="B4159" s="816"/>
      <c r="C4159" s="816"/>
      <c r="D4159" s="816"/>
      <c r="E4159" s="824"/>
      <c r="F4159" s="824"/>
      <c r="G4159" s="824"/>
      <c r="H4159" s="824"/>
      <c r="I4159" s="816"/>
      <c r="M4159" s="816"/>
      <c r="R4159" s="1018"/>
      <c r="S4159" s="1018"/>
    </row>
    <row r="4160" spans="1:19" s="822" customFormat="1" x14ac:dyDescent="0.25">
      <c r="A4160" s="828"/>
      <c r="B4160" s="816"/>
      <c r="C4160" s="816"/>
      <c r="D4160" s="816"/>
      <c r="E4160" s="824"/>
      <c r="F4160" s="824"/>
      <c r="G4160" s="824"/>
      <c r="H4160" s="824"/>
      <c r="I4160" s="816"/>
      <c r="M4160" s="816"/>
      <c r="R4160" s="1018"/>
      <c r="S4160" s="1018"/>
    </row>
    <row r="4161" spans="1:19" s="822" customFormat="1" x14ac:dyDescent="0.25">
      <c r="A4161" s="828"/>
      <c r="B4161" s="816"/>
      <c r="C4161" s="816"/>
      <c r="D4161" s="816"/>
      <c r="E4161" s="824"/>
      <c r="F4161" s="824"/>
      <c r="G4161" s="824"/>
      <c r="H4161" s="824"/>
      <c r="I4161" s="816"/>
      <c r="M4161" s="816"/>
      <c r="R4161" s="1018"/>
      <c r="S4161" s="1018"/>
    </row>
    <row r="4162" spans="1:19" s="822" customFormat="1" x14ac:dyDescent="0.25">
      <c r="A4162" s="828"/>
      <c r="B4162" s="816"/>
      <c r="C4162" s="816"/>
      <c r="D4162" s="816"/>
      <c r="E4162" s="824"/>
      <c r="F4162" s="824"/>
      <c r="G4162" s="824"/>
      <c r="H4162" s="824"/>
      <c r="I4162" s="816"/>
      <c r="M4162" s="816"/>
      <c r="R4162" s="1018"/>
      <c r="S4162" s="1018"/>
    </row>
    <row r="4163" spans="1:19" s="822" customFormat="1" x14ac:dyDescent="0.25">
      <c r="A4163" s="828"/>
      <c r="B4163" s="816"/>
      <c r="C4163" s="816"/>
      <c r="D4163" s="816"/>
      <c r="E4163" s="824"/>
      <c r="F4163" s="824"/>
      <c r="G4163" s="824"/>
      <c r="H4163" s="824"/>
      <c r="I4163" s="816"/>
      <c r="M4163" s="816"/>
      <c r="R4163" s="1018"/>
      <c r="S4163" s="1018"/>
    </row>
    <row r="4164" spans="1:19" s="822" customFormat="1" x14ac:dyDescent="0.25">
      <c r="A4164" s="828"/>
      <c r="B4164" s="816"/>
      <c r="C4164" s="816"/>
      <c r="D4164" s="816"/>
      <c r="E4164" s="824"/>
      <c r="F4164" s="824"/>
      <c r="G4164" s="824"/>
      <c r="H4164" s="824"/>
      <c r="I4164" s="816"/>
      <c r="M4164" s="816"/>
      <c r="R4164" s="1018"/>
      <c r="S4164" s="1018"/>
    </row>
    <row r="4165" spans="1:19" s="822" customFormat="1" x14ac:dyDescent="0.25">
      <c r="A4165" s="828"/>
      <c r="B4165" s="816"/>
      <c r="C4165" s="816"/>
      <c r="D4165" s="816"/>
      <c r="E4165" s="824"/>
      <c r="F4165" s="824"/>
      <c r="G4165" s="824"/>
      <c r="H4165" s="824"/>
      <c r="I4165" s="816"/>
      <c r="M4165" s="816"/>
      <c r="R4165" s="1018"/>
      <c r="S4165" s="1018"/>
    </row>
    <row r="4166" spans="1:19" s="822" customFormat="1" x14ac:dyDescent="0.25">
      <c r="A4166" s="828"/>
      <c r="B4166" s="816"/>
      <c r="C4166" s="816"/>
      <c r="D4166" s="816"/>
      <c r="E4166" s="824"/>
      <c r="F4166" s="824"/>
      <c r="G4166" s="824"/>
      <c r="H4166" s="824"/>
      <c r="I4166" s="816"/>
      <c r="M4166" s="816"/>
      <c r="R4166" s="1018"/>
      <c r="S4166" s="1018"/>
    </row>
    <row r="4167" spans="1:19" s="822" customFormat="1" x14ac:dyDescent="0.25">
      <c r="A4167" s="828"/>
      <c r="B4167" s="816"/>
      <c r="C4167" s="816"/>
      <c r="D4167" s="816"/>
      <c r="E4167" s="824"/>
      <c r="F4167" s="824"/>
      <c r="G4167" s="824"/>
      <c r="H4167" s="824"/>
      <c r="I4167" s="816"/>
      <c r="M4167" s="816"/>
      <c r="R4167" s="1018"/>
      <c r="S4167" s="1018"/>
    </row>
    <row r="4168" spans="1:19" s="822" customFormat="1" x14ac:dyDescent="0.25">
      <c r="A4168" s="828"/>
      <c r="B4168" s="816"/>
      <c r="C4168" s="816"/>
      <c r="D4168" s="816"/>
      <c r="E4168" s="824"/>
      <c r="F4168" s="824"/>
      <c r="G4168" s="824"/>
      <c r="H4168" s="824"/>
      <c r="I4168" s="816"/>
      <c r="M4168" s="816"/>
      <c r="R4168" s="1018"/>
      <c r="S4168" s="1018"/>
    </row>
    <row r="4169" spans="1:19" s="822" customFormat="1" x14ac:dyDescent="0.25">
      <c r="A4169" s="828"/>
      <c r="B4169" s="816"/>
      <c r="C4169" s="816"/>
      <c r="D4169" s="816"/>
      <c r="E4169" s="824"/>
      <c r="F4169" s="824"/>
      <c r="G4169" s="824"/>
      <c r="H4169" s="824"/>
      <c r="I4169" s="816"/>
      <c r="M4169" s="816"/>
      <c r="R4169" s="1018"/>
      <c r="S4169" s="1018"/>
    </row>
    <row r="4170" spans="1:19" s="822" customFormat="1" x14ac:dyDescent="0.25">
      <c r="A4170" s="828"/>
      <c r="B4170" s="816"/>
      <c r="C4170" s="816"/>
      <c r="D4170" s="816"/>
      <c r="E4170" s="824"/>
      <c r="F4170" s="824"/>
      <c r="G4170" s="824"/>
      <c r="H4170" s="824"/>
      <c r="I4170" s="816"/>
      <c r="M4170" s="816"/>
      <c r="R4170" s="1018"/>
      <c r="S4170" s="1018"/>
    </row>
    <row r="4171" spans="1:19" s="822" customFormat="1" x14ac:dyDescent="0.25">
      <c r="A4171" s="828"/>
      <c r="B4171" s="816"/>
      <c r="C4171" s="816"/>
      <c r="D4171" s="816"/>
      <c r="E4171" s="824"/>
      <c r="F4171" s="824"/>
      <c r="G4171" s="824"/>
      <c r="H4171" s="824"/>
      <c r="I4171" s="816"/>
      <c r="M4171" s="816"/>
      <c r="R4171" s="1018"/>
      <c r="S4171" s="1018"/>
    </row>
    <row r="4172" spans="1:19" s="822" customFormat="1" x14ac:dyDescent="0.25">
      <c r="A4172" s="828"/>
      <c r="B4172" s="816"/>
      <c r="C4172" s="816"/>
      <c r="D4172" s="816"/>
      <c r="E4172" s="824"/>
      <c r="F4172" s="824"/>
      <c r="G4172" s="824"/>
      <c r="H4172" s="824"/>
      <c r="I4172" s="816"/>
      <c r="M4172" s="816"/>
      <c r="R4172" s="1018"/>
      <c r="S4172" s="1018"/>
    </row>
    <row r="4173" spans="1:19" s="822" customFormat="1" x14ac:dyDescent="0.25">
      <c r="A4173" s="828"/>
      <c r="B4173" s="816"/>
      <c r="C4173" s="816"/>
      <c r="D4173" s="816"/>
      <c r="E4173" s="824"/>
      <c r="F4173" s="824"/>
      <c r="G4173" s="824"/>
      <c r="H4173" s="824"/>
      <c r="I4173" s="816"/>
      <c r="M4173" s="816"/>
      <c r="R4173" s="1018"/>
      <c r="S4173" s="1018"/>
    </row>
    <row r="4174" spans="1:19" s="822" customFormat="1" x14ac:dyDescent="0.25">
      <c r="A4174" s="828"/>
      <c r="B4174" s="816"/>
      <c r="C4174" s="816"/>
      <c r="D4174" s="816"/>
      <c r="E4174" s="824"/>
      <c r="F4174" s="824"/>
      <c r="G4174" s="824"/>
      <c r="H4174" s="824"/>
      <c r="I4174" s="816"/>
      <c r="M4174" s="816"/>
      <c r="R4174" s="1018"/>
      <c r="S4174" s="1018"/>
    </row>
    <row r="4175" spans="1:19" s="822" customFormat="1" x14ac:dyDescent="0.25">
      <c r="A4175" s="828"/>
      <c r="B4175" s="816"/>
      <c r="C4175" s="816"/>
      <c r="D4175" s="816"/>
      <c r="E4175" s="824"/>
      <c r="F4175" s="824"/>
      <c r="G4175" s="824"/>
      <c r="H4175" s="824"/>
      <c r="I4175" s="816"/>
      <c r="M4175" s="816"/>
      <c r="R4175" s="1018"/>
      <c r="S4175" s="1018"/>
    </row>
    <row r="4176" spans="1:19" s="822" customFormat="1" x14ac:dyDescent="0.25">
      <c r="A4176" s="828"/>
      <c r="B4176" s="816"/>
      <c r="C4176" s="816"/>
      <c r="D4176" s="816"/>
      <c r="E4176" s="824"/>
      <c r="F4176" s="824"/>
      <c r="G4176" s="824"/>
      <c r="H4176" s="824"/>
      <c r="I4176" s="816"/>
      <c r="M4176" s="816"/>
      <c r="R4176" s="1018"/>
      <c r="S4176" s="1018"/>
    </row>
    <row r="4177" spans="1:19" s="822" customFormat="1" x14ac:dyDescent="0.25">
      <c r="A4177" s="828"/>
      <c r="B4177" s="816"/>
      <c r="C4177" s="816"/>
      <c r="D4177" s="816"/>
      <c r="E4177" s="824"/>
      <c r="F4177" s="824"/>
      <c r="G4177" s="824"/>
      <c r="H4177" s="824"/>
      <c r="I4177" s="816"/>
      <c r="M4177" s="816"/>
      <c r="R4177" s="1018"/>
      <c r="S4177" s="1018"/>
    </row>
    <row r="4178" spans="1:19" s="822" customFormat="1" x14ac:dyDescent="0.25">
      <c r="A4178" s="828"/>
      <c r="B4178" s="816"/>
      <c r="C4178" s="816"/>
      <c r="D4178" s="816"/>
      <c r="E4178" s="824"/>
      <c r="F4178" s="824"/>
      <c r="G4178" s="824"/>
      <c r="H4178" s="824"/>
      <c r="I4178" s="816"/>
      <c r="M4178" s="816"/>
      <c r="R4178" s="1018"/>
      <c r="S4178" s="1018"/>
    </row>
    <row r="4179" spans="1:19" s="822" customFormat="1" x14ac:dyDescent="0.25">
      <c r="A4179" s="828"/>
      <c r="B4179" s="816"/>
      <c r="C4179" s="816"/>
      <c r="D4179" s="816"/>
      <c r="E4179" s="824"/>
      <c r="F4179" s="824"/>
      <c r="G4179" s="824"/>
      <c r="H4179" s="824"/>
      <c r="I4179" s="816"/>
      <c r="M4179" s="816"/>
      <c r="R4179" s="1018"/>
      <c r="S4179" s="1018"/>
    </row>
    <row r="4180" spans="1:19" s="822" customFormat="1" x14ac:dyDescent="0.25">
      <c r="A4180" s="828"/>
      <c r="B4180" s="816"/>
      <c r="C4180" s="816"/>
      <c r="D4180" s="816"/>
      <c r="E4180" s="824"/>
      <c r="F4180" s="824"/>
      <c r="G4180" s="824"/>
      <c r="H4180" s="824"/>
      <c r="I4180" s="816"/>
      <c r="M4180" s="816"/>
      <c r="R4180" s="1018"/>
      <c r="S4180" s="1018"/>
    </row>
    <row r="4181" spans="1:19" s="822" customFormat="1" x14ac:dyDescent="0.25">
      <c r="A4181" s="828"/>
      <c r="B4181" s="816"/>
      <c r="C4181" s="816"/>
      <c r="D4181" s="816"/>
      <c r="E4181" s="824"/>
      <c r="F4181" s="824"/>
      <c r="G4181" s="824"/>
      <c r="H4181" s="824"/>
      <c r="I4181" s="816"/>
      <c r="M4181" s="816"/>
      <c r="R4181" s="1018"/>
      <c r="S4181" s="1018"/>
    </row>
    <row r="4182" spans="1:19" s="822" customFormat="1" x14ac:dyDescent="0.25">
      <c r="A4182" s="828"/>
      <c r="B4182" s="816"/>
      <c r="C4182" s="816"/>
      <c r="D4182" s="816"/>
      <c r="E4182" s="824"/>
      <c r="F4182" s="824"/>
      <c r="G4182" s="824"/>
      <c r="H4182" s="824"/>
      <c r="I4182" s="816"/>
      <c r="M4182" s="816"/>
      <c r="R4182" s="1018"/>
      <c r="S4182" s="1018"/>
    </row>
    <row r="4183" spans="1:19" s="822" customFormat="1" x14ac:dyDescent="0.25">
      <c r="A4183" s="828"/>
      <c r="B4183" s="816"/>
      <c r="C4183" s="816"/>
      <c r="D4183" s="816"/>
      <c r="E4183" s="824"/>
      <c r="F4183" s="824"/>
      <c r="G4183" s="824"/>
      <c r="H4183" s="824"/>
      <c r="I4183" s="816"/>
      <c r="M4183" s="816"/>
      <c r="R4183" s="1018"/>
      <c r="S4183" s="1018"/>
    </row>
    <row r="4184" spans="1:19" s="822" customFormat="1" x14ac:dyDescent="0.25">
      <c r="A4184" s="828"/>
      <c r="B4184" s="816"/>
      <c r="C4184" s="816"/>
      <c r="D4184" s="816"/>
      <c r="E4184" s="824"/>
      <c r="F4184" s="824"/>
      <c r="G4184" s="824"/>
      <c r="H4184" s="824"/>
      <c r="I4184" s="816"/>
      <c r="M4184" s="816"/>
      <c r="R4184" s="1018"/>
      <c r="S4184" s="1018"/>
    </row>
    <row r="4185" spans="1:19" s="822" customFormat="1" x14ac:dyDescent="0.25">
      <c r="A4185" s="828"/>
      <c r="B4185" s="816"/>
      <c r="C4185" s="816"/>
      <c r="D4185" s="816"/>
      <c r="E4185" s="824"/>
      <c r="F4185" s="824"/>
      <c r="G4185" s="824"/>
      <c r="H4185" s="824"/>
      <c r="I4185" s="816"/>
      <c r="M4185" s="816"/>
      <c r="R4185" s="1018"/>
      <c r="S4185" s="1018"/>
    </row>
    <row r="4186" spans="1:19" s="822" customFormat="1" x14ac:dyDescent="0.25">
      <c r="A4186" s="828"/>
      <c r="B4186" s="816"/>
      <c r="C4186" s="816"/>
      <c r="D4186" s="816"/>
      <c r="E4186" s="824"/>
      <c r="F4186" s="824"/>
      <c r="G4186" s="824"/>
      <c r="H4186" s="824"/>
      <c r="I4186" s="816"/>
      <c r="M4186" s="816"/>
      <c r="R4186" s="1018"/>
      <c r="S4186" s="1018"/>
    </row>
    <row r="4187" spans="1:19" s="822" customFormat="1" x14ac:dyDescent="0.25">
      <c r="A4187" s="828"/>
      <c r="B4187" s="816"/>
      <c r="C4187" s="816"/>
      <c r="D4187" s="816"/>
      <c r="E4187" s="824"/>
      <c r="F4187" s="824"/>
      <c r="G4187" s="824"/>
      <c r="H4187" s="824"/>
      <c r="I4187" s="816"/>
      <c r="M4187" s="816"/>
      <c r="R4187" s="1018"/>
      <c r="S4187" s="1018"/>
    </row>
    <row r="4188" spans="1:19" s="822" customFormat="1" x14ac:dyDescent="0.25">
      <c r="A4188" s="828"/>
      <c r="B4188" s="816"/>
      <c r="C4188" s="816"/>
      <c r="D4188" s="816"/>
      <c r="E4188" s="824"/>
      <c r="F4188" s="824"/>
      <c r="G4188" s="824"/>
      <c r="H4188" s="824"/>
      <c r="I4188" s="816"/>
      <c r="M4188" s="816"/>
      <c r="R4188" s="1018"/>
      <c r="S4188" s="1018"/>
    </row>
    <row r="4189" spans="1:19" s="822" customFormat="1" x14ac:dyDescent="0.25">
      <c r="A4189" s="828"/>
      <c r="B4189" s="816"/>
      <c r="C4189" s="816"/>
      <c r="D4189" s="816"/>
      <c r="E4189" s="824"/>
      <c r="F4189" s="824"/>
      <c r="G4189" s="824"/>
      <c r="H4189" s="824"/>
      <c r="I4189" s="816"/>
      <c r="M4189" s="816"/>
      <c r="R4189" s="1018"/>
      <c r="S4189" s="1018"/>
    </row>
    <row r="4190" spans="1:19" s="822" customFormat="1" x14ac:dyDescent="0.25">
      <c r="A4190" s="828"/>
      <c r="B4190" s="816"/>
      <c r="C4190" s="816"/>
      <c r="D4190" s="816"/>
      <c r="E4190" s="824"/>
      <c r="F4190" s="824"/>
      <c r="G4190" s="824"/>
      <c r="H4190" s="824"/>
      <c r="I4190" s="816"/>
      <c r="M4190" s="816"/>
      <c r="R4190" s="1018"/>
      <c r="S4190" s="1018"/>
    </row>
    <row r="4191" spans="1:19" s="822" customFormat="1" x14ac:dyDescent="0.25">
      <c r="A4191" s="828"/>
      <c r="B4191" s="816"/>
      <c r="C4191" s="816"/>
      <c r="D4191" s="816"/>
      <c r="E4191" s="824"/>
      <c r="F4191" s="824"/>
      <c r="G4191" s="824"/>
      <c r="H4191" s="824"/>
      <c r="I4191" s="816"/>
      <c r="M4191" s="816"/>
      <c r="R4191" s="1018"/>
      <c r="S4191" s="1018"/>
    </row>
    <row r="4192" spans="1:19" s="822" customFormat="1" x14ac:dyDescent="0.25">
      <c r="A4192" s="828"/>
      <c r="B4192" s="816"/>
      <c r="C4192" s="816"/>
      <c r="D4192" s="816"/>
      <c r="E4192" s="824"/>
      <c r="F4192" s="824"/>
      <c r="G4192" s="824"/>
      <c r="H4192" s="824"/>
      <c r="I4192" s="816"/>
      <c r="M4192" s="816"/>
      <c r="R4192" s="1018"/>
      <c r="S4192" s="1018"/>
    </row>
    <row r="4193" spans="1:19" s="822" customFormat="1" x14ac:dyDescent="0.25">
      <c r="A4193" s="828"/>
      <c r="B4193" s="816"/>
      <c r="C4193" s="816"/>
      <c r="D4193" s="816"/>
      <c r="E4193" s="824"/>
      <c r="F4193" s="824"/>
      <c r="G4193" s="824"/>
      <c r="H4193" s="824"/>
      <c r="I4193" s="816"/>
      <c r="M4193" s="816"/>
      <c r="R4193" s="1018"/>
      <c r="S4193" s="1018"/>
    </row>
    <row r="4194" spans="1:19" s="822" customFormat="1" x14ac:dyDescent="0.25">
      <c r="A4194" s="828"/>
      <c r="B4194" s="816"/>
      <c r="C4194" s="816"/>
      <c r="D4194" s="816"/>
      <c r="E4194" s="824"/>
      <c r="F4194" s="824"/>
      <c r="G4194" s="824"/>
      <c r="H4194" s="824"/>
      <c r="I4194" s="816"/>
      <c r="M4194" s="816"/>
      <c r="R4194" s="1018"/>
      <c r="S4194" s="1018"/>
    </row>
    <row r="4195" spans="1:19" s="822" customFormat="1" x14ac:dyDescent="0.25">
      <c r="A4195" s="828"/>
      <c r="B4195" s="816"/>
      <c r="C4195" s="816"/>
      <c r="D4195" s="816"/>
      <c r="E4195" s="824"/>
      <c r="F4195" s="824"/>
      <c r="G4195" s="824"/>
      <c r="H4195" s="824"/>
      <c r="I4195" s="816"/>
      <c r="M4195" s="816"/>
      <c r="R4195" s="1018"/>
      <c r="S4195" s="1018"/>
    </row>
    <row r="4196" spans="1:19" s="822" customFormat="1" x14ac:dyDescent="0.25">
      <c r="A4196" s="828"/>
      <c r="B4196" s="816"/>
      <c r="C4196" s="816"/>
      <c r="D4196" s="816"/>
      <c r="E4196" s="824"/>
      <c r="F4196" s="824"/>
      <c r="G4196" s="824"/>
      <c r="H4196" s="824"/>
      <c r="I4196" s="816"/>
      <c r="M4196" s="816"/>
      <c r="R4196" s="1018"/>
      <c r="S4196" s="1018"/>
    </row>
    <row r="4197" spans="1:19" s="822" customFormat="1" x14ac:dyDescent="0.25">
      <c r="A4197" s="828"/>
      <c r="B4197" s="816"/>
      <c r="C4197" s="816"/>
      <c r="D4197" s="816"/>
      <c r="E4197" s="824"/>
      <c r="F4197" s="824"/>
      <c r="G4197" s="824"/>
      <c r="H4197" s="824"/>
      <c r="I4197" s="816"/>
      <c r="M4197" s="816"/>
      <c r="R4197" s="1018"/>
      <c r="S4197" s="1018"/>
    </row>
    <row r="4198" spans="1:19" s="822" customFormat="1" x14ac:dyDescent="0.25">
      <c r="A4198" s="828"/>
      <c r="B4198" s="816"/>
      <c r="C4198" s="816"/>
      <c r="D4198" s="816"/>
      <c r="E4198" s="824"/>
      <c r="F4198" s="824"/>
      <c r="G4198" s="824"/>
      <c r="H4198" s="824"/>
      <c r="I4198" s="816"/>
      <c r="M4198" s="816"/>
      <c r="R4198" s="1018"/>
      <c r="S4198" s="1018"/>
    </row>
    <row r="4199" spans="1:19" s="822" customFormat="1" x14ac:dyDescent="0.25">
      <c r="A4199" s="828"/>
      <c r="B4199" s="816"/>
      <c r="C4199" s="816"/>
      <c r="D4199" s="816"/>
      <c r="E4199" s="824"/>
      <c r="F4199" s="824"/>
      <c r="G4199" s="824"/>
      <c r="H4199" s="824"/>
      <c r="I4199" s="816"/>
      <c r="M4199" s="816"/>
      <c r="R4199" s="1018"/>
      <c r="S4199" s="1018"/>
    </row>
    <row r="4200" spans="1:19" s="822" customFormat="1" x14ac:dyDescent="0.25">
      <c r="A4200" s="828"/>
      <c r="B4200" s="816"/>
      <c r="C4200" s="816"/>
      <c r="D4200" s="816"/>
      <c r="E4200" s="824"/>
      <c r="F4200" s="824"/>
      <c r="G4200" s="824"/>
      <c r="H4200" s="824"/>
      <c r="I4200" s="816"/>
      <c r="M4200" s="816"/>
      <c r="R4200" s="1018"/>
      <c r="S4200" s="1018"/>
    </row>
    <row r="4201" spans="1:19" s="822" customFormat="1" x14ac:dyDescent="0.25">
      <c r="A4201" s="828"/>
      <c r="B4201" s="816"/>
      <c r="C4201" s="816"/>
      <c r="D4201" s="816"/>
      <c r="E4201" s="824"/>
      <c r="F4201" s="824"/>
      <c r="G4201" s="824"/>
      <c r="H4201" s="824"/>
      <c r="I4201" s="816"/>
      <c r="M4201" s="816"/>
      <c r="R4201" s="1018"/>
      <c r="S4201" s="1018"/>
    </row>
    <row r="4202" spans="1:19" s="822" customFormat="1" x14ac:dyDescent="0.25">
      <c r="A4202" s="828"/>
      <c r="B4202" s="816"/>
      <c r="C4202" s="816"/>
      <c r="D4202" s="816"/>
      <c r="E4202" s="824"/>
      <c r="F4202" s="824"/>
      <c r="G4202" s="824"/>
      <c r="H4202" s="824"/>
      <c r="I4202" s="816"/>
      <c r="M4202" s="816"/>
      <c r="R4202" s="1018"/>
      <c r="S4202" s="1018"/>
    </row>
    <row r="4203" spans="1:19" s="822" customFormat="1" x14ac:dyDescent="0.25">
      <c r="A4203" s="828"/>
      <c r="B4203" s="816"/>
      <c r="C4203" s="816"/>
      <c r="D4203" s="816"/>
      <c r="E4203" s="824"/>
      <c r="F4203" s="824"/>
      <c r="G4203" s="824"/>
      <c r="H4203" s="824"/>
      <c r="I4203" s="816"/>
      <c r="M4203" s="816"/>
      <c r="R4203" s="1018"/>
      <c r="S4203" s="1018"/>
    </row>
    <row r="4204" spans="1:19" s="822" customFormat="1" x14ac:dyDescent="0.25">
      <c r="A4204" s="828"/>
      <c r="B4204" s="816"/>
      <c r="C4204" s="816"/>
      <c r="D4204" s="816"/>
      <c r="E4204" s="824"/>
      <c r="F4204" s="824"/>
      <c r="G4204" s="824"/>
      <c r="H4204" s="824"/>
      <c r="I4204" s="816"/>
      <c r="M4204" s="816"/>
      <c r="R4204" s="1018"/>
      <c r="S4204" s="1018"/>
    </row>
    <row r="4205" spans="1:19" s="822" customFormat="1" x14ac:dyDescent="0.25">
      <c r="A4205" s="828"/>
      <c r="B4205" s="816"/>
      <c r="C4205" s="816"/>
      <c r="D4205" s="816"/>
      <c r="E4205" s="824"/>
      <c r="F4205" s="824"/>
      <c r="G4205" s="824"/>
      <c r="H4205" s="824"/>
      <c r="I4205" s="816"/>
      <c r="M4205" s="816"/>
      <c r="R4205" s="1018"/>
      <c r="S4205" s="1018"/>
    </row>
    <row r="4206" spans="1:19" s="822" customFormat="1" x14ac:dyDescent="0.25">
      <c r="A4206" s="828"/>
      <c r="B4206" s="816"/>
      <c r="C4206" s="816"/>
      <c r="D4206" s="816"/>
      <c r="E4206" s="824"/>
      <c r="F4206" s="824"/>
      <c r="G4206" s="824"/>
      <c r="H4206" s="824"/>
      <c r="I4206" s="816"/>
      <c r="M4206" s="816"/>
      <c r="R4206" s="1018"/>
      <c r="S4206" s="1018"/>
    </row>
    <row r="4207" spans="1:19" s="822" customFormat="1" x14ac:dyDescent="0.25">
      <c r="A4207" s="828"/>
      <c r="B4207" s="816"/>
      <c r="C4207" s="816"/>
      <c r="D4207" s="816"/>
      <c r="E4207" s="824"/>
      <c r="F4207" s="824"/>
      <c r="G4207" s="824"/>
      <c r="H4207" s="824"/>
      <c r="I4207" s="816"/>
      <c r="M4207" s="816"/>
      <c r="R4207" s="1018"/>
      <c r="S4207" s="1018"/>
    </row>
    <row r="4208" spans="1:19" s="822" customFormat="1" x14ac:dyDescent="0.25">
      <c r="A4208" s="828"/>
      <c r="B4208" s="816"/>
      <c r="C4208" s="816"/>
      <c r="D4208" s="816"/>
      <c r="E4208" s="824"/>
      <c r="F4208" s="824"/>
      <c r="G4208" s="824"/>
      <c r="H4208" s="824"/>
      <c r="I4208" s="816"/>
      <c r="M4208" s="816"/>
      <c r="R4208" s="1018"/>
      <c r="S4208" s="1018"/>
    </row>
    <row r="4209" spans="1:19" s="822" customFormat="1" x14ac:dyDescent="0.25">
      <c r="A4209" s="828"/>
      <c r="B4209" s="816"/>
      <c r="C4209" s="816"/>
      <c r="D4209" s="816"/>
      <c r="E4209" s="824"/>
      <c r="F4209" s="824"/>
      <c r="G4209" s="824"/>
      <c r="H4209" s="824"/>
      <c r="I4209" s="816"/>
      <c r="M4209" s="816"/>
      <c r="R4209" s="1018"/>
      <c r="S4209" s="1018"/>
    </row>
    <row r="4210" spans="1:19" s="822" customFormat="1" x14ac:dyDescent="0.25">
      <c r="A4210" s="828"/>
      <c r="B4210" s="816"/>
      <c r="C4210" s="816"/>
      <c r="D4210" s="816"/>
      <c r="E4210" s="824"/>
      <c r="F4210" s="824"/>
      <c r="G4210" s="824"/>
      <c r="H4210" s="824"/>
      <c r="I4210" s="816"/>
      <c r="M4210" s="816"/>
      <c r="R4210" s="1018"/>
      <c r="S4210" s="1018"/>
    </row>
    <row r="4211" spans="1:19" s="822" customFormat="1" x14ac:dyDescent="0.25">
      <c r="A4211" s="828"/>
      <c r="B4211" s="816"/>
      <c r="C4211" s="816"/>
      <c r="D4211" s="816"/>
      <c r="E4211" s="824"/>
      <c r="F4211" s="824"/>
      <c r="G4211" s="824"/>
      <c r="H4211" s="824"/>
      <c r="I4211" s="816"/>
      <c r="M4211" s="816"/>
      <c r="R4211" s="1018"/>
      <c r="S4211" s="1018"/>
    </row>
    <row r="4212" spans="1:19" s="822" customFormat="1" x14ac:dyDescent="0.25">
      <c r="A4212" s="828"/>
      <c r="B4212" s="816"/>
      <c r="C4212" s="816"/>
      <c r="D4212" s="816"/>
      <c r="E4212" s="824"/>
      <c r="F4212" s="824"/>
      <c r="G4212" s="824"/>
      <c r="H4212" s="824"/>
      <c r="I4212" s="816"/>
      <c r="M4212" s="816"/>
      <c r="R4212" s="1018"/>
      <c r="S4212" s="1018"/>
    </row>
    <row r="4213" spans="1:19" s="822" customFormat="1" x14ac:dyDescent="0.25">
      <c r="A4213" s="828"/>
      <c r="B4213" s="816"/>
      <c r="C4213" s="816"/>
      <c r="D4213" s="816"/>
      <c r="E4213" s="824"/>
      <c r="F4213" s="824"/>
      <c r="G4213" s="824"/>
      <c r="H4213" s="824"/>
      <c r="I4213" s="816"/>
      <c r="M4213" s="816"/>
      <c r="R4213" s="1018"/>
      <c r="S4213" s="1018"/>
    </row>
    <row r="4214" spans="1:19" s="822" customFormat="1" x14ac:dyDescent="0.25">
      <c r="A4214" s="828"/>
      <c r="B4214" s="816"/>
      <c r="C4214" s="816"/>
      <c r="D4214" s="816"/>
      <c r="E4214" s="824"/>
      <c r="F4214" s="824"/>
      <c r="G4214" s="824"/>
      <c r="H4214" s="824"/>
      <c r="I4214" s="816"/>
      <c r="M4214" s="816"/>
      <c r="R4214" s="1018"/>
      <c r="S4214" s="1018"/>
    </row>
    <row r="4215" spans="1:19" s="822" customFormat="1" x14ac:dyDescent="0.25">
      <c r="A4215" s="828"/>
      <c r="B4215" s="816"/>
      <c r="C4215" s="816"/>
      <c r="D4215" s="816"/>
      <c r="E4215" s="824"/>
      <c r="F4215" s="824"/>
      <c r="G4215" s="824"/>
      <c r="H4215" s="824"/>
      <c r="I4215" s="816"/>
      <c r="M4215" s="816"/>
      <c r="R4215" s="1018"/>
      <c r="S4215" s="1018"/>
    </row>
    <row r="4216" spans="1:19" s="822" customFormat="1" x14ac:dyDescent="0.25">
      <c r="A4216" s="828"/>
      <c r="B4216" s="816"/>
      <c r="C4216" s="816"/>
      <c r="D4216" s="816"/>
      <c r="E4216" s="824"/>
      <c r="F4216" s="824"/>
      <c r="G4216" s="824"/>
      <c r="H4216" s="824"/>
      <c r="I4216" s="816"/>
      <c r="M4216" s="816"/>
      <c r="R4216" s="1018"/>
      <c r="S4216" s="1018"/>
    </row>
    <row r="4217" spans="1:19" s="822" customFormat="1" x14ac:dyDescent="0.25">
      <c r="A4217" s="828"/>
      <c r="B4217" s="816"/>
      <c r="C4217" s="816"/>
      <c r="D4217" s="816"/>
      <c r="E4217" s="824"/>
      <c r="F4217" s="824"/>
      <c r="G4217" s="824"/>
      <c r="H4217" s="824"/>
      <c r="I4217" s="816"/>
      <c r="M4217" s="816"/>
      <c r="R4217" s="1018"/>
      <c r="S4217" s="1018"/>
    </row>
    <row r="4218" spans="1:19" s="822" customFormat="1" x14ac:dyDescent="0.25">
      <c r="A4218" s="828"/>
      <c r="B4218" s="816"/>
      <c r="C4218" s="816"/>
      <c r="D4218" s="816"/>
      <c r="E4218" s="824"/>
      <c r="F4218" s="824"/>
      <c r="G4218" s="824"/>
      <c r="H4218" s="824"/>
      <c r="I4218" s="816"/>
      <c r="M4218" s="816"/>
      <c r="R4218" s="1018"/>
      <c r="S4218" s="1018"/>
    </row>
    <row r="4219" spans="1:19" s="822" customFormat="1" x14ac:dyDescent="0.25">
      <c r="A4219" s="828"/>
      <c r="B4219" s="816"/>
      <c r="C4219" s="816"/>
      <c r="D4219" s="816"/>
      <c r="E4219" s="824"/>
      <c r="F4219" s="824"/>
      <c r="G4219" s="824"/>
      <c r="H4219" s="824"/>
      <c r="I4219" s="816"/>
      <c r="M4219" s="816"/>
      <c r="R4219" s="1018"/>
      <c r="S4219" s="1018"/>
    </row>
    <row r="4220" spans="1:19" s="822" customFormat="1" x14ac:dyDescent="0.25">
      <c r="A4220" s="828"/>
      <c r="B4220" s="816"/>
      <c r="C4220" s="816"/>
      <c r="D4220" s="816"/>
      <c r="E4220" s="824"/>
      <c r="F4220" s="824"/>
      <c r="G4220" s="824"/>
      <c r="H4220" s="824"/>
      <c r="I4220" s="816"/>
      <c r="M4220" s="816"/>
      <c r="R4220" s="1018"/>
      <c r="S4220" s="1018"/>
    </row>
    <row r="4221" spans="1:19" s="822" customFormat="1" x14ac:dyDescent="0.25">
      <c r="A4221" s="828"/>
      <c r="B4221" s="816"/>
      <c r="C4221" s="816"/>
      <c r="D4221" s="816"/>
      <c r="E4221" s="824"/>
      <c r="F4221" s="824"/>
      <c r="G4221" s="824"/>
      <c r="H4221" s="824"/>
      <c r="I4221" s="816"/>
      <c r="M4221" s="816"/>
      <c r="R4221" s="1018"/>
      <c r="S4221" s="1018"/>
    </row>
    <row r="4222" spans="1:19" s="822" customFormat="1" x14ac:dyDescent="0.25">
      <c r="A4222" s="828"/>
      <c r="B4222" s="816"/>
      <c r="C4222" s="816"/>
      <c r="D4222" s="816"/>
      <c r="E4222" s="824"/>
      <c r="F4222" s="824"/>
      <c r="G4222" s="824"/>
      <c r="H4222" s="824"/>
      <c r="I4222" s="816"/>
      <c r="M4222" s="816"/>
      <c r="R4222" s="1018"/>
      <c r="S4222" s="1018"/>
    </row>
    <row r="4223" spans="1:19" s="822" customFormat="1" x14ac:dyDescent="0.25">
      <c r="A4223" s="828"/>
      <c r="B4223" s="816"/>
      <c r="C4223" s="816"/>
      <c r="D4223" s="816"/>
      <c r="E4223" s="824"/>
      <c r="F4223" s="824"/>
      <c r="G4223" s="824"/>
      <c r="H4223" s="824"/>
      <c r="I4223" s="816"/>
      <c r="M4223" s="816"/>
      <c r="R4223" s="1018"/>
      <c r="S4223" s="1018"/>
    </row>
    <row r="4224" spans="1:19" s="822" customFormat="1" x14ac:dyDescent="0.25">
      <c r="A4224" s="828"/>
      <c r="B4224" s="816"/>
      <c r="C4224" s="816"/>
      <c r="D4224" s="816"/>
      <c r="E4224" s="824"/>
      <c r="F4224" s="824"/>
      <c r="G4224" s="824"/>
      <c r="H4224" s="824"/>
      <c r="I4224" s="816"/>
      <c r="M4224" s="816"/>
      <c r="R4224" s="1018"/>
      <c r="S4224" s="1018"/>
    </row>
    <row r="4225" spans="1:19" s="822" customFormat="1" x14ac:dyDescent="0.25">
      <c r="A4225" s="828"/>
      <c r="B4225" s="816"/>
      <c r="C4225" s="816"/>
      <c r="D4225" s="816"/>
      <c r="E4225" s="824"/>
      <c r="F4225" s="824"/>
      <c r="G4225" s="824"/>
      <c r="H4225" s="824"/>
      <c r="I4225" s="816"/>
      <c r="M4225" s="816"/>
      <c r="R4225" s="1018"/>
      <c r="S4225" s="1018"/>
    </row>
    <row r="4226" spans="1:19" s="822" customFormat="1" x14ac:dyDescent="0.25">
      <c r="A4226" s="828"/>
      <c r="B4226" s="816"/>
      <c r="C4226" s="816"/>
      <c r="D4226" s="816"/>
      <c r="E4226" s="824"/>
      <c r="F4226" s="824"/>
      <c r="G4226" s="824"/>
      <c r="H4226" s="824"/>
      <c r="I4226" s="816"/>
      <c r="M4226" s="816"/>
      <c r="R4226" s="1018"/>
      <c r="S4226" s="1018"/>
    </row>
    <row r="4227" spans="1:19" s="822" customFormat="1" x14ac:dyDescent="0.25">
      <c r="A4227" s="828"/>
      <c r="B4227" s="816"/>
      <c r="C4227" s="816"/>
      <c r="D4227" s="816"/>
      <c r="E4227" s="824"/>
      <c r="F4227" s="824"/>
      <c r="G4227" s="824"/>
      <c r="H4227" s="824"/>
      <c r="I4227" s="816"/>
      <c r="M4227" s="816"/>
      <c r="R4227" s="1018"/>
      <c r="S4227" s="1018"/>
    </row>
    <row r="4228" spans="1:19" s="822" customFormat="1" x14ac:dyDescent="0.25">
      <c r="A4228" s="828"/>
      <c r="B4228" s="816"/>
      <c r="C4228" s="816"/>
      <c r="D4228" s="816"/>
      <c r="E4228" s="824"/>
      <c r="F4228" s="824"/>
      <c r="G4228" s="824"/>
      <c r="H4228" s="824"/>
      <c r="I4228" s="816"/>
      <c r="M4228" s="816"/>
      <c r="R4228" s="1018"/>
      <c r="S4228" s="1018"/>
    </row>
    <row r="4229" spans="1:19" s="822" customFormat="1" x14ac:dyDescent="0.25">
      <c r="A4229" s="828"/>
      <c r="B4229" s="816"/>
      <c r="C4229" s="816"/>
      <c r="D4229" s="816"/>
      <c r="E4229" s="824"/>
      <c r="F4229" s="824"/>
      <c r="G4229" s="824"/>
      <c r="H4229" s="824"/>
      <c r="I4229" s="816"/>
      <c r="M4229" s="816"/>
      <c r="R4229" s="1018"/>
      <c r="S4229" s="1018"/>
    </row>
    <row r="4230" spans="1:19" s="822" customFormat="1" x14ac:dyDescent="0.25">
      <c r="A4230" s="828"/>
      <c r="B4230" s="816"/>
      <c r="C4230" s="816"/>
      <c r="D4230" s="816"/>
      <c r="E4230" s="824"/>
      <c r="F4230" s="824"/>
      <c r="G4230" s="824"/>
      <c r="H4230" s="824"/>
      <c r="I4230" s="816"/>
      <c r="M4230" s="816"/>
      <c r="R4230" s="1018"/>
      <c r="S4230" s="1018"/>
    </row>
    <row r="4231" spans="1:19" s="822" customFormat="1" x14ac:dyDescent="0.25">
      <c r="A4231" s="828"/>
      <c r="B4231" s="816"/>
      <c r="C4231" s="816"/>
      <c r="D4231" s="816"/>
      <c r="E4231" s="824"/>
      <c r="F4231" s="824"/>
      <c r="G4231" s="824"/>
      <c r="H4231" s="824"/>
      <c r="I4231" s="816"/>
      <c r="M4231" s="816"/>
      <c r="R4231" s="1018"/>
      <c r="S4231" s="1018"/>
    </row>
    <row r="4232" spans="1:19" s="822" customFormat="1" x14ac:dyDescent="0.25">
      <c r="A4232" s="828"/>
      <c r="B4232" s="816"/>
      <c r="C4232" s="816"/>
      <c r="D4232" s="816"/>
      <c r="E4232" s="824"/>
      <c r="F4232" s="824"/>
      <c r="G4232" s="824"/>
      <c r="H4232" s="824"/>
      <c r="I4232" s="816"/>
      <c r="M4232" s="816"/>
      <c r="R4232" s="1018"/>
      <c r="S4232" s="1018"/>
    </row>
    <row r="4233" spans="1:19" s="822" customFormat="1" x14ac:dyDescent="0.25">
      <c r="A4233" s="828"/>
      <c r="B4233" s="816"/>
      <c r="C4233" s="816"/>
      <c r="D4233" s="816"/>
      <c r="E4233" s="824"/>
      <c r="F4233" s="824"/>
      <c r="G4233" s="824"/>
      <c r="H4233" s="824"/>
      <c r="I4233" s="816"/>
      <c r="M4233" s="816"/>
      <c r="R4233" s="1018"/>
      <c r="S4233" s="1018"/>
    </row>
    <row r="4234" spans="1:19" s="822" customFormat="1" x14ac:dyDescent="0.25">
      <c r="A4234" s="828"/>
      <c r="B4234" s="816"/>
      <c r="C4234" s="816"/>
      <c r="D4234" s="816"/>
      <c r="E4234" s="824"/>
      <c r="F4234" s="824"/>
      <c r="G4234" s="824"/>
      <c r="H4234" s="824"/>
      <c r="I4234" s="816"/>
      <c r="M4234" s="816"/>
      <c r="R4234" s="1018"/>
      <c r="S4234" s="1018"/>
    </row>
    <row r="4235" spans="1:19" s="822" customFormat="1" x14ac:dyDescent="0.25">
      <c r="A4235" s="828"/>
      <c r="B4235" s="816"/>
      <c r="C4235" s="816"/>
      <c r="D4235" s="816"/>
      <c r="E4235" s="824"/>
      <c r="F4235" s="824"/>
      <c r="G4235" s="824"/>
      <c r="H4235" s="824"/>
      <c r="I4235" s="816"/>
      <c r="M4235" s="816"/>
      <c r="R4235" s="1018"/>
      <c r="S4235" s="1018"/>
    </row>
    <row r="4236" spans="1:19" s="822" customFormat="1" x14ac:dyDescent="0.25">
      <c r="A4236" s="828"/>
      <c r="B4236" s="816"/>
      <c r="C4236" s="816"/>
      <c r="D4236" s="816"/>
      <c r="E4236" s="824"/>
      <c r="F4236" s="824"/>
      <c r="G4236" s="824"/>
      <c r="H4236" s="824"/>
      <c r="I4236" s="816"/>
      <c r="M4236" s="816"/>
      <c r="R4236" s="1018"/>
      <c r="S4236" s="1018"/>
    </row>
    <row r="4237" spans="1:19" s="822" customFormat="1" x14ac:dyDescent="0.25">
      <c r="A4237" s="828"/>
      <c r="B4237" s="816"/>
      <c r="C4237" s="816"/>
      <c r="D4237" s="816"/>
      <c r="E4237" s="824"/>
      <c r="F4237" s="824"/>
      <c r="G4237" s="824"/>
      <c r="H4237" s="824"/>
      <c r="I4237" s="816"/>
      <c r="M4237" s="816"/>
      <c r="R4237" s="1018"/>
      <c r="S4237" s="1018"/>
    </row>
    <row r="4238" spans="1:19" s="822" customFormat="1" x14ac:dyDescent="0.25">
      <c r="A4238" s="828"/>
      <c r="B4238" s="816"/>
      <c r="C4238" s="816"/>
      <c r="D4238" s="816"/>
      <c r="E4238" s="824"/>
      <c r="F4238" s="824"/>
      <c r="G4238" s="824"/>
      <c r="H4238" s="824"/>
      <c r="I4238" s="816"/>
      <c r="M4238" s="816"/>
      <c r="R4238" s="1018"/>
      <c r="S4238" s="1018"/>
    </row>
    <row r="4239" spans="1:19" s="822" customFormat="1" x14ac:dyDescent="0.25">
      <c r="A4239" s="828"/>
      <c r="B4239" s="816"/>
      <c r="C4239" s="816"/>
      <c r="D4239" s="816"/>
      <c r="E4239" s="824"/>
      <c r="F4239" s="824"/>
      <c r="G4239" s="824"/>
      <c r="H4239" s="824"/>
      <c r="I4239" s="816"/>
      <c r="M4239" s="816"/>
      <c r="R4239" s="1018"/>
      <c r="S4239" s="1018"/>
    </row>
    <row r="4240" spans="1:19" s="822" customFormat="1" x14ac:dyDescent="0.25">
      <c r="A4240" s="828"/>
      <c r="B4240" s="816"/>
      <c r="C4240" s="816"/>
      <c r="D4240" s="816"/>
      <c r="E4240" s="824"/>
      <c r="F4240" s="824"/>
      <c r="G4240" s="824"/>
      <c r="H4240" s="824"/>
      <c r="I4240" s="816"/>
      <c r="M4240" s="816"/>
      <c r="R4240" s="1018"/>
      <c r="S4240" s="1018"/>
    </row>
    <row r="4241" spans="1:19" s="822" customFormat="1" x14ac:dyDescent="0.25">
      <c r="A4241" s="828"/>
      <c r="B4241" s="816"/>
      <c r="C4241" s="816"/>
      <c r="D4241" s="816"/>
      <c r="E4241" s="824"/>
      <c r="F4241" s="824"/>
      <c r="G4241" s="824"/>
      <c r="H4241" s="824"/>
      <c r="I4241" s="816"/>
      <c r="M4241" s="816"/>
      <c r="R4241" s="1018"/>
      <c r="S4241" s="1018"/>
    </row>
    <row r="4242" spans="1:19" s="822" customFormat="1" x14ac:dyDescent="0.25">
      <c r="A4242" s="828"/>
      <c r="B4242" s="816"/>
      <c r="C4242" s="816"/>
      <c r="D4242" s="816"/>
      <c r="E4242" s="824"/>
      <c r="F4242" s="824"/>
      <c r="G4242" s="824"/>
      <c r="H4242" s="824"/>
      <c r="I4242" s="816"/>
      <c r="M4242" s="816"/>
      <c r="R4242" s="1018"/>
      <c r="S4242" s="1018"/>
    </row>
    <row r="4243" spans="1:19" s="822" customFormat="1" x14ac:dyDescent="0.25">
      <c r="A4243" s="828"/>
      <c r="B4243" s="816"/>
      <c r="C4243" s="816"/>
      <c r="D4243" s="816"/>
      <c r="E4243" s="824"/>
      <c r="F4243" s="824"/>
      <c r="G4243" s="824"/>
      <c r="H4243" s="824"/>
      <c r="I4243" s="816"/>
      <c r="M4243" s="816"/>
      <c r="R4243" s="1018"/>
      <c r="S4243" s="1018"/>
    </row>
    <row r="4244" spans="1:19" s="822" customFormat="1" x14ac:dyDescent="0.25">
      <c r="A4244" s="828"/>
      <c r="B4244" s="816"/>
      <c r="C4244" s="816"/>
      <c r="D4244" s="816"/>
      <c r="E4244" s="824"/>
      <c r="F4244" s="824"/>
      <c r="G4244" s="824"/>
      <c r="H4244" s="824"/>
      <c r="I4244" s="816"/>
      <c r="M4244" s="816"/>
      <c r="R4244" s="1018"/>
      <c r="S4244" s="1018"/>
    </row>
    <row r="4245" spans="1:19" s="822" customFormat="1" x14ac:dyDescent="0.25">
      <c r="A4245" s="828"/>
      <c r="B4245" s="816"/>
      <c r="C4245" s="816"/>
      <c r="D4245" s="816"/>
      <c r="E4245" s="824"/>
      <c r="F4245" s="824"/>
      <c r="G4245" s="824"/>
      <c r="H4245" s="824"/>
      <c r="I4245" s="816"/>
      <c r="M4245" s="816"/>
      <c r="R4245" s="1018"/>
      <c r="S4245" s="1018"/>
    </row>
    <row r="4246" spans="1:19" s="822" customFormat="1" x14ac:dyDescent="0.25">
      <c r="A4246" s="828"/>
      <c r="B4246" s="816"/>
      <c r="C4246" s="816"/>
      <c r="D4246" s="816"/>
      <c r="E4246" s="824"/>
      <c r="F4246" s="824"/>
      <c r="G4246" s="824"/>
      <c r="H4246" s="824"/>
      <c r="I4246" s="816"/>
      <c r="M4246" s="816"/>
      <c r="R4246" s="1018"/>
      <c r="S4246" s="1018"/>
    </row>
    <row r="4247" spans="1:19" s="822" customFormat="1" x14ac:dyDescent="0.25">
      <c r="A4247" s="828"/>
      <c r="B4247" s="816"/>
      <c r="C4247" s="816"/>
      <c r="D4247" s="816"/>
      <c r="E4247" s="824"/>
      <c r="F4247" s="824"/>
      <c r="G4247" s="824"/>
      <c r="H4247" s="824"/>
      <c r="I4247" s="816"/>
      <c r="M4247" s="816"/>
      <c r="R4247" s="1018"/>
      <c r="S4247" s="1018"/>
    </row>
    <row r="4248" spans="1:19" s="822" customFormat="1" x14ac:dyDescent="0.25">
      <c r="A4248" s="828"/>
      <c r="B4248" s="816"/>
      <c r="C4248" s="816"/>
      <c r="D4248" s="816"/>
      <c r="E4248" s="824"/>
      <c r="F4248" s="824"/>
      <c r="G4248" s="824"/>
      <c r="H4248" s="824"/>
      <c r="I4248" s="816"/>
      <c r="M4248" s="816"/>
      <c r="R4248" s="1018"/>
      <c r="S4248" s="1018"/>
    </row>
    <row r="4249" spans="1:19" s="822" customFormat="1" x14ac:dyDescent="0.25">
      <c r="A4249" s="828"/>
      <c r="B4249" s="816"/>
      <c r="C4249" s="816"/>
      <c r="D4249" s="816"/>
      <c r="E4249" s="824"/>
      <c r="F4249" s="824"/>
      <c r="G4249" s="824"/>
      <c r="H4249" s="824"/>
      <c r="I4249" s="816"/>
      <c r="M4249" s="816"/>
      <c r="R4249" s="1018"/>
      <c r="S4249" s="1018"/>
    </row>
    <row r="4250" spans="1:19" s="822" customFormat="1" x14ac:dyDescent="0.25">
      <c r="A4250" s="828"/>
      <c r="B4250" s="816"/>
      <c r="C4250" s="816"/>
      <c r="D4250" s="816"/>
      <c r="E4250" s="824"/>
      <c r="F4250" s="824"/>
      <c r="G4250" s="824"/>
      <c r="H4250" s="824"/>
      <c r="I4250" s="816"/>
      <c r="M4250" s="816"/>
      <c r="R4250" s="1018"/>
      <c r="S4250" s="1018"/>
    </row>
    <row r="4251" spans="1:19" s="822" customFormat="1" x14ac:dyDescent="0.25">
      <c r="A4251" s="828"/>
      <c r="B4251" s="816"/>
      <c r="C4251" s="816"/>
      <c r="D4251" s="816"/>
      <c r="E4251" s="824"/>
      <c r="F4251" s="824"/>
      <c r="G4251" s="824"/>
      <c r="H4251" s="824"/>
      <c r="I4251" s="816"/>
      <c r="M4251" s="816"/>
      <c r="R4251" s="1018"/>
      <c r="S4251" s="1018"/>
    </row>
    <row r="4252" spans="1:19" s="822" customFormat="1" x14ac:dyDescent="0.25">
      <c r="A4252" s="828"/>
      <c r="B4252" s="816"/>
      <c r="C4252" s="816"/>
      <c r="D4252" s="816"/>
      <c r="E4252" s="824"/>
      <c r="F4252" s="824"/>
      <c r="G4252" s="824"/>
      <c r="H4252" s="824"/>
      <c r="I4252" s="816"/>
      <c r="M4252" s="816"/>
      <c r="R4252" s="1018"/>
      <c r="S4252" s="1018"/>
    </row>
    <row r="4253" spans="1:19" s="822" customFormat="1" x14ac:dyDescent="0.25">
      <c r="A4253" s="828"/>
      <c r="B4253" s="816"/>
      <c r="C4253" s="816"/>
      <c r="D4253" s="816"/>
      <c r="E4253" s="824"/>
      <c r="F4253" s="824"/>
      <c r="G4253" s="824"/>
      <c r="H4253" s="824"/>
      <c r="I4253" s="816"/>
      <c r="M4253" s="816"/>
      <c r="R4253" s="1018"/>
      <c r="S4253" s="1018"/>
    </row>
    <row r="4254" spans="1:19" s="822" customFormat="1" x14ac:dyDescent="0.25">
      <c r="A4254" s="828"/>
      <c r="B4254" s="816"/>
      <c r="C4254" s="816"/>
      <c r="D4254" s="816"/>
      <c r="E4254" s="824"/>
      <c r="F4254" s="824"/>
      <c r="G4254" s="824"/>
      <c r="H4254" s="824"/>
      <c r="I4254" s="816"/>
      <c r="M4254" s="816"/>
      <c r="R4254" s="1018"/>
      <c r="S4254" s="1018"/>
    </row>
    <row r="4255" spans="1:19" s="822" customFormat="1" x14ac:dyDescent="0.25">
      <c r="A4255" s="828"/>
      <c r="B4255" s="816"/>
      <c r="C4255" s="816"/>
      <c r="D4255" s="816"/>
      <c r="E4255" s="824"/>
      <c r="F4255" s="824"/>
      <c r="G4255" s="824"/>
      <c r="H4255" s="824"/>
      <c r="I4255" s="816"/>
      <c r="M4255" s="816"/>
      <c r="R4255" s="1018"/>
      <c r="S4255" s="1018"/>
    </row>
    <row r="4256" spans="1:19" s="822" customFormat="1" x14ac:dyDescent="0.25">
      <c r="A4256" s="828"/>
      <c r="B4256" s="816"/>
      <c r="C4256" s="816"/>
      <c r="D4256" s="816"/>
      <c r="E4256" s="824"/>
      <c r="F4256" s="824"/>
      <c r="G4256" s="824"/>
      <c r="H4256" s="824"/>
      <c r="I4256" s="816"/>
      <c r="M4256" s="816"/>
      <c r="R4256" s="1018"/>
      <c r="S4256" s="1018"/>
    </row>
    <row r="4257" spans="1:19" s="822" customFormat="1" x14ac:dyDescent="0.25">
      <c r="A4257" s="828"/>
      <c r="B4257" s="816"/>
      <c r="C4257" s="816"/>
      <c r="D4257" s="816"/>
      <c r="E4257" s="824"/>
      <c r="F4257" s="824"/>
      <c r="G4257" s="824"/>
      <c r="H4257" s="824"/>
      <c r="I4257" s="816"/>
      <c r="M4257" s="816"/>
      <c r="R4257" s="1018"/>
      <c r="S4257" s="1018"/>
    </row>
    <row r="4258" spans="1:19" s="822" customFormat="1" x14ac:dyDescent="0.25">
      <c r="A4258" s="828"/>
      <c r="B4258" s="816"/>
      <c r="C4258" s="816"/>
      <c r="D4258" s="816"/>
      <c r="E4258" s="824"/>
      <c r="F4258" s="824"/>
      <c r="G4258" s="824"/>
      <c r="H4258" s="824"/>
      <c r="I4258" s="816"/>
      <c r="M4258" s="816"/>
      <c r="R4258" s="1018"/>
      <c r="S4258" s="1018"/>
    </row>
    <row r="4259" spans="1:19" s="822" customFormat="1" x14ac:dyDescent="0.25">
      <c r="A4259" s="828"/>
      <c r="B4259" s="816"/>
      <c r="C4259" s="816"/>
      <c r="D4259" s="816"/>
      <c r="E4259" s="824"/>
      <c r="F4259" s="824"/>
      <c r="G4259" s="824"/>
      <c r="H4259" s="824"/>
      <c r="I4259" s="816"/>
      <c r="M4259" s="816"/>
      <c r="R4259" s="1018"/>
      <c r="S4259" s="1018"/>
    </row>
    <row r="4260" spans="1:19" s="822" customFormat="1" x14ac:dyDescent="0.25">
      <c r="A4260" s="828"/>
      <c r="B4260" s="816"/>
      <c r="C4260" s="816"/>
      <c r="D4260" s="816"/>
      <c r="E4260" s="824"/>
      <c r="F4260" s="824"/>
      <c r="G4260" s="824"/>
      <c r="H4260" s="824"/>
      <c r="I4260" s="816"/>
      <c r="M4260" s="816"/>
      <c r="R4260" s="1018"/>
      <c r="S4260" s="1018"/>
    </row>
    <row r="4261" spans="1:19" s="822" customFormat="1" x14ac:dyDescent="0.25">
      <c r="A4261" s="828"/>
      <c r="B4261" s="816"/>
      <c r="C4261" s="816"/>
      <c r="D4261" s="816"/>
      <c r="E4261" s="824"/>
      <c r="F4261" s="824"/>
      <c r="G4261" s="824"/>
      <c r="H4261" s="824"/>
      <c r="I4261" s="816"/>
      <c r="M4261" s="816"/>
      <c r="R4261" s="1018"/>
      <c r="S4261" s="1018"/>
    </row>
    <row r="4262" spans="1:19" s="822" customFormat="1" x14ac:dyDescent="0.25">
      <c r="A4262" s="828"/>
      <c r="B4262" s="816"/>
      <c r="C4262" s="816"/>
      <c r="D4262" s="816"/>
      <c r="E4262" s="824"/>
      <c r="F4262" s="824"/>
      <c r="G4262" s="824"/>
      <c r="H4262" s="824"/>
      <c r="I4262" s="816"/>
      <c r="M4262" s="816"/>
      <c r="R4262" s="1018"/>
      <c r="S4262" s="1018"/>
    </row>
    <row r="4263" spans="1:19" s="822" customFormat="1" x14ac:dyDescent="0.25">
      <c r="A4263" s="828"/>
      <c r="B4263" s="816"/>
      <c r="C4263" s="816"/>
      <c r="D4263" s="816"/>
      <c r="E4263" s="824"/>
      <c r="F4263" s="824"/>
      <c r="G4263" s="824"/>
      <c r="H4263" s="824"/>
      <c r="I4263" s="816"/>
      <c r="M4263" s="816"/>
      <c r="R4263" s="1018"/>
      <c r="S4263" s="1018"/>
    </row>
    <row r="4264" spans="1:19" s="822" customFormat="1" x14ac:dyDescent="0.25">
      <c r="A4264" s="828"/>
      <c r="B4264" s="816"/>
      <c r="C4264" s="816"/>
      <c r="D4264" s="816"/>
      <c r="E4264" s="824"/>
      <c r="F4264" s="824"/>
      <c r="G4264" s="824"/>
      <c r="H4264" s="824"/>
      <c r="I4264" s="816"/>
      <c r="M4264" s="816"/>
      <c r="R4264" s="1018"/>
      <c r="S4264" s="1018"/>
    </row>
    <row r="4265" spans="1:19" s="822" customFormat="1" x14ac:dyDescent="0.25">
      <c r="A4265" s="828"/>
      <c r="B4265" s="816"/>
      <c r="C4265" s="816"/>
      <c r="D4265" s="816"/>
      <c r="E4265" s="824"/>
      <c r="F4265" s="824"/>
      <c r="G4265" s="824"/>
      <c r="H4265" s="824"/>
      <c r="I4265" s="816"/>
      <c r="M4265" s="816"/>
      <c r="R4265" s="1018"/>
      <c r="S4265" s="1018"/>
    </row>
    <row r="4266" spans="1:19" s="822" customFormat="1" x14ac:dyDescent="0.25">
      <c r="A4266" s="828"/>
      <c r="B4266" s="816"/>
      <c r="C4266" s="816"/>
      <c r="D4266" s="816"/>
      <c r="E4266" s="824"/>
      <c r="F4266" s="824"/>
      <c r="G4266" s="824"/>
      <c r="H4266" s="824"/>
      <c r="I4266" s="816"/>
      <c r="M4266" s="816"/>
      <c r="R4266" s="1018"/>
      <c r="S4266" s="1018"/>
    </row>
    <row r="4267" spans="1:19" s="822" customFormat="1" x14ac:dyDescent="0.25">
      <c r="A4267" s="828"/>
      <c r="B4267" s="816"/>
      <c r="C4267" s="816"/>
      <c r="D4267" s="816"/>
      <c r="E4267" s="824"/>
      <c r="F4267" s="824"/>
      <c r="G4267" s="824"/>
      <c r="H4267" s="824"/>
      <c r="I4267" s="816"/>
      <c r="M4267" s="816"/>
      <c r="R4267" s="1018"/>
      <c r="S4267" s="1018"/>
    </row>
    <row r="4268" spans="1:19" s="822" customFormat="1" x14ac:dyDescent="0.25">
      <c r="A4268" s="828"/>
      <c r="B4268" s="816"/>
      <c r="C4268" s="816"/>
      <c r="D4268" s="816"/>
      <c r="E4268" s="824"/>
      <c r="F4268" s="824"/>
      <c r="G4268" s="824"/>
      <c r="H4268" s="824"/>
      <c r="I4268" s="816"/>
      <c r="M4268" s="816"/>
      <c r="R4268" s="1018"/>
      <c r="S4268" s="1018"/>
    </row>
    <row r="4269" spans="1:19" s="822" customFormat="1" x14ac:dyDescent="0.25">
      <c r="A4269" s="828"/>
      <c r="B4269" s="816"/>
      <c r="C4269" s="816"/>
      <c r="D4269" s="816"/>
      <c r="E4269" s="824"/>
      <c r="F4269" s="824"/>
      <c r="G4269" s="824"/>
      <c r="H4269" s="824"/>
      <c r="I4269" s="816"/>
      <c r="M4269" s="816"/>
      <c r="R4269" s="1018"/>
      <c r="S4269" s="1018"/>
    </row>
    <row r="4270" spans="1:19" s="822" customFormat="1" x14ac:dyDescent="0.25">
      <c r="A4270" s="828"/>
      <c r="B4270" s="816"/>
      <c r="C4270" s="816"/>
      <c r="D4270" s="816"/>
      <c r="E4270" s="824"/>
      <c r="F4270" s="824"/>
      <c r="G4270" s="824"/>
      <c r="H4270" s="824"/>
      <c r="I4270" s="816"/>
      <c r="M4270" s="816"/>
      <c r="R4270" s="1018"/>
      <c r="S4270" s="1018"/>
    </row>
    <row r="4271" spans="1:19" s="822" customFormat="1" x14ac:dyDescent="0.25">
      <c r="A4271" s="828"/>
      <c r="B4271" s="816"/>
      <c r="C4271" s="816"/>
      <c r="D4271" s="816"/>
      <c r="E4271" s="824"/>
      <c r="F4271" s="824"/>
      <c r="G4271" s="824"/>
      <c r="H4271" s="824"/>
      <c r="I4271" s="816"/>
      <c r="M4271" s="816"/>
      <c r="R4271" s="1018"/>
      <c r="S4271" s="1018"/>
    </row>
    <row r="4272" spans="1:19" s="822" customFormat="1" x14ac:dyDescent="0.25">
      <c r="A4272" s="828"/>
      <c r="B4272" s="816"/>
      <c r="C4272" s="816"/>
      <c r="D4272" s="816"/>
      <c r="E4272" s="824"/>
      <c r="F4272" s="824"/>
      <c r="G4272" s="824"/>
      <c r="H4272" s="824"/>
      <c r="I4272" s="816"/>
      <c r="M4272" s="816"/>
      <c r="R4272" s="1018"/>
      <c r="S4272" s="1018"/>
    </row>
    <row r="4273" spans="1:19" s="822" customFormat="1" x14ac:dyDescent="0.25">
      <c r="A4273" s="828"/>
      <c r="B4273" s="816"/>
      <c r="C4273" s="816"/>
      <c r="D4273" s="816"/>
      <c r="E4273" s="824"/>
      <c r="F4273" s="824"/>
      <c r="G4273" s="824"/>
      <c r="H4273" s="824"/>
      <c r="I4273" s="816"/>
      <c r="M4273" s="816"/>
      <c r="R4273" s="1018"/>
      <c r="S4273" s="1018"/>
    </row>
    <row r="4274" spans="1:19" s="822" customFormat="1" x14ac:dyDescent="0.25">
      <c r="A4274" s="828"/>
      <c r="B4274" s="816"/>
      <c r="C4274" s="816"/>
      <c r="D4274" s="816"/>
      <c r="E4274" s="824"/>
      <c r="F4274" s="824"/>
      <c r="G4274" s="824"/>
      <c r="H4274" s="824"/>
      <c r="I4274" s="816"/>
      <c r="M4274" s="816"/>
      <c r="R4274" s="1018"/>
      <c r="S4274" s="1018"/>
    </row>
    <row r="4275" spans="1:19" s="822" customFormat="1" x14ac:dyDescent="0.25">
      <c r="A4275" s="828"/>
      <c r="B4275" s="816"/>
      <c r="C4275" s="816"/>
      <c r="D4275" s="816"/>
      <c r="E4275" s="824"/>
      <c r="F4275" s="824"/>
      <c r="G4275" s="824"/>
      <c r="H4275" s="824"/>
      <c r="I4275" s="816"/>
      <c r="M4275" s="816"/>
      <c r="R4275" s="1018"/>
      <c r="S4275" s="1018"/>
    </row>
    <row r="4276" spans="1:19" s="822" customFormat="1" x14ac:dyDescent="0.25">
      <c r="A4276" s="828"/>
      <c r="B4276" s="816"/>
      <c r="C4276" s="816"/>
      <c r="D4276" s="816"/>
      <c r="E4276" s="824"/>
      <c r="F4276" s="824"/>
      <c r="G4276" s="824"/>
      <c r="H4276" s="824"/>
      <c r="I4276" s="816"/>
      <c r="M4276" s="816"/>
      <c r="R4276" s="1018"/>
      <c r="S4276" s="1018"/>
    </row>
    <row r="4277" spans="1:19" s="822" customFormat="1" x14ac:dyDescent="0.25">
      <c r="A4277" s="828"/>
      <c r="B4277" s="816"/>
      <c r="C4277" s="816"/>
      <c r="D4277" s="816"/>
      <c r="E4277" s="824"/>
      <c r="F4277" s="824"/>
      <c r="G4277" s="824"/>
      <c r="H4277" s="824"/>
      <c r="I4277" s="816"/>
      <c r="M4277" s="816"/>
      <c r="R4277" s="1018"/>
      <c r="S4277" s="1018"/>
    </row>
    <row r="4278" spans="1:19" s="822" customFormat="1" x14ac:dyDescent="0.25">
      <c r="A4278" s="828"/>
      <c r="B4278" s="816"/>
      <c r="C4278" s="816"/>
      <c r="D4278" s="816"/>
      <c r="E4278" s="824"/>
      <c r="F4278" s="824"/>
      <c r="G4278" s="824"/>
      <c r="H4278" s="824"/>
      <c r="I4278" s="816"/>
      <c r="M4278" s="816"/>
      <c r="R4278" s="1018"/>
      <c r="S4278" s="1018"/>
    </row>
    <row r="4279" spans="1:19" s="822" customFormat="1" x14ac:dyDescent="0.25">
      <c r="A4279" s="828"/>
      <c r="B4279" s="816"/>
      <c r="C4279" s="816"/>
      <c r="D4279" s="816"/>
      <c r="E4279" s="824"/>
      <c r="F4279" s="824"/>
      <c r="G4279" s="824"/>
      <c r="H4279" s="824"/>
      <c r="I4279" s="816"/>
      <c r="M4279" s="816"/>
      <c r="R4279" s="1018"/>
      <c r="S4279" s="1018"/>
    </row>
    <row r="4280" spans="1:19" s="822" customFormat="1" x14ac:dyDescent="0.25">
      <c r="A4280" s="828"/>
      <c r="B4280" s="816"/>
      <c r="C4280" s="816"/>
      <c r="D4280" s="816"/>
      <c r="E4280" s="824"/>
      <c r="F4280" s="824"/>
      <c r="G4280" s="824"/>
      <c r="H4280" s="824"/>
      <c r="I4280" s="816"/>
      <c r="M4280" s="816"/>
      <c r="R4280" s="1018"/>
      <c r="S4280" s="1018"/>
    </row>
    <row r="4281" spans="1:19" s="822" customFormat="1" x14ac:dyDescent="0.25">
      <c r="A4281" s="828"/>
      <c r="B4281" s="816"/>
      <c r="C4281" s="816"/>
      <c r="D4281" s="816"/>
      <c r="E4281" s="824"/>
      <c r="F4281" s="824"/>
      <c r="G4281" s="824"/>
      <c r="H4281" s="824"/>
      <c r="I4281" s="816"/>
      <c r="M4281" s="816"/>
      <c r="R4281" s="1018"/>
      <c r="S4281" s="1018"/>
    </row>
    <row r="4282" spans="1:19" s="822" customFormat="1" x14ac:dyDescent="0.25">
      <c r="A4282" s="828"/>
      <c r="B4282" s="816"/>
      <c r="C4282" s="816"/>
      <c r="D4282" s="816"/>
      <c r="E4282" s="824"/>
      <c r="F4282" s="824"/>
      <c r="G4282" s="824"/>
      <c r="H4282" s="824"/>
      <c r="I4282" s="816"/>
      <c r="M4282" s="816"/>
      <c r="R4282" s="1018"/>
      <c r="S4282" s="1018"/>
    </row>
    <row r="4283" spans="1:19" s="822" customFormat="1" x14ac:dyDescent="0.25">
      <c r="A4283" s="828"/>
      <c r="B4283" s="816"/>
      <c r="C4283" s="816"/>
      <c r="D4283" s="816"/>
      <c r="E4283" s="824"/>
      <c r="F4283" s="824"/>
      <c r="G4283" s="824"/>
      <c r="H4283" s="824"/>
      <c r="I4283" s="816"/>
      <c r="M4283" s="816"/>
      <c r="R4283" s="1018"/>
      <c r="S4283" s="1018"/>
    </row>
    <row r="4284" spans="1:19" s="822" customFormat="1" x14ac:dyDescent="0.25">
      <c r="A4284" s="828"/>
      <c r="B4284" s="816"/>
      <c r="C4284" s="816"/>
      <c r="D4284" s="816"/>
      <c r="E4284" s="824"/>
      <c r="F4284" s="824"/>
      <c r="G4284" s="824"/>
      <c r="H4284" s="824"/>
      <c r="I4284" s="816"/>
      <c r="M4284" s="816"/>
      <c r="R4284" s="1018"/>
      <c r="S4284" s="1018"/>
    </row>
    <row r="4285" spans="1:19" s="822" customFormat="1" x14ac:dyDescent="0.25">
      <c r="A4285" s="828"/>
      <c r="B4285" s="816"/>
      <c r="C4285" s="816"/>
      <c r="D4285" s="816"/>
      <c r="E4285" s="824"/>
      <c r="F4285" s="824"/>
      <c r="G4285" s="824"/>
      <c r="H4285" s="824"/>
      <c r="I4285" s="816"/>
      <c r="M4285" s="816"/>
      <c r="R4285" s="1018"/>
      <c r="S4285" s="1018"/>
    </row>
    <row r="4286" spans="1:19" s="822" customFormat="1" x14ac:dyDescent="0.25">
      <c r="A4286" s="828"/>
      <c r="B4286" s="816"/>
      <c r="C4286" s="816"/>
      <c r="D4286" s="816"/>
      <c r="E4286" s="824"/>
      <c r="F4286" s="824"/>
      <c r="G4286" s="824"/>
      <c r="H4286" s="824"/>
      <c r="I4286" s="816"/>
      <c r="M4286" s="816"/>
      <c r="R4286" s="1018"/>
      <c r="S4286" s="1018"/>
    </row>
    <row r="4287" spans="1:19" s="822" customFormat="1" x14ac:dyDescent="0.25">
      <c r="A4287" s="828"/>
      <c r="B4287" s="816"/>
      <c r="C4287" s="816"/>
      <c r="D4287" s="816"/>
      <c r="E4287" s="824"/>
      <c r="F4287" s="824"/>
      <c r="G4287" s="824"/>
      <c r="H4287" s="824"/>
      <c r="I4287" s="816"/>
      <c r="M4287" s="816"/>
      <c r="R4287" s="1018"/>
      <c r="S4287" s="1018"/>
    </row>
    <row r="4288" spans="1:19" s="822" customFormat="1" x14ac:dyDescent="0.25">
      <c r="A4288" s="828"/>
      <c r="B4288" s="816"/>
      <c r="C4288" s="816"/>
      <c r="D4288" s="816"/>
      <c r="E4288" s="824"/>
      <c r="F4288" s="824"/>
      <c r="G4288" s="824"/>
      <c r="H4288" s="824"/>
      <c r="I4288" s="816"/>
      <c r="M4288" s="816"/>
      <c r="R4288" s="1018"/>
      <c r="S4288" s="1018"/>
    </row>
    <row r="4289" spans="1:19" s="822" customFormat="1" x14ac:dyDescent="0.25">
      <c r="A4289" s="828"/>
      <c r="B4289" s="816"/>
      <c r="C4289" s="816"/>
      <c r="D4289" s="816"/>
      <c r="E4289" s="824"/>
      <c r="F4289" s="824"/>
      <c r="G4289" s="824"/>
      <c r="H4289" s="824"/>
      <c r="I4289" s="816"/>
      <c r="M4289" s="816"/>
      <c r="R4289" s="1018"/>
      <c r="S4289" s="1018"/>
    </row>
    <row r="4290" spans="1:19" s="822" customFormat="1" x14ac:dyDescent="0.25">
      <c r="A4290" s="828"/>
      <c r="B4290" s="816"/>
      <c r="C4290" s="816"/>
      <c r="D4290" s="816"/>
      <c r="E4290" s="824"/>
      <c r="F4290" s="824"/>
      <c r="G4290" s="824"/>
      <c r="H4290" s="824"/>
      <c r="I4290" s="816"/>
      <c r="M4290" s="816"/>
      <c r="R4290" s="1018"/>
      <c r="S4290" s="1018"/>
    </row>
    <row r="4291" spans="1:19" s="822" customFormat="1" x14ac:dyDescent="0.25">
      <c r="A4291" s="828"/>
      <c r="B4291" s="816"/>
      <c r="C4291" s="816"/>
      <c r="D4291" s="816"/>
      <c r="E4291" s="824"/>
      <c r="F4291" s="824"/>
      <c r="G4291" s="824"/>
      <c r="H4291" s="824"/>
      <c r="I4291" s="816"/>
      <c r="M4291" s="816"/>
      <c r="R4291" s="1018"/>
      <c r="S4291" s="1018"/>
    </row>
    <row r="4292" spans="1:19" s="822" customFormat="1" x14ac:dyDescent="0.25">
      <c r="A4292" s="828"/>
      <c r="B4292" s="816"/>
      <c r="C4292" s="816"/>
      <c r="D4292" s="816"/>
      <c r="E4292" s="824"/>
      <c r="F4292" s="824"/>
      <c r="G4292" s="824"/>
      <c r="H4292" s="824"/>
      <c r="I4292" s="816"/>
      <c r="M4292" s="816"/>
      <c r="R4292" s="1018"/>
      <c r="S4292" s="1018"/>
    </row>
    <row r="4293" spans="1:19" s="822" customFormat="1" x14ac:dyDescent="0.25">
      <c r="A4293" s="828"/>
      <c r="B4293" s="816"/>
      <c r="C4293" s="816"/>
      <c r="D4293" s="816"/>
      <c r="E4293" s="824"/>
      <c r="F4293" s="824"/>
      <c r="G4293" s="824"/>
      <c r="H4293" s="824"/>
      <c r="I4293" s="816"/>
      <c r="M4293" s="816"/>
      <c r="R4293" s="1018"/>
      <c r="S4293" s="1018"/>
    </row>
    <row r="4294" spans="1:19" s="822" customFormat="1" x14ac:dyDescent="0.25">
      <c r="A4294" s="828"/>
      <c r="B4294" s="816"/>
      <c r="C4294" s="816"/>
      <c r="D4294" s="816"/>
      <c r="E4294" s="824"/>
      <c r="F4294" s="824"/>
      <c r="G4294" s="824"/>
      <c r="H4294" s="824"/>
      <c r="I4294" s="816"/>
      <c r="M4294" s="816"/>
      <c r="R4294" s="1018"/>
      <c r="S4294" s="1018"/>
    </row>
    <row r="4295" spans="1:19" s="822" customFormat="1" x14ac:dyDescent="0.25">
      <c r="A4295" s="828"/>
      <c r="B4295" s="816"/>
      <c r="C4295" s="816"/>
      <c r="D4295" s="816"/>
      <c r="E4295" s="824"/>
      <c r="F4295" s="824"/>
      <c r="G4295" s="824"/>
      <c r="H4295" s="824"/>
      <c r="I4295" s="816"/>
      <c r="M4295" s="816"/>
      <c r="R4295" s="1018"/>
      <c r="S4295" s="1018"/>
    </row>
    <row r="4296" spans="1:19" s="822" customFormat="1" x14ac:dyDescent="0.25">
      <c r="A4296" s="828"/>
      <c r="B4296" s="816"/>
      <c r="C4296" s="816"/>
      <c r="D4296" s="816"/>
      <c r="E4296" s="824"/>
      <c r="F4296" s="824"/>
      <c r="G4296" s="824"/>
      <c r="H4296" s="824"/>
      <c r="I4296" s="816"/>
      <c r="M4296" s="816"/>
      <c r="R4296" s="1018"/>
      <c r="S4296" s="1018"/>
    </row>
    <row r="4297" spans="1:19" s="822" customFormat="1" x14ac:dyDescent="0.25">
      <c r="A4297" s="828"/>
      <c r="B4297" s="816"/>
      <c r="C4297" s="816"/>
      <c r="D4297" s="816"/>
      <c r="E4297" s="824"/>
      <c r="F4297" s="824"/>
      <c r="G4297" s="824"/>
      <c r="H4297" s="824"/>
      <c r="I4297" s="816"/>
      <c r="M4297" s="816"/>
      <c r="R4297" s="1018"/>
      <c r="S4297" s="1018"/>
    </row>
    <row r="4298" spans="1:19" s="822" customFormat="1" x14ac:dyDescent="0.25">
      <c r="A4298" s="828"/>
      <c r="B4298" s="816"/>
      <c r="C4298" s="816"/>
      <c r="D4298" s="816"/>
      <c r="E4298" s="824"/>
      <c r="F4298" s="824"/>
      <c r="G4298" s="824"/>
      <c r="H4298" s="824"/>
      <c r="I4298" s="816"/>
      <c r="M4298" s="816"/>
      <c r="R4298" s="1018"/>
      <c r="S4298" s="1018"/>
    </row>
    <row r="4299" spans="1:19" s="822" customFormat="1" x14ac:dyDescent="0.25">
      <c r="A4299" s="828"/>
      <c r="B4299" s="816"/>
      <c r="C4299" s="816"/>
      <c r="D4299" s="816"/>
      <c r="E4299" s="824"/>
      <c r="F4299" s="824"/>
      <c r="G4299" s="824"/>
      <c r="H4299" s="824"/>
      <c r="I4299" s="816"/>
      <c r="M4299" s="816"/>
      <c r="R4299" s="1018"/>
      <c r="S4299" s="1018"/>
    </row>
    <row r="4300" spans="1:19" s="822" customFormat="1" x14ac:dyDescent="0.25">
      <c r="A4300" s="828"/>
      <c r="B4300" s="816"/>
      <c r="C4300" s="816"/>
      <c r="D4300" s="816"/>
      <c r="E4300" s="824"/>
      <c r="F4300" s="824"/>
      <c r="G4300" s="824"/>
      <c r="H4300" s="824"/>
      <c r="I4300" s="816"/>
      <c r="M4300" s="816"/>
      <c r="R4300" s="1018"/>
      <c r="S4300" s="1018"/>
    </row>
    <row r="4301" spans="1:19" s="822" customFormat="1" x14ac:dyDescent="0.25">
      <c r="A4301" s="828"/>
      <c r="B4301" s="816"/>
      <c r="C4301" s="816"/>
      <c r="D4301" s="816"/>
      <c r="E4301" s="824"/>
      <c r="F4301" s="824"/>
      <c r="G4301" s="824"/>
      <c r="H4301" s="824"/>
      <c r="I4301" s="816"/>
      <c r="M4301" s="816"/>
      <c r="R4301" s="1018"/>
      <c r="S4301" s="1018"/>
    </row>
    <row r="4302" spans="1:19" s="822" customFormat="1" x14ac:dyDescent="0.25">
      <c r="A4302" s="828"/>
      <c r="B4302" s="816"/>
      <c r="C4302" s="816"/>
      <c r="D4302" s="816"/>
      <c r="E4302" s="824"/>
      <c r="F4302" s="824"/>
      <c r="G4302" s="824"/>
      <c r="H4302" s="824"/>
      <c r="I4302" s="816"/>
      <c r="M4302" s="816"/>
      <c r="R4302" s="1018"/>
      <c r="S4302" s="1018"/>
    </row>
    <row r="4303" spans="1:19" s="822" customFormat="1" x14ac:dyDescent="0.25">
      <c r="A4303" s="828"/>
      <c r="B4303" s="816"/>
      <c r="C4303" s="816"/>
      <c r="D4303" s="816"/>
      <c r="E4303" s="824"/>
      <c r="F4303" s="824"/>
      <c r="G4303" s="824"/>
      <c r="H4303" s="824"/>
      <c r="I4303" s="816"/>
      <c r="M4303" s="816"/>
      <c r="R4303" s="1018"/>
      <c r="S4303" s="1018"/>
    </row>
    <row r="4304" spans="1:19" s="822" customFormat="1" x14ac:dyDescent="0.25">
      <c r="A4304" s="828"/>
      <c r="B4304" s="816"/>
      <c r="C4304" s="816"/>
      <c r="D4304" s="816"/>
      <c r="E4304" s="824"/>
      <c r="F4304" s="824"/>
      <c r="G4304" s="824"/>
      <c r="H4304" s="824"/>
      <c r="I4304" s="816"/>
      <c r="M4304" s="816"/>
      <c r="R4304" s="1018"/>
      <c r="S4304" s="1018"/>
    </row>
    <row r="4305" spans="1:19" s="822" customFormat="1" x14ac:dyDescent="0.25">
      <c r="A4305" s="828"/>
      <c r="B4305" s="816"/>
      <c r="C4305" s="816"/>
      <c r="D4305" s="816"/>
      <c r="E4305" s="824"/>
      <c r="F4305" s="824"/>
      <c r="G4305" s="824"/>
      <c r="H4305" s="824"/>
      <c r="I4305" s="816"/>
      <c r="M4305" s="816"/>
      <c r="R4305" s="1018"/>
      <c r="S4305" s="1018"/>
    </row>
    <row r="4306" spans="1:19" s="822" customFormat="1" x14ac:dyDescent="0.25">
      <c r="A4306" s="828"/>
      <c r="B4306" s="816"/>
      <c r="C4306" s="816"/>
      <c r="D4306" s="816"/>
      <c r="E4306" s="824"/>
      <c r="F4306" s="824"/>
      <c r="G4306" s="824"/>
      <c r="H4306" s="824"/>
      <c r="I4306" s="816"/>
      <c r="M4306" s="816"/>
      <c r="R4306" s="1018"/>
      <c r="S4306" s="1018"/>
    </row>
    <row r="4307" spans="1:19" s="822" customFormat="1" x14ac:dyDescent="0.25">
      <c r="A4307" s="828"/>
      <c r="B4307" s="816"/>
      <c r="C4307" s="816"/>
      <c r="D4307" s="816"/>
      <c r="E4307" s="824"/>
      <c r="F4307" s="824"/>
      <c r="G4307" s="824"/>
      <c r="H4307" s="824"/>
      <c r="I4307" s="816"/>
      <c r="M4307" s="816"/>
      <c r="R4307" s="1018"/>
      <c r="S4307" s="1018"/>
    </row>
    <row r="4308" spans="1:19" s="822" customFormat="1" x14ac:dyDescent="0.25">
      <c r="A4308" s="828"/>
      <c r="B4308" s="816"/>
      <c r="C4308" s="816"/>
      <c r="D4308" s="816"/>
      <c r="E4308" s="824"/>
      <c r="F4308" s="824"/>
      <c r="G4308" s="824"/>
      <c r="H4308" s="824"/>
      <c r="I4308" s="816"/>
      <c r="M4308" s="816"/>
      <c r="R4308" s="1018"/>
      <c r="S4308" s="1018"/>
    </row>
    <row r="4309" spans="1:19" s="822" customFormat="1" x14ac:dyDescent="0.25">
      <c r="A4309" s="828"/>
      <c r="B4309" s="816"/>
      <c r="C4309" s="816"/>
      <c r="D4309" s="816"/>
      <c r="E4309" s="824"/>
      <c r="F4309" s="824"/>
      <c r="G4309" s="824"/>
      <c r="H4309" s="824"/>
      <c r="I4309" s="816"/>
      <c r="M4309" s="816"/>
      <c r="R4309" s="1018"/>
      <c r="S4309" s="1018"/>
    </row>
    <row r="4310" spans="1:19" s="822" customFormat="1" x14ac:dyDescent="0.25">
      <c r="A4310" s="828"/>
      <c r="B4310" s="816"/>
      <c r="C4310" s="816"/>
      <c r="D4310" s="816"/>
      <c r="E4310" s="824"/>
      <c r="F4310" s="824"/>
      <c r="G4310" s="824"/>
      <c r="H4310" s="824"/>
      <c r="I4310" s="816"/>
      <c r="M4310" s="816"/>
      <c r="R4310" s="1018"/>
      <c r="S4310" s="1018"/>
    </row>
    <row r="4311" spans="1:19" s="822" customFormat="1" x14ac:dyDescent="0.25">
      <c r="A4311" s="828"/>
      <c r="B4311" s="816"/>
      <c r="C4311" s="816"/>
      <c r="D4311" s="816"/>
      <c r="E4311" s="824"/>
      <c r="F4311" s="824"/>
      <c r="G4311" s="824"/>
      <c r="H4311" s="824"/>
      <c r="I4311" s="816"/>
      <c r="M4311" s="816"/>
      <c r="R4311" s="1018"/>
      <c r="S4311" s="1018"/>
    </row>
    <row r="4312" spans="1:19" s="822" customFormat="1" x14ac:dyDescent="0.25">
      <c r="A4312" s="828"/>
      <c r="B4312" s="816"/>
      <c r="C4312" s="816"/>
      <c r="D4312" s="816"/>
      <c r="E4312" s="824"/>
      <c r="F4312" s="824"/>
      <c r="G4312" s="824"/>
      <c r="H4312" s="824"/>
      <c r="I4312" s="816"/>
      <c r="M4312" s="816"/>
      <c r="R4312" s="1018"/>
      <c r="S4312" s="1018"/>
    </row>
    <row r="4313" spans="1:19" s="822" customFormat="1" x14ac:dyDescent="0.25">
      <c r="A4313" s="828"/>
      <c r="B4313" s="816"/>
      <c r="C4313" s="816"/>
      <c r="D4313" s="816"/>
      <c r="E4313" s="824"/>
      <c r="F4313" s="824"/>
      <c r="G4313" s="824"/>
      <c r="H4313" s="824"/>
      <c r="I4313" s="816"/>
      <c r="M4313" s="816"/>
      <c r="R4313" s="1018"/>
      <c r="S4313" s="1018"/>
    </row>
    <row r="4314" spans="1:19" s="822" customFormat="1" x14ac:dyDescent="0.25">
      <c r="A4314" s="828"/>
      <c r="B4314" s="816"/>
      <c r="C4314" s="816"/>
      <c r="D4314" s="816"/>
      <c r="E4314" s="824"/>
      <c r="F4314" s="824"/>
      <c r="G4314" s="824"/>
      <c r="H4314" s="824"/>
      <c r="I4314" s="816"/>
      <c r="M4314" s="816"/>
      <c r="R4314" s="1018"/>
      <c r="S4314" s="1018"/>
    </row>
    <row r="4315" spans="1:19" s="822" customFormat="1" x14ac:dyDescent="0.25">
      <c r="A4315" s="828"/>
      <c r="B4315" s="816"/>
      <c r="C4315" s="816"/>
      <c r="D4315" s="816"/>
      <c r="E4315" s="824"/>
      <c r="F4315" s="824"/>
      <c r="G4315" s="824"/>
      <c r="H4315" s="824"/>
      <c r="I4315" s="816"/>
      <c r="M4315" s="816"/>
      <c r="R4315" s="1018"/>
      <c r="S4315" s="1018"/>
    </row>
    <row r="4316" spans="1:19" s="822" customFormat="1" x14ac:dyDescent="0.25">
      <c r="A4316" s="828"/>
      <c r="B4316" s="816"/>
      <c r="C4316" s="816"/>
      <c r="D4316" s="816"/>
      <c r="E4316" s="824"/>
      <c r="F4316" s="824"/>
      <c r="G4316" s="824"/>
      <c r="H4316" s="824"/>
      <c r="I4316" s="816"/>
      <c r="M4316" s="816"/>
      <c r="R4316" s="1018"/>
      <c r="S4316" s="1018"/>
    </row>
    <row r="4317" spans="1:19" s="822" customFormat="1" x14ac:dyDescent="0.25">
      <c r="A4317" s="828"/>
      <c r="B4317" s="816"/>
      <c r="C4317" s="816"/>
      <c r="D4317" s="816"/>
      <c r="E4317" s="824"/>
      <c r="F4317" s="824"/>
      <c r="G4317" s="824"/>
      <c r="H4317" s="824"/>
      <c r="I4317" s="816"/>
      <c r="M4317" s="816"/>
      <c r="R4317" s="1018"/>
      <c r="S4317" s="1018"/>
    </row>
    <row r="4318" spans="1:19" s="822" customFormat="1" x14ac:dyDescent="0.25">
      <c r="A4318" s="828"/>
      <c r="B4318" s="816"/>
      <c r="C4318" s="816"/>
      <c r="D4318" s="816"/>
      <c r="E4318" s="824"/>
      <c r="F4318" s="824"/>
      <c r="G4318" s="824"/>
      <c r="H4318" s="824"/>
      <c r="I4318" s="816"/>
      <c r="M4318" s="816"/>
      <c r="R4318" s="1018"/>
      <c r="S4318" s="1018"/>
    </row>
    <row r="4319" spans="1:19" s="822" customFormat="1" x14ac:dyDescent="0.25">
      <c r="A4319" s="828"/>
      <c r="B4319" s="816"/>
      <c r="C4319" s="816"/>
      <c r="D4319" s="816"/>
      <c r="E4319" s="824"/>
      <c r="F4319" s="824"/>
      <c r="G4319" s="824"/>
      <c r="H4319" s="824"/>
      <c r="I4319" s="816"/>
      <c r="M4319" s="816"/>
      <c r="R4319" s="1018"/>
      <c r="S4319" s="1018"/>
    </row>
    <row r="4320" spans="1:19" s="822" customFormat="1" x14ac:dyDescent="0.25">
      <c r="A4320" s="828"/>
      <c r="B4320" s="816"/>
      <c r="C4320" s="816"/>
      <c r="D4320" s="816"/>
      <c r="E4320" s="824"/>
      <c r="F4320" s="824"/>
      <c r="G4320" s="824"/>
      <c r="H4320" s="824"/>
      <c r="I4320" s="816"/>
      <c r="M4320" s="816"/>
      <c r="R4320" s="1018"/>
      <c r="S4320" s="1018"/>
    </row>
    <row r="4321" spans="1:19" s="822" customFormat="1" x14ac:dyDescent="0.25">
      <c r="A4321" s="828"/>
      <c r="B4321" s="816"/>
      <c r="C4321" s="816"/>
      <c r="D4321" s="816"/>
      <c r="E4321" s="824"/>
      <c r="F4321" s="824"/>
      <c r="G4321" s="824"/>
      <c r="H4321" s="824"/>
      <c r="I4321" s="816"/>
      <c r="M4321" s="816"/>
      <c r="R4321" s="1018"/>
      <c r="S4321" s="1018"/>
    </row>
    <row r="4322" spans="1:19" s="822" customFormat="1" x14ac:dyDescent="0.25">
      <c r="A4322" s="828"/>
      <c r="B4322" s="816"/>
      <c r="C4322" s="816"/>
      <c r="D4322" s="816"/>
      <c r="E4322" s="824"/>
      <c r="F4322" s="824"/>
      <c r="G4322" s="824"/>
      <c r="H4322" s="824"/>
      <c r="I4322" s="816"/>
      <c r="M4322" s="816"/>
      <c r="R4322" s="1018"/>
      <c r="S4322" s="1018"/>
    </row>
    <row r="4323" spans="1:19" s="822" customFormat="1" x14ac:dyDescent="0.25">
      <c r="A4323" s="828"/>
      <c r="B4323" s="816"/>
      <c r="C4323" s="816"/>
      <c r="D4323" s="816"/>
      <c r="E4323" s="824"/>
      <c r="F4323" s="824"/>
      <c r="G4323" s="824"/>
      <c r="H4323" s="824"/>
      <c r="I4323" s="816"/>
      <c r="M4323" s="816"/>
      <c r="R4323" s="1018"/>
      <c r="S4323" s="1018"/>
    </row>
    <row r="4324" spans="1:19" s="822" customFormat="1" x14ac:dyDescent="0.25">
      <c r="A4324" s="828"/>
      <c r="B4324" s="816"/>
      <c r="C4324" s="816"/>
      <c r="D4324" s="816"/>
      <c r="E4324" s="824"/>
      <c r="F4324" s="824"/>
      <c r="G4324" s="824"/>
      <c r="H4324" s="824"/>
      <c r="I4324" s="816"/>
      <c r="M4324" s="816"/>
      <c r="R4324" s="1018"/>
      <c r="S4324" s="1018"/>
    </row>
    <row r="4325" spans="1:19" s="822" customFormat="1" x14ac:dyDescent="0.25">
      <c r="A4325" s="828"/>
      <c r="B4325" s="816"/>
      <c r="C4325" s="816"/>
      <c r="D4325" s="816"/>
      <c r="E4325" s="824"/>
      <c r="F4325" s="824"/>
      <c r="G4325" s="824"/>
      <c r="H4325" s="824"/>
      <c r="I4325" s="816"/>
      <c r="M4325" s="816"/>
      <c r="R4325" s="1018"/>
      <c r="S4325" s="1018"/>
    </row>
    <row r="4326" spans="1:19" s="822" customFormat="1" x14ac:dyDescent="0.25">
      <c r="A4326" s="828"/>
      <c r="B4326" s="816"/>
      <c r="C4326" s="816"/>
      <c r="D4326" s="816"/>
      <c r="E4326" s="824"/>
      <c r="F4326" s="824"/>
      <c r="G4326" s="824"/>
      <c r="H4326" s="824"/>
      <c r="I4326" s="816"/>
      <c r="M4326" s="816"/>
      <c r="R4326" s="1018"/>
      <c r="S4326" s="1018"/>
    </row>
    <row r="4327" spans="1:19" s="822" customFormat="1" x14ac:dyDescent="0.25">
      <c r="A4327" s="828"/>
      <c r="B4327" s="816"/>
      <c r="C4327" s="816"/>
      <c r="D4327" s="816"/>
      <c r="E4327" s="824"/>
      <c r="F4327" s="824"/>
      <c r="G4327" s="824"/>
      <c r="H4327" s="824"/>
      <c r="I4327" s="816"/>
      <c r="M4327" s="816"/>
      <c r="R4327" s="1018"/>
      <c r="S4327" s="1018"/>
    </row>
    <row r="4328" spans="1:19" s="822" customFormat="1" x14ac:dyDescent="0.25">
      <c r="A4328" s="828"/>
      <c r="B4328" s="816"/>
      <c r="C4328" s="816"/>
      <c r="D4328" s="816"/>
      <c r="E4328" s="824"/>
      <c r="F4328" s="824"/>
      <c r="G4328" s="824"/>
      <c r="H4328" s="824"/>
      <c r="I4328" s="816"/>
      <c r="M4328" s="816"/>
      <c r="R4328" s="1018"/>
      <c r="S4328" s="1018"/>
    </row>
    <row r="4329" spans="1:19" s="822" customFormat="1" x14ac:dyDescent="0.25">
      <c r="A4329" s="828"/>
      <c r="B4329" s="816"/>
      <c r="C4329" s="816"/>
      <c r="D4329" s="816"/>
      <c r="E4329" s="824"/>
      <c r="F4329" s="824"/>
      <c r="G4329" s="824"/>
      <c r="H4329" s="824"/>
      <c r="I4329" s="816"/>
      <c r="M4329" s="816"/>
      <c r="R4329" s="1018"/>
      <c r="S4329" s="1018"/>
    </row>
    <row r="4330" spans="1:19" s="822" customFormat="1" x14ac:dyDescent="0.25">
      <c r="A4330" s="828"/>
      <c r="B4330" s="816"/>
      <c r="C4330" s="816"/>
      <c r="D4330" s="816"/>
      <c r="E4330" s="824"/>
      <c r="F4330" s="824"/>
      <c r="G4330" s="824"/>
      <c r="H4330" s="824"/>
      <c r="I4330" s="816"/>
      <c r="M4330" s="816"/>
      <c r="R4330" s="1018"/>
      <c r="S4330" s="1018"/>
    </row>
    <row r="4331" spans="1:19" s="822" customFormat="1" x14ac:dyDescent="0.25">
      <c r="A4331" s="828"/>
      <c r="B4331" s="816"/>
      <c r="C4331" s="816"/>
      <c r="D4331" s="816"/>
      <c r="E4331" s="824"/>
      <c r="F4331" s="824"/>
      <c r="G4331" s="824"/>
      <c r="H4331" s="824"/>
      <c r="I4331" s="816"/>
      <c r="M4331" s="816"/>
      <c r="R4331" s="1018"/>
      <c r="S4331" s="1018"/>
    </row>
    <row r="4332" spans="1:19" s="822" customFormat="1" x14ac:dyDescent="0.25">
      <c r="A4332" s="828"/>
      <c r="B4332" s="816"/>
      <c r="C4332" s="816"/>
      <c r="D4332" s="816"/>
      <c r="E4332" s="824"/>
      <c r="F4332" s="824"/>
      <c r="G4332" s="824"/>
      <c r="H4332" s="824"/>
      <c r="I4332" s="816"/>
      <c r="M4332" s="816"/>
      <c r="R4332" s="1018"/>
      <c r="S4332" s="1018"/>
    </row>
    <row r="4333" spans="1:19" s="822" customFormat="1" x14ac:dyDescent="0.25">
      <c r="A4333" s="828"/>
      <c r="B4333" s="816"/>
      <c r="C4333" s="816"/>
      <c r="D4333" s="816"/>
      <c r="E4333" s="824"/>
      <c r="F4333" s="824"/>
      <c r="G4333" s="824"/>
      <c r="H4333" s="824"/>
      <c r="I4333" s="816"/>
      <c r="M4333" s="816"/>
      <c r="R4333" s="1018"/>
      <c r="S4333" s="1018"/>
    </row>
    <row r="4334" spans="1:19" s="822" customFormat="1" x14ac:dyDescent="0.25">
      <c r="A4334" s="828"/>
      <c r="B4334" s="816"/>
      <c r="C4334" s="816"/>
      <c r="D4334" s="816"/>
      <c r="E4334" s="824"/>
      <c r="F4334" s="824"/>
      <c r="G4334" s="824"/>
      <c r="H4334" s="824"/>
      <c r="I4334" s="816"/>
      <c r="M4334" s="816"/>
      <c r="R4334" s="1018"/>
      <c r="S4334" s="1018"/>
    </row>
    <row r="4335" spans="1:19" s="822" customFormat="1" x14ac:dyDescent="0.25">
      <c r="A4335" s="828"/>
      <c r="B4335" s="816"/>
      <c r="C4335" s="816"/>
      <c r="D4335" s="816"/>
      <c r="E4335" s="824"/>
      <c r="F4335" s="824"/>
      <c r="G4335" s="824"/>
      <c r="H4335" s="824"/>
      <c r="I4335" s="816"/>
      <c r="M4335" s="816"/>
      <c r="R4335" s="1018"/>
      <c r="S4335" s="1018"/>
    </row>
    <row r="4336" spans="1:19" s="822" customFormat="1" x14ac:dyDescent="0.25">
      <c r="A4336" s="828"/>
      <c r="B4336" s="816"/>
      <c r="C4336" s="816"/>
      <c r="D4336" s="816"/>
      <c r="E4336" s="824"/>
      <c r="F4336" s="824"/>
      <c r="G4336" s="824"/>
      <c r="H4336" s="824"/>
      <c r="I4336" s="816"/>
      <c r="M4336" s="816"/>
      <c r="R4336" s="1018"/>
      <c r="S4336" s="1018"/>
    </row>
    <row r="4337" spans="1:19" s="822" customFormat="1" x14ac:dyDescent="0.25">
      <c r="A4337" s="828"/>
      <c r="B4337" s="816"/>
      <c r="C4337" s="816"/>
      <c r="D4337" s="816"/>
      <c r="E4337" s="824"/>
      <c r="F4337" s="824"/>
      <c r="G4337" s="824"/>
      <c r="H4337" s="824"/>
      <c r="M4337" s="816"/>
      <c r="R4337" s="1018"/>
      <c r="S4337" s="1018"/>
    </row>
    <row r="4338" spans="1:19" s="822" customFormat="1" x14ac:dyDescent="0.25">
      <c r="A4338" s="828"/>
      <c r="B4338" s="816"/>
      <c r="C4338" s="816"/>
      <c r="D4338" s="816"/>
      <c r="E4338" s="824"/>
      <c r="F4338" s="824"/>
      <c r="G4338" s="824"/>
      <c r="H4338" s="824"/>
      <c r="M4338" s="816"/>
      <c r="R4338" s="1018"/>
      <c r="S4338" s="1018"/>
    </row>
    <row r="4339" spans="1:19" s="822" customFormat="1" x14ac:dyDescent="0.25">
      <c r="A4339" s="828"/>
      <c r="B4339" s="816"/>
      <c r="C4339" s="816"/>
      <c r="D4339" s="816"/>
      <c r="E4339" s="824"/>
      <c r="F4339" s="824"/>
      <c r="G4339" s="824"/>
      <c r="H4339" s="824"/>
      <c r="M4339" s="816"/>
      <c r="R4339" s="1018"/>
      <c r="S4339" s="1018"/>
    </row>
    <row r="4340" spans="1:19" s="822" customFormat="1" x14ac:dyDescent="0.25">
      <c r="A4340" s="828"/>
      <c r="B4340" s="816"/>
      <c r="C4340" s="816"/>
      <c r="D4340" s="816"/>
      <c r="E4340" s="824"/>
      <c r="F4340" s="824"/>
      <c r="G4340" s="824"/>
      <c r="H4340" s="824"/>
      <c r="M4340" s="816"/>
      <c r="R4340" s="1018"/>
      <c r="S4340" s="1018"/>
    </row>
    <row r="4341" spans="1:19" s="822" customFormat="1" x14ac:dyDescent="0.25">
      <c r="A4341" s="828"/>
      <c r="B4341" s="816"/>
      <c r="C4341" s="816"/>
      <c r="D4341" s="816"/>
      <c r="E4341" s="824"/>
      <c r="F4341" s="824"/>
      <c r="G4341" s="824"/>
      <c r="H4341" s="824"/>
      <c r="M4341" s="816"/>
      <c r="R4341" s="1018"/>
      <c r="S4341" s="1018"/>
    </row>
    <row r="4342" spans="1:19" s="822" customFormat="1" x14ac:dyDescent="0.25">
      <c r="A4342" s="828"/>
      <c r="B4342" s="816"/>
      <c r="C4342" s="816"/>
      <c r="D4342" s="816"/>
      <c r="E4342" s="824"/>
      <c r="F4342" s="824"/>
      <c r="G4342" s="824"/>
      <c r="H4342" s="824"/>
      <c r="M4342" s="816"/>
      <c r="R4342" s="1018"/>
      <c r="S4342" s="1018"/>
    </row>
    <row r="4343" spans="1:19" s="822" customFormat="1" x14ac:dyDescent="0.25">
      <c r="A4343" s="828"/>
      <c r="B4343" s="816"/>
      <c r="C4343" s="816"/>
      <c r="D4343" s="816"/>
      <c r="E4343" s="824"/>
      <c r="F4343" s="824"/>
      <c r="G4343" s="824"/>
      <c r="H4343" s="824"/>
      <c r="M4343" s="816"/>
      <c r="R4343" s="1018"/>
      <c r="S4343" s="1018"/>
    </row>
    <row r="4344" spans="1:19" s="822" customFormat="1" x14ac:dyDescent="0.25">
      <c r="A4344" s="828"/>
      <c r="B4344" s="816"/>
      <c r="C4344" s="816"/>
      <c r="D4344" s="816"/>
      <c r="E4344" s="824"/>
      <c r="F4344" s="824"/>
      <c r="G4344" s="824"/>
      <c r="H4344" s="824"/>
      <c r="M4344" s="816"/>
      <c r="R4344" s="1018"/>
      <c r="S4344" s="1018"/>
    </row>
    <row r="4345" spans="1:19" s="822" customFormat="1" x14ac:dyDescent="0.25">
      <c r="A4345" s="828"/>
      <c r="B4345" s="816"/>
      <c r="C4345" s="816"/>
      <c r="D4345" s="816"/>
      <c r="E4345" s="824"/>
      <c r="F4345" s="824"/>
      <c r="G4345" s="824"/>
      <c r="H4345" s="824"/>
      <c r="M4345" s="816"/>
      <c r="R4345" s="1018"/>
      <c r="S4345" s="1018"/>
    </row>
    <row r="4346" spans="1:19" s="822" customFormat="1" x14ac:dyDescent="0.25">
      <c r="A4346" s="828"/>
      <c r="B4346" s="816"/>
      <c r="C4346" s="816"/>
      <c r="D4346" s="816"/>
      <c r="E4346" s="824"/>
      <c r="F4346" s="824"/>
      <c r="G4346" s="824"/>
      <c r="H4346" s="824"/>
      <c r="M4346" s="816"/>
      <c r="R4346" s="1018"/>
      <c r="S4346" s="1018"/>
    </row>
    <row r="4347" spans="1:19" s="822" customFormat="1" x14ac:dyDescent="0.25">
      <c r="A4347" s="828"/>
      <c r="B4347" s="816"/>
      <c r="C4347" s="816"/>
      <c r="D4347" s="816"/>
      <c r="E4347" s="824"/>
      <c r="F4347" s="824"/>
      <c r="G4347" s="824"/>
      <c r="H4347" s="824"/>
      <c r="M4347" s="816"/>
      <c r="R4347" s="1018"/>
      <c r="S4347" s="1018"/>
    </row>
    <row r="4348" spans="1:19" s="822" customFormat="1" x14ac:dyDescent="0.25">
      <c r="A4348" s="828"/>
      <c r="B4348" s="816"/>
      <c r="C4348" s="816"/>
      <c r="D4348" s="816"/>
      <c r="E4348" s="824"/>
      <c r="F4348" s="824"/>
      <c r="G4348" s="824"/>
      <c r="H4348" s="824"/>
      <c r="M4348" s="816"/>
      <c r="R4348" s="1018"/>
      <c r="S4348" s="1018"/>
    </row>
    <row r="4349" spans="1:19" s="822" customFormat="1" x14ac:dyDescent="0.25">
      <c r="A4349" s="828"/>
      <c r="B4349" s="816"/>
      <c r="C4349" s="816"/>
      <c r="D4349" s="816"/>
      <c r="E4349" s="824"/>
      <c r="F4349" s="824"/>
      <c r="G4349" s="824"/>
      <c r="H4349" s="824"/>
      <c r="M4349" s="816"/>
      <c r="R4349" s="1018"/>
      <c r="S4349" s="1018"/>
    </row>
    <row r="4350" spans="1:19" s="822" customFormat="1" x14ac:dyDescent="0.25">
      <c r="A4350" s="828"/>
      <c r="B4350" s="816"/>
      <c r="C4350" s="816"/>
      <c r="D4350" s="816"/>
      <c r="E4350" s="824"/>
      <c r="F4350" s="824"/>
      <c r="G4350" s="824"/>
      <c r="H4350" s="824"/>
      <c r="M4350" s="816"/>
      <c r="R4350" s="1018"/>
      <c r="S4350" s="1018"/>
    </row>
    <row r="4351" spans="1:19" s="822" customFormat="1" x14ac:dyDescent="0.25">
      <c r="A4351" s="828"/>
      <c r="B4351" s="816"/>
      <c r="C4351" s="816"/>
      <c r="D4351" s="816"/>
      <c r="E4351" s="824"/>
      <c r="F4351" s="824"/>
      <c r="G4351" s="824"/>
      <c r="H4351" s="824"/>
      <c r="M4351" s="816"/>
      <c r="R4351" s="1018"/>
      <c r="S4351" s="1018"/>
    </row>
    <row r="4352" spans="1:19" s="822" customFormat="1" x14ac:dyDescent="0.25">
      <c r="A4352" s="828"/>
      <c r="B4352" s="816"/>
      <c r="C4352" s="816"/>
      <c r="D4352" s="816"/>
      <c r="E4352" s="824"/>
      <c r="F4352" s="824"/>
      <c r="G4352" s="824"/>
      <c r="H4352" s="824"/>
      <c r="M4352" s="816"/>
      <c r="R4352" s="1018"/>
      <c r="S4352" s="1018"/>
    </row>
    <row r="4353" spans="1:19" s="822" customFormat="1" x14ac:dyDescent="0.25">
      <c r="A4353" s="828"/>
      <c r="B4353" s="816"/>
      <c r="C4353" s="816"/>
      <c r="D4353" s="816"/>
      <c r="E4353" s="824"/>
      <c r="F4353" s="824"/>
      <c r="G4353" s="824"/>
      <c r="H4353" s="824"/>
      <c r="M4353" s="816"/>
      <c r="R4353" s="1018"/>
      <c r="S4353" s="1018"/>
    </row>
    <row r="4354" spans="1:19" s="822" customFormat="1" x14ac:dyDescent="0.25">
      <c r="A4354" s="828"/>
      <c r="B4354" s="816"/>
      <c r="C4354" s="816"/>
      <c r="D4354" s="816"/>
      <c r="E4354" s="824"/>
      <c r="F4354" s="824"/>
      <c r="G4354" s="824"/>
      <c r="H4354" s="824"/>
      <c r="M4354" s="816"/>
      <c r="R4354" s="1018"/>
      <c r="S4354" s="1018"/>
    </row>
    <row r="4355" spans="1:19" s="822" customFormat="1" x14ac:dyDescent="0.25">
      <c r="A4355" s="828"/>
      <c r="B4355" s="816"/>
      <c r="C4355" s="816"/>
      <c r="D4355" s="816"/>
      <c r="E4355" s="824"/>
      <c r="F4355" s="824"/>
      <c r="G4355" s="824"/>
      <c r="H4355" s="824"/>
      <c r="M4355" s="816"/>
      <c r="R4355" s="1018"/>
      <c r="S4355" s="1018"/>
    </row>
    <row r="4356" spans="1:19" s="822" customFormat="1" x14ac:dyDescent="0.25">
      <c r="A4356" s="828"/>
      <c r="B4356" s="816"/>
      <c r="C4356" s="816"/>
      <c r="D4356" s="816"/>
      <c r="E4356" s="824"/>
      <c r="F4356" s="824"/>
      <c r="G4356" s="824"/>
      <c r="H4356" s="824"/>
      <c r="M4356" s="816"/>
      <c r="R4356" s="1018"/>
      <c r="S4356" s="1018"/>
    </row>
    <row r="4357" spans="1:19" s="822" customFormat="1" x14ac:dyDescent="0.25">
      <c r="A4357" s="828"/>
      <c r="B4357" s="816"/>
      <c r="C4357" s="816"/>
      <c r="D4357" s="816"/>
      <c r="E4357" s="824"/>
      <c r="F4357" s="824"/>
      <c r="G4357" s="824"/>
      <c r="H4357" s="824"/>
      <c r="M4357" s="816"/>
      <c r="R4357" s="1018"/>
      <c r="S4357" s="1018"/>
    </row>
    <row r="4358" spans="1:19" s="822" customFormat="1" x14ac:dyDescent="0.25">
      <c r="A4358" s="828"/>
      <c r="B4358" s="816"/>
      <c r="C4358" s="816"/>
      <c r="D4358" s="816"/>
      <c r="E4358" s="824"/>
      <c r="F4358" s="824"/>
      <c r="G4358" s="824"/>
      <c r="H4358" s="824"/>
      <c r="M4358" s="816"/>
      <c r="R4358" s="1018"/>
      <c r="S4358" s="1018"/>
    </row>
    <row r="4359" spans="1:19" s="822" customFormat="1" x14ac:dyDescent="0.25">
      <c r="A4359" s="828"/>
      <c r="B4359" s="816"/>
      <c r="C4359" s="816"/>
      <c r="D4359" s="816"/>
      <c r="E4359" s="824"/>
      <c r="F4359" s="824"/>
      <c r="G4359" s="824"/>
      <c r="H4359" s="824"/>
      <c r="M4359" s="816"/>
      <c r="R4359" s="1018"/>
      <c r="S4359" s="1018"/>
    </row>
    <row r="4360" spans="1:19" s="822" customFormat="1" x14ac:dyDescent="0.25">
      <c r="A4360" s="828"/>
      <c r="B4360" s="816"/>
      <c r="C4360" s="816"/>
      <c r="D4360" s="816"/>
      <c r="E4360" s="824"/>
      <c r="F4360" s="824"/>
      <c r="G4360" s="824"/>
      <c r="H4360" s="824"/>
      <c r="M4360" s="816"/>
      <c r="R4360" s="1018"/>
      <c r="S4360" s="1018"/>
    </row>
    <row r="4361" spans="1:19" s="822" customFormat="1" x14ac:dyDescent="0.25">
      <c r="A4361" s="828"/>
      <c r="B4361" s="816"/>
      <c r="C4361" s="816"/>
      <c r="D4361" s="816"/>
      <c r="E4361" s="824"/>
      <c r="F4361" s="824"/>
      <c r="G4361" s="824"/>
      <c r="H4361" s="824"/>
      <c r="M4361" s="816"/>
      <c r="R4361" s="1018"/>
      <c r="S4361" s="1018"/>
    </row>
    <row r="4362" spans="1:19" s="822" customFormat="1" x14ac:dyDescent="0.25">
      <c r="A4362" s="828"/>
      <c r="B4362" s="816"/>
      <c r="C4362" s="816"/>
      <c r="D4362" s="816"/>
      <c r="E4362" s="824"/>
      <c r="F4362" s="824"/>
      <c r="G4362" s="824"/>
      <c r="H4362" s="824"/>
      <c r="M4362" s="816"/>
      <c r="R4362" s="1018"/>
      <c r="S4362" s="1018"/>
    </row>
    <row r="4363" spans="1:19" s="822" customFormat="1" x14ac:dyDescent="0.25">
      <c r="A4363" s="828"/>
      <c r="B4363" s="816"/>
      <c r="C4363" s="816"/>
      <c r="D4363" s="816"/>
      <c r="E4363" s="824"/>
      <c r="F4363" s="824"/>
      <c r="G4363" s="824"/>
      <c r="H4363" s="824"/>
      <c r="M4363" s="816"/>
      <c r="R4363" s="1018"/>
      <c r="S4363" s="1018"/>
    </row>
    <row r="4364" spans="1:19" s="822" customFormat="1" x14ac:dyDescent="0.25">
      <c r="A4364" s="828"/>
      <c r="B4364" s="816"/>
      <c r="C4364" s="816"/>
      <c r="D4364" s="816"/>
      <c r="E4364" s="824"/>
      <c r="F4364" s="824"/>
      <c r="G4364" s="824"/>
      <c r="H4364" s="824"/>
      <c r="M4364" s="816"/>
      <c r="R4364" s="1018"/>
      <c r="S4364" s="1018"/>
    </row>
    <row r="4365" spans="1:19" s="822" customFormat="1" x14ac:dyDescent="0.25">
      <c r="A4365" s="828"/>
      <c r="B4365" s="816"/>
      <c r="C4365" s="816"/>
      <c r="D4365" s="816"/>
      <c r="E4365" s="824"/>
      <c r="F4365" s="824"/>
      <c r="G4365" s="824"/>
      <c r="H4365" s="824"/>
      <c r="M4365" s="816"/>
      <c r="R4365" s="1018"/>
      <c r="S4365" s="1018"/>
    </row>
    <row r="4366" spans="1:19" s="822" customFormat="1" x14ac:dyDescent="0.25">
      <c r="A4366" s="828"/>
      <c r="B4366" s="816"/>
      <c r="C4366" s="816"/>
      <c r="D4366" s="816"/>
      <c r="E4366" s="824"/>
      <c r="F4366" s="824"/>
      <c r="G4366" s="824"/>
      <c r="H4366" s="824"/>
      <c r="M4366" s="816"/>
      <c r="R4366" s="1018"/>
      <c r="S4366" s="1018"/>
    </row>
    <row r="4367" spans="1:19" s="822" customFormat="1" x14ac:dyDescent="0.25">
      <c r="A4367" s="828"/>
      <c r="B4367" s="816"/>
      <c r="C4367" s="816"/>
      <c r="D4367" s="816"/>
      <c r="E4367" s="824"/>
      <c r="F4367" s="824"/>
      <c r="G4367" s="824"/>
      <c r="H4367" s="824"/>
      <c r="M4367" s="816"/>
      <c r="R4367" s="1018"/>
      <c r="S4367" s="1018"/>
    </row>
    <row r="4368" spans="1:19" s="822" customFormat="1" x14ac:dyDescent="0.25">
      <c r="A4368" s="828"/>
      <c r="B4368" s="816"/>
      <c r="C4368" s="816"/>
      <c r="D4368" s="816"/>
      <c r="E4368" s="824"/>
      <c r="F4368" s="824"/>
      <c r="G4368" s="824"/>
      <c r="H4368" s="824"/>
      <c r="M4368" s="816"/>
      <c r="R4368" s="1018"/>
      <c r="S4368" s="1018"/>
    </row>
    <row r="4369" spans="1:19" s="822" customFormat="1" x14ac:dyDescent="0.25">
      <c r="A4369" s="828"/>
      <c r="B4369" s="816"/>
      <c r="C4369" s="816"/>
      <c r="D4369" s="816"/>
      <c r="E4369" s="824"/>
      <c r="F4369" s="824"/>
      <c r="G4369" s="824"/>
      <c r="H4369" s="824"/>
      <c r="M4369" s="816"/>
      <c r="R4369" s="1018"/>
      <c r="S4369" s="1018"/>
    </row>
    <row r="4370" spans="1:19" s="822" customFormat="1" x14ac:dyDescent="0.25">
      <c r="A4370" s="828"/>
      <c r="B4370" s="816"/>
      <c r="C4370" s="816"/>
      <c r="D4370" s="816"/>
      <c r="E4370" s="824"/>
      <c r="F4370" s="824"/>
      <c r="G4370" s="824"/>
      <c r="H4370" s="824"/>
      <c r="M4370" s="816"/>
      <c r="R4370" s="1018"/>
      <c r="S4370" s="1018"/>
    </row>
    <row r="4371" spans="1:19" s="822" customFormat="1" x14ac:dyDescent="0.25">
      <c r="A4371" s="828"/>
      <c r="B4371" s="816"/>
      <c r="C4371" s="816"/>
      <c r="D4371" s="816"/>
      <c r="E4371" s="824"/>
      <c r="F4371" s="824"/>
      <c r="G4371" s="824"/>
      <c r="H4371" s="824"/>
      <c r="M4371" s="816"/>
      <c r="R4371" s="1018"/>
      <c r="S4371" s="1018"/>
    </row>
    <row r="4372" spans="1:19" s="822" customFormat="1" x14ac:dyDescent="0.25">
      <c r="A4372" s="828"/>
      <c r="B4372" s="816"/>
      <c r="C4372" s="816"/>
      <c r="D4372" s="816"/>
      <c r="E4372" s="824"/>
      <c r="F4372" s="824"/>
      <c r="G4372" s="824"/>
      <c r="H4372" s="824"/>
      <c r="M4372" s="816"/>
      <c r="R4372" s="1018"/>
      <c r="S4372" s="1018"/>
    </row>
    <row r="4373" spans="1:19" s="822" customFormat="1" x14ac:dyDescent="0.25">
      <c r="A4373" s="828"/>
      <c r="B4373" s="816"/>
      <c r="C4373" s="816"/>
      <c r="D4373" s="816"/>
      <c r="E4373" s="824"/>
      <c r="F4373" s="824"/>
      <c r="G4373" s="824"/>
      <c r="H4373" s="824"/>
      <c r="M4373" s="816"/>
      <c r="R4373" s="1018"/>
      <c r="S4373" s="1018"/>
    </row>
    <row r="4374" spans="1:19" s="822" customFormat="1" x14ac:dyDescent="0.25">
      <c r="A4374" s="828"/>
      <c r="B4374" s="816"/>
      <c r="C4374" s="816"/>
      <c r="D4374" s="816"/>
      <c r="E4374" s="824"/>
      <c r="F4374" s="824"/>
      <c r="G4374" s="824"/>
      <c r="H4374" s="824"/>
      <c r="M4374" s="816"/>
      <c r="R4374" s="1018"/>
      <c r="S4374" s="1018"/>
    </row>
    <row r="4375" spans="1:19" s="822" customFormat="1" x14ac:dyDescent="0.25">
      <c r="A4375" s="828"/>
      <c r="B4375" s="816"/>
      <c r="C4375" s="816"/>
      <c r="D4375" s="816"/>
      <c r="E4375" s="824"/>
      <c r="F4375" s="824"/>
      <c r="G4375" s="824"/>
      <c r="H4375" s="824"/>
      <c r="M4375" s="816"/>
      <c r="R4375" s="1018"/>
      <c r="S4375" s="1018"/>
    </row>
    <row r="4376" spans="1:19" s="822" customFormat="1" x14ac:dyDescent="0.25">
      <c r="A4376" s="828"/>
      <c r="B4376" s="816"/>
      <c r="C4376" s="816"/>
      <c r="D4376" s="816"/>
      <c r="E4376" s="824"/>
      <c r="F4376" s="824"/>
      <c r="G4376" s="824"/>
      <c r="H4376" s="824"/>
      <c r="M4376" s="816"/>
      <c r="R4376" s="1018"/>
      <c r="S4376" s="1018"/>
    </row>
    <row r="4377" spans="1:19" s="822" customFormat="1" x14ac:dyDescent="0.25">
      <c r="A4377" s="828"/>
      <c r="B4377" s="816"/>
      <c r="C4377" s="816"/>
      <c r="D4377" s="816"/>
      <c r="E4377" s="824"/>
      <c r="F4377" s="824"/>
      <c r="G4377" s="824"/>
      <c r="H4377" s="824"/>
      <c r="M4377" s="816"/>
      <c r="R4377" s="1018"/>
      <c r="S4377" s="1018"/>
    </row>
    <row r="4378" spans="1:19" s="822" customFormat="1" x14ac:dyDescent="0.25">
      <c r="A4378" s="828"/>
      <c r="B4378" s="816"/>
      <c r="C4378" s="816"/>
      <c r="D4378" s="816"/>
      <c r="E4378" s="824"/>
      <c r="F4378" s="824"/>
      <c r="G4378" s="824"/>
      <c r="H4378" s="824"/>
      <c r="M4378" s="816"/>
      <c r="R4378" s="1018"/>
      <c r="S4378" s="1018"/>
    </row>
    <row r="4379" spans="1:19" s="822" customFormat="1" x14ac:dyDescent="0.25">
      <c r="A4379" s="828"/>
      <c r="B4379" s="816"/>
      <c r="C4379" s="816"/>
      <c r="D4379" s="816"/>
      <c r="E4379" s="824"/>
      <c r="F4379" s="824"/>
      <c r="G4379" s="824"/>
      <c r="H4379" s="824"/>
      <c r="M4379" s="816"/>
      <c r="R4379" s="1018"/>
      <c r="S4379" s="1018"/>
    </row>
    <row r="4380" spans="1:19" s="822" customFormat="1" x14ac:dyDescent="0.25">
      <c r="A4380" s="828"/>
      <c r="B4380" s="816"/>
      <c r="C4380" s="816"/>
      <c r="D4380" s="816"/>
      <c r="E4380" s="824"/>
      <c r="F4380" s="824"/>
      <c r="G4380" s="824"/>
      <c r="H4380" s="824"/>
      <c r="M4380" s="816"/>
      <c r="R4380" s="1018"/>
      <c r="S4380" s="1018"/>
    </row>
    <row r="4381" spans="1:19" s="822" customFormat="1" x14ac:dyDescent="0.25">
      <c r="A4381" s="828"/>
      <c r="B4381" s="816"/>
      <c r="C4381" s="816"/>
      <c r="D4381" s="816"/>
      <c r="E4381" s="824"/>
      <c r="F4381" s="824"/>
      <c r="G4381" s="824"/>
      <c r="H4381" s="824"/>
      <c r="M4381" s="816"/>
      <c r="R4381" s="1018"/>
      <c r="S4381" s="1018"/>
    </row>
    <row r="4382" spans="1:19" s="822" customFormat="1" x14ac:dyDescent="0.25">
      <c r="A4382" s="828"/>
      <c r="B4382" s="816"/>
      <c r="C4382" s="816"/>
      <c r="D4382" s="816"/>
      <c r="E4382" s="824"/>
      <c r="F4382" s="824"/>
      <c r="G4382" s="824"/>
      <c r="H4382" s="824"/>
      <c r="M4382" s="816"/>
      <c r="R4382" s="1018"/>
      <c r="S4382" s="1018"/>
    </row>
    <row r="4383" spans="1:19" s="822" customFormat="1" x14ac:dyDescent="0.25">
      <c r="A4383" s="828"/>
      <c r="B4383" s="816"/>
      <c r="C4383" s="816"/>
      <c r="D4383" s="816"/>
      <c r="E4383" s="824"/>
      <c r="F4383" s="824"/>
      <c r="G4383" s="824"/>
      <c r="H4383" s="824"/>
      <c r="M4383" s="816"/>
      <c r="R4383" s="1018"/>
      <c r="S4383" s="1018"/>
    </row>
    <row r="4384" spans="1:19" s="822" customFormat="1" x14ac:dyDescent="0.25">
      <c r="A4384" s="828"/>
      <c r="B4384" s="816"/>
      <c r="C4384" s="816"/>
      <c r="D4384" s="816"/>
      <c r="E4384" s="824"/>
      <c r="F4384" s="824"/>
      <c r="G4384" s="824"/>
      <c r="H4384" s="824"/>
      <c r="M4384" s="816"/>
      <c r="R4384" s="1018"/>
      <c r="S4384" s="1018"/>
    </row>
    <row r="4385" spans="1:19" s="822" customFormat="1" x14ac:dyDescent="0.25">
      <c r="A4385" s="828"/>
      <c r="B4385" s="816"/>
      <c r="C4385" s="816"/>
      <c r="D4385" s="816"/>
      <c r="E4385" s="824"/>
      <c r="F4385" s="824"/>
      <c r="G4385" s="824"/>
      <c r="H4385" s="824"/>
      <c r="M4385" s="816"/>
      <c r="R4385" s="1018"/>
      <c r="S4385" s="1018"/>
    </row>
    <row r="4386" spans="1:19" s="822" customFormat="1" x14ac:dyDescent="0.25">
      <c r="A4386" s="828"/>
      <c r="B4386" s="816"/>
      <c r="C4386" s="816"/>
      <c r="D4386" s="816"/>
      <c r="E4386" s="824"/>
      <c r="F4386" s="824"/>
      <c r="G4386" s="824"/>
      <c r="H4386" s="824"/>
      <c r="M4386" s="816"/>
      <c r="R4386" s="1018"/>
      <c r="S4386" s="1018"/>
    </row>
    <row r="4387" spans="1:19" s="822" customFormat="1" x14ac:dyDescent="0.25">
      <c r="A4387" s="828"/>
      <c r="B4387" s="816"/>
      <c r="C4387" s="816"/>
      <c r="D4387" s="816"/>
      <c r="E4387" s="824"/>
      <c r="F4387" s="824"/>
      <c r="G4387" s="824"/>
      <c r="H4387" s="824"/>
      <c r="M4387" s="816"/>
      <c r="R4387" s="1018"/>
      <c r="S4387" s="1018"/>
    </row>
    <row r="4388" spans="1:19" s="822" customFormat="1" x14ac:dyDescent="0.25">
      <c r="A4388" s="828"/>
      <c r="B4388" s="816"/>
      <c r="C4388" s="816"/>
      <c r="D4388" s="816"/>
      <c r="E4388" s="824"/>
      <c r="F4388" s="824"/>
      <c r="G4388" s="824"/>
      <c r="H4388" s="824"/>
      <c r="M4388" s="816"/>
      <c r="R4388" s="1018"/>
      <c r="S4388" s="1018"/>
    </row>
    <row r="4389" spans="1:19" s="822" customFormat="1" x14ac:dyDescent="0.25">
      <c r="A4389" s="828"/>
      <c r="B4389" s="816"/>
      <c r="C4389" s="816"/>
      <c r="D4389" s="816"/>
      <c r="E4389" s="824"/>
      <c r="F4389" s="824"/>
      <c r="G4389" s="824"/>
      <c r="H4389" s="824"/>
      <c r="M4389" s="816"/>
      <c r="R4389" s="1018"/>
      <c r="S4389" s="1018"/>
    </row>
    <row r="4390" spans="1:19" s="822" customFormat="1" x14ac:dyDescent="0.25">
      <c r="A4390" s="828"/>
      <c r="B4390" s="816"/>
      <c r="C4390" s="816"/>
      <c r="D4390" s="816"/>
      <c r="E4390" s="824"/>
      <c r="F4390" s="824"/>
      <c r="G4390" s="824"/>
      <c r="H4390" s="824"/>
      <c r="M4390" s="816"/>
      <c r="R4390" s="1018"/>
      <c r="S4390" s="1018"/>
    </row>
    <row r="4391" spans="1:19" s="822" customFormat="1" x14ac:dyDescent="0.25">
      <c r="A4391" s="828"/>
      <c r="B4391" s="816"/>
      <c r="C4391" s="816"/>
      <c r="D4391" s="816"/>
      <c r="E4391" s="824"/>
      <c r="F4391" s="824"/>
      <c r="G4391" s="824"/>
      <c r="H4391" s="824"/>
      <c r="M4391" s="816"/>
      <c r="R4391" s="1018"/>
      <c r="S4391" s="1018"/>
    </row>
    <row r="4392" spans="1:19" s="822" customFormat="1" x14ac:dyDescent="0.25">
      <c r="A4392" s="828"/>
      <c r="B4392" s="816"/>
      <c r="C4392" s="816"/>
      <c r="D4392" s="816"/>
      <c r="E4392" s="824"/>
      <c r="F4392" s="824"/>
      <c r="G4392" s="824"/>
      <c r="H4392" s="824"/>
      <c r="M4392" s="816"/>
      <c r="R4392" s="1018"/>
      <c r="S4392" s="1018"/>
    </row>
    <row r="4393" spans="1:19" s="822" customFormat="1" x14ac:dyDescent="0.25">
      <c r="A4393" s="828"/>
      <c r="B4393" s="816"/>
      <c r="C4393" s="816"/>
      <c r="D4393" s="816"/>
      <c r="E4393" s="824"/>
      <c r="F4393" s="824"/>
      <c r="G4393" s="824"/>
      <c r="H4393" s="824"/>
      <c r="M4393" s="816"/>
      <c r="R4393" s="1018"/>
      <c r="S4393" s="1018"/>
    </row>
    <row r="4394" spans="1:19" s="822" customFormat="1" x14ac:dyDescent="0.25">
      <c r="A4394" s="828"/>
      <c r="B4394" s="816"/>
      <c r="C4394" s="816"/>
      <c r="D4394" s="816"/>
      <c r="E4394" s="824"/>
      <c r="F4394" s="824"/>
      <c r="G4394" s="824"/>
      <c r="H4394" s="824"/>
      <c r="M4394" s="816"/>
      <c r="R4394" s="1018"/>
      <c r="S4394" s="1018"/>
    </row>
    <row r="4395" spans="1:19" s="822" customFormat="1" x14ac:dyDescent="0.25">
      <c r="A4395" s="828"/>
      <c r="B4395" s="816"/>
      <c r="C4395" s="816"/>
      <c r="D4395" s="816"/>
      <c r="E4395" s="824"/>
      <c r="F4395" s="824"/>
      <c r="G4395" s="824"/>
      <c r="H4395" s="824"/>
      <c r="M4395" s="816"/>
      <c r="R4395" s="1018"/>
      <c r="S4395" s="1018"/>
    </row>
    <row r="4396" spans="1:19" s="822" customFormat="1" x14ac:dyDescent="0.25">
      <c r="A4396" s="828"/>
      <c r="B4396" s="816"/>
      <c r="C4396" s="816"/>
      <c r="D4396" s="816"/>
      <c r="E4396" s="824"/>
      <c r="F4396" s="824"/>
      <c r="G4396" s="824"/>
      <c r="H4396" s="824"/>
      <c r="M4396" s="816"/>
      <c r="R4396" s="1018"/>
      <c r="S4396" s="1018"/>
    </row>
    <row r="4397" spans="1:19" s="822" customFormat="1" x14ac:dyDescent="0.25">
      <c r="A4397" s="828"/>
      <c r="B4397" s="816"/>
      <c r="C4397" s="816"/>
      <c r="D4397" s="816"/>
      <c r="E4397" s="824"/>
      <c r="F4397" s="824"/>
      <c r="G4397" s="824"/>
      <c r="H4397" s="824"/>
      <c r="M4397" s="816"/>
      <c r="R4397" s="1018"/>
      <c r="S4397" s="1018"/>
    </row>
    <row r="4398" spans="1:19" s="822" customFormat="1" x14ac:dyDescent="0.25">
      <c r="A4398" s="828"/>
      <c r="B4398" s="816"/>
      <c r="C4398" s="816"/>
      <c r="D4398" s="816"/>
      <c r="E4398" s="824"/>
      <c r="F4398" s="824"/>
      <c r="G4398" s="824"/>
      <c r="H4398" s="824"/>
      <c r="M4398" s="816"/>
      <c r="R4398" s="1018"/>
      <c r="S4398" s="1018"/>
    </row>
    <row r="4399" spans="1:19" s="822" customFormat="1" x14ac:dyDescent="0.25">
      <c r="A4399" s="828"/>
      <c r="B4399" s="816"/>
      <c r="C4399" s="816"/>
      <c r="D4399" s="816"/>
      <c r="E4399" s="824"/>
      <c r="F4399" s="824"/>
      <c r="G4399" s="824"/>
      <c r="H4399" s="824"/>
      <c r="M4399" s="816"/>
      <c r="R4399" s="1018"/>
      <c r="S4399" s="1018"/>
    </row>
    <row r="4400" spans="1:19" s="822" customFormat="1" x14ac:dyDescent="0.25">
      <c r="A4400" s="828"/>
      <c r="B4400" s="816"/>
      <c r="C4400" s="816"/>
      <c r="D4400" s="816"/>
      <c r="E4400" s="824"/>
      <c r="F4400" s="824"/>
      <c r="G4400" s="824"/>
      <c r="H4400" s="824"/>
      <c r="M4400" s="816"/>
      <c r="R4400" s="1018"/>
      <c r="S4400" s="1018"/>
    </row>
    <row r="4401" spans="1:19" s="822" customFormat="1" x14ac:dyDescent="0.25">
      <c r="A4401" s="828"/>
      <c r="B4401" s="816"/>
      <c r="C4401" s="816"/>
      <c r="D4401" s="816"/>
      <c r="E4401" s="824"/>
      <c r="F4401" s="824"/>
      <c r="G4401" s="824"/>
      <c r="H4401" s="824"/>
      <c r="M4401" s="816"/>
      <c r="R4401" s="1018"/>
      <c r="S4401" s="1018"/>
    </row>
    <row r="4402" spans="1:19" s="822" customFormat="1" x14ac:dyDescent="0.25">
      <c r="A4402" s="828"/>
      <c r="B4402" s="816"/>
      <c r="C4402" s="816"/>
      <c r="D4402" s="816"/>
      <c r="E4402" s="824"/>
      <c r="F4402" s="824"/>
      <c r="G4402" s="824"/>
      <c r="H4402" s="824"/>
      <c r="M4402" s="816"/>
      <c r="R4402" s="1018"/>
      <c r="S4402" s="1018"/>
    </row>
    <row r="4403" spans="1:19" s="822" customFormat="1" x14ac:dyDescent="0.25">
      <c r="A4403" s="828"/>
      <c r="B4403" s="816"/>
      <c r="C4403" s="816"/>
      <c r="D4403" s="816"/>
      <c r="E4403" s="824"/>
      <c r="F4403" s="824"/>
      <c r="G4403" s="824"/>
      <c r="H4403" s="824"/>
      <c r="M4403" s="816"/>
      <c r="R4403" s="1018"/>
      <c r="S4403" s="1018"/>
    </row>
    <row r="4404" spans="1:19" s="822" customFormat="1" x14ac:dyDescent="0.25">
      <c r="A4404" s="828"/>
      <c r="B4404" s="816"/>
      <c r="C4404" s="816"/>
      <c r="D4404" s="816"/>
      <c r="E4404" s="824"/>
      <c r="F4404" s="824"/>
      <c r="G4404" s="824"/>
      <c r="H4404" s="824"/>
      <c r="M4404" s="816"/>
      <c r="R4404" s="1018"/>
      <c r="S4404" s="1018"/>
    </row>
    <row r="4405" spans="1:19" s="822" customFormat="1" x14ac:dyDescent="0.25">
      <c r="A4405" s="828"/>
      <c r="B4405" s="816"/>
      <c r="C4405" s="816"/>
      <c r="D4405" s="816"/>
      <c r="E4405" s="824"/>
      <c r="F4405" s="824"/>
      <c r="G4405" s="824"/>
      <c r="H4405" s="824"/>
      <c r="M4405" s="816"/>
      <c r="R4405" s="1018"/>
      <c r="S4405" s="1018"/>
    </row>
    <row r="4406" spans="1:19" s="822" customFormat="1" x14ac:dyDescent="0.25">
      <c r="A4406" s="828"/>
      <c r="B4406" s="816"/>
      <c r="C4406" s="816"/>
      <c r="D4406" s="816"/>
      <c r="E4406" s="824"/>
      <c r="F4406" s="824"/>
      <c r="G4406" s="824"/>
      <c r="H4406" s="824"/>
      <c r="M4406" s="816"/>
      <c r="R4406" s="1018"/>
      <c r="S4406" s="1018"/>
    </row>
    <row r="4407" spans="1:19" s="822" customFormat="1" x14ac:dyDescent="0.25">
      <c r="A4407" s="828"/>
      <c r="B4407" s="816"/>
      <c r="C4407" s="816"/>
      <c r="D4407" s="816"/>
      <c r="E4407" s="824"/>
      <c r="F4407" s="824"/>
      <c r="G4407" s="824"/>
      <c r="H4407" s="824"/>
      <c r="M4407" s="816"/>
      <c r="R4407" s="1018"/>
      <c r="S4407" s="1018"/>
    </row>
    <row r="4408" spans="1:19" s="822" customFormat="1" x14ac:dyDescent="0.25">
      <c r="A4408" s="828"/>
      <c r="B4408" s="816"/>
      <c r="C4408" s="816"/>
      <c r="D4408" s="816"/>
      <c r="E4408" s="824"/>
      <c r="F4408" s="824"/>
      <c r="G4408" s="824"/>
      <c r="H4408" s="824"/>
      <c r="M4408" s="816"/>
      <c r="R4408" s="1018"/>
      <c r="S4408" s="1018"/>
    </row>
    <row r="4409" spans="1:19" s="822" customFormat="1" x14ac:dyDescent="0.25">
      <c r="A4409" s="828"/>
      <c r="B4409" s="816"/>
      <c r="C4409" s="816"/>
      <c r="D4409" s="816"/>
      <c r="E4409" s="824"/>
      <c r="F4409" s="824"/>
      <c r="G4409" s="824"/>
      <c r="H4409" s="824"/>
      <c r="M4409" s="816"/>
      <c r="R4409" s="1018"/>
      <c r="S4409" s="1018"/>
    </row>
    <row r="4410" spans="1:19" s="822" customFormat="1" x14ac:dyDescent="0.25">
      <c r="A4410" s="828"/>
      <c r="B4410" s="816"/>
      <c r="C4410" s="816"/>
      <c r="D4410" s="816"/>
      <c r="E4410" s="824"/>
      <c r="F4410" s="824"/>
      <c r="G4410" s="824"/>
      <c r="H4410" s="824"/>
      <c r="M4410" s="816"/>
      <c r="R4410" s="1018"/>
      <c r="S4410" s="1018"/>
    </row>
    <row r="4411" spans="1:19" s="822" customFormat="1" x14ac:dyDescent="0.25">
      <c r="A4411" s="828"/>
      <c r="B4411" s="816"/>
      <c r="C4411" s="816"/>
      <c r="D4411" s="816"/>
      <c r="E4411" s="824"/>
      <c r="F4411" s="824"/>
      <c r="G4411" s="824"/>
      <c r="H4411" s="824"/>
      <c r="M4411" s="816"/>
      <c r="R4411" s="1018"/>
      <c r="S4411" s="1018"/>
    </row>
    <row r="4412" spans="1:19" s="822" customFormat="1" x14ac:dyDescent="0.25">
      <c r="A4412" s="828"/>
      <c r="B4412" s="816"/>
      <c r="C4412" s="816"/>
      <c r="D4412" s="816"/>
      <c r="E4412" s="824"/>
      <c r="F4412" s="824"/>
      <c r="G4412" s="824"/>
      <c r="H4412" s="824"/>
      <c r="M4412" s="816"/>
      <c r="R4412" s="1018"/>
      <c r="S4412" s="1018"/>
    </row>
    <row r="4413" spans="1:19" s="822" customFormat="1" x14ac:dyDescent="0.25">
      <c r="A4413" s="828"/>
      <c r="B4413" s="816"/>
      <c r="C4413" s="816"/>
      <c r="D4413" s="816"/>
      <c r="E4413" s="824"/>
      <c r="F4413" s="824"/>
      <c r="G4413" s="824"/>
      <c r="H4413" s="824"/>
      <c r="M4413" s="816"/>
      <c r="R4413" s="1018"/>
      <c r="S4413" s="1018"/>
    </row>
    <row r="4414" spans="1:19" s="822" customFormat="1" x14ac:dyDescent="0.25">
      <c r="A4414" s="828"/>
      <c r="B4414" s="816"/>
      <c r="C4414" s="816"/>
      <c r="D4414" s="816"/>
      <c r="E4414" s="824"/>
      <c r="F4414" s="824"/>
      <c r="G4414" s="824"/>
      <c r="H4414" s="824"/>
      <c r="M4414" s="816"/>
      <c r="R4414" s="1018"/>
      <c r="S4414" s="1018"/>
    </row>
    <row r="4415" spans="1:19" s="822" customFormat="1" x14ac:dyDescent="0.25">
      <c r="A4415" s="828"/>
      <c r="B4415" s="816"/>
      <c r="C4415" s="816"/>
      <c r="D4415" s="816"/>
      <c r="E4415" s="824"/>
      <c r="F4415" s="824"/>
      <c r="G4415" s="824"/>
      <c r="H4415" s="824"/>
      <c r="M4415" s="816"/>
      <c r="R4415" s="1018"/>
      <c r="S4415" s="1018"/>
    </row>
    <row r="4416" spans="1:19" s="822" customFormat="1" x14ac:dyDescent="0.25">
      <c r="A4416" s="828"/>
      <c r="B4416" s="816"/>
      <c r="C4416" s="816"/>
      <c r="D4416" s="816"/>
      <c r="E4416" s="824"/>
      <c r="F4416" s="824"/>
      <c r="G4416" s="824"/>
      <c r="H4416" s="824"/>
      <c r="M4416" s="816"/>
      <c r="R4416" s="1018"/>
      <c r="S4416" s="1018"/>
    </row>
    <row r="4417" spans="1:19" s="822" customFormat="1" x14ac:dyDescent="0.25">
      <c r="A4417" s="828"/>
      <c r="B4417" s="816"/>
      <c r="C4417" s="816"/>
      <c r="D4417" s="816"/>
      <c r="E4417" s="824"/>
      <c r="F4417" s="824"/>
      <c r="G4417" s="824"/>
      <c r="H4417" s="824"/>
      <c r="M4417" s="816"/>
      <c r="R4417" s="1018"/>
      <c r="S4417" s="1018"/>
    </row>
    <row r="4418" spans="1:19" s="822" customFormat="1" x14ac:dyDescent="0.25">
      <c r="A4418" s="828"/>
      <c r="B4418" s="816"/>
      <c r="C4418" s="816"/>
      <c r="D4418" s="816"/>
      <c r="E4418" s="824"/>
      <c r="F4418" s="824"/>
      <c r="G4418" s="824"/>
      <c r="H4418" s="824"/>
      <c r="M4418" s="816"/>
      <c r="R4418" s="1018"/>
      <c r="S4418" s="1018"/>
    </row>
    <row r="4419" spans="1:19" s="822" customFormat="1" x14ac:dyDescent="0.25">
      <c r="A4419" s="828"/>
      <c r="B4419" s="816"/>
      <c r="C4419" s="816"/>
      <c r="D4419" s="816"/>
      <c r="E4419" s="824"/>
      <c r="F4419" s="824"/>
      <c r="G4419" s="824"/>
      <c r="H4419" s="824"/>
      <c r="M4419" s="816"/>
      <c r="R4419" s="1018"/>
      <c r="S4419" s="1018"/>
    </row>
    <row r="4420" spans="1:19" s="822" customFormat="1" x14ac:dyDescent="0.25">
      <c r="A4420" s="828"/>
      <c r="B4420" s="816"/>
      <c r="C4420" s="816"/>
      <c r="D4420" s="816"/>
      <c r="E4420" s="824"/>
      <c r="F4420" s="824"/>
      <c r="G4420" s="824"/>
      <c r="H4420" s="824"/>
      <c r="M4420" s="816"/>
      <c r="R4420" s="1018"/>
      <c r="S4420" s="1018"/>
    </row>
    <row r="4421" spans="1:19" s="822" customFormat="1" x14ac:dyDescent="0.25">
      <c r="A4421" s="828"/>
      <c r="B4421" s="816"/>
      <c r="C4421" s="816"/>
      <c r="D4421" s="816"/>
      <c r="E4421" s="824"/>
      <c r="F4421" s="824"/>
      <c r="G4421" s="824"/>
      <c r="H4421" s="824"/>
      <c r="M4421" s="816"/>
      <c r="R4421" s="1018"/>
      <c r="S4421" s="1018"/>
    </row>
    <row r="4422" spans="1:19" s="822" customFormat="1" x14ac:dyDescent="0.25">
      <c r="A4422" s="828"/>
      <c r="B4422" s="816"/>
      <c r="C4422" s="816"/>
      <c r="D4422" s="816"/>
      <c r="E4422" s="824"/>
      <c r="F4422" s="824"/>
      <c r="G4422" s="824"/>
      <c r="H4422" s="824"/>
      <c r="M4422" s="816"/>
      <c r="R4422" s="1018"/>
      <c r="S4422" s="1018"/>
    </row>
    <row r="4423" spans="1:19" s="822" customFormat="1" x14ac:dyDescent="0.25">
      <c r="A4423" s="828"/>
      <c r="B4423" s="816"/>
      <c r="C4423" s="816"/>
      <c r="D4423" s="816"/>
      <c r="E4423" s="824"/>
      <c r="F4423" s="824"/>
      <c r="G4423" s="824"/>
      <c r="H4423" s="824"/>
      <c r="M4423" s="816"/>
      <c r="R4423" s="1018"/>
      <c r="S4423" s="1018"/>
    </row>
    <row r="4424" spans="1:19" s="822" customFormat="1" x14ac:dyDescent="0.25">
      <c r="A4424" s="828"/>
      <c r="B4424" s="816"/>
      <c r="C4424" s="816"/>
      <c r="D4424" s="816"/>
      <c r="E4424" s="824"/>
      <c r="F4424" s="824"/>
      <c r="G4424" s="824"/>
      <c r="H4424" s="824"/>
      <c r="M4424" s="816"/>
      <c r="R4424" s="1018"/>
      <c r="S4424" s="1018"/>
    </row>
    <row r="4425" spans="1:19" s="822" customFormat="1" x14ac:dyDescent="0.25">
      <c r="A4425" s="828"/>
      <c r="B4425" s="816"/>
      <c r="C4425" s="816"/>
      <c r="D4425" s="816"/>
      <c r="E4425" s="824"/>
      <c r="F4425" s="824"/>
      <c r="G4425" s="824"/>
      <c r="H4425" s="824"/>
      <c r="M4425" s="816"/>
      <c r="R4425" s="1018"/>
      <c r="S4425" s="1018"/>
    </row>
    <row r="4426" spans="1:19" s="822" customFormat="1" x14ac:dyDescent="0.25">
      <c r="A4426" s="828"/>
      <c r="B4426" s="816"/>
      <c r="C4426" s="816"/>
      <c r="D4426" s="816"/>
      <c r="E4426" s="824"/>
      <c r="F4426" s="824"/>
      <c r="G4426" s="824"/>
      <c r="H4426" s="824"/>
      <c r="M4426" s="816"/>
      <c r="R4426" s="1018"/>
      <c r="S4426" s="1018"/>
    </row>
    <row r="4427" spans="1:19" s="822" customFormat="1" x14ac:dyDescent="0.25">
      <c r="A4427" s="828"/>
      <c r="B4427" s="816"/>
      <c r="C4427" s="816"/>
      <c r="D4427" s="816"/>
      <c r="E4427" s="824"/>
      <c r="F4427" s="824"/>
      <c r="G4427" s="824"/>
      <c r="H4427" s="824"/>
      <c r="M4427" s="816"/>
      <c r="R4427" s="1018"/>
      <c r="S4427" s="1018"/>
    </row>
    <row r="4428" spans="1:19" s="822" customFormat="1" x14ac:dyDescent="0.25">
      <c r="A4428" s="828"/>
      <c r="B4428" s="816"/>
      <c r="C4428" s="816"/>
      <c r="D4428" s="816"/>
      <c r="E4428" s="824"/>
      <c r="F4428" s="824"/>
      <c r="G4428" s="824"/>
      <c r="H4428" s="824"/>
      <c r="M4428" s="816"/>
      <c r="R4428" s="1018"/>
      <c r="S4428" s="1018"/>
    </row>
    <row r="4429" spans="1:19" s="822" customFormat="1" x14ac:dyDescent="0.25">
      <c r="A4429" s="828"/>
      <c r="B4429" s="816"/>
      <c r="C4429" s="816"/>
      <c r="D4429" s="816"/>
      <c r="E4429" s="824"/>
      <c r="F4429" s="824"/>
      <c r="G4429" s="824"/>
      <c r="H4429" s="824"/>
      <c r="M4429" s="816"/>
      <c r="R4429" s="1018"/>
      <c r="S4429" s="1018"/>
    </row>
    <row r="4430" spans="1:19" s="822" customFormat="1" x14ac:dyDescent="0.25">
      <c r="A4430" s="828"/>
      <c r="B4430" s="816"/>
      <c r="C4430" s="816"/>
      <c r="D4430" s="816"/>
      <c r="E4430" s="824"/>
      <c r="F4430" s="824"/>
      <c r="G4430" s="824"/>
      <c r="H4430" s="824"/>
      <c r="M4430" s="816"/>
      <c r="R4430" s="1018"/>
      <c r="S4430" s="1018"/>
    </row>
    <row r="4431" spans="1:19" s="822" customFormat="1" x14ac:dyDescent="0.25">
      <c r="A4431" s="828"/>
      <c r="B4431" s="816"/>
      <c r="C4431" s="816"/>
      <c r="D4431" s="816"/>
      <c r="E4431" s="824"/>
      <c r="F4431" s="824"/>
      <c r="G4431" s="824"/>
      <c r="H4431" s="824"/>
      <c r="M4431" s="816"/>
      <c r="R4431" s="1018"/>
      <c r="S4431" s="1018"/>
    </row>
    <row r="4432" spans="1:19" s="822" customFormat="1" x14ac:dyDescent="0.25">
      <c r="A4432" s="828"/>
      <c r="B4432" s="816"/>
      <c r="C4432" s="816"/>
      <c r="D4432" s="816"/>
      <c r="E4432" s="824"/>
      <c r="F4432" s="824"/>
      <c r="G4432" s="824"/>
      <c r="H4432" s="824"/>
      <c r="M4432" s="816"/>
      <c r="R4432" s="1018"/>
      <c r="S4432" s="1018"/>
    </row>
    <row r="4433" spans="1:19" s="822" customFormat="1" x14ac:dyDescent="0.25">
      <c r="A4433" s="828"/>
      <c r="B4433" s="816"/>
      <c r="C4433" s="816"/>
      <c r="D4433" s="816"/>
      <c r="E4433" s="824"/>
      <c r="F4433" s="824"/>
      <c r="G4433" s="824"/>
      <c r="H4433" s="824"/>
      <c r="M4433" s="816"/>
      <c r="R4433" s="1018"/>
      <c r="S4433" s="1018"/>
    </row>
    <row r="4434" spans="1:19" s="822" customFormat="1" x14ac:dyDescent="0.25">
      <c r="A4434" s="828"/>
      <c r="B4434" s="816"/>
      <c r="C4434" s="816"/>
      <c r="D4434" s="816"/>
      <c r="E4434" s="824"/>
      <c r="F4434" s="824"/>
      <c r="G4434" s="824"/>
      <c r="H4434" s="824"/>
      <c r="M4434" s="816"/>
      <c r="R4434" s="1018"/>
      <c r="S4434" s="1018"/>
    </row>
    <row r="4435" spans="1:19" s="822" customFormat="1" x14ac:dyDescent="0.25">
      <c r="A4435" s="828"/>
      <c r="B4435" s="816"/>
      <c r="C4435" s="816"/>
      <c r="D4435" s="816"/>
      <c r="E4435" s="824"/>
      <c r="F4435" s="824"/>
      <c r="G4435" s="824"/>
      <c r="H4435" s="824"/>
      <c r="M4435" s="816"/>
      <c r="R4435" s="1018"/>
      <c r="S4435" s="1018"/>
    </row>
    <row r="4436" spans="1:19" s="822" customFormat="1" x14ac:dyDescent="0.25">
      <c r="A4436" s="828"/>
      <c r="B4436" s="816"/>
      <c r="C4436" s="816"/>
      <c r="D4436" s="816"/>
      <c r="E4436" s="824"/>
      <c r="F4436" s="824"/>
      <c r="G4436" s="824"/>
      <c r="H4436" s="824"/>
      <c r="M4436" s="816"/>
      <c r="R4436" s="1018"/>
      <c r="S4436" s="1018"/>
    </row>
    <row r="4437" spans="1:19" s="822" customFormat="1" x14ac:dyDescent="0.25">
      <c r="A4437" s="828"/>
      <c r="B4437" s="816"/>
      <c r="C4437" s="816"/>
      <c r="D4437" s="816"/>
      <c r="E4437" s="824"/>
      <c r="F4437" s="824"/>
      <c r="G4437" s="824"/>
      <c r="H4437" s="824"/>
      <c r="M4437" s="816"/>
      <c r="R4437" s="1018"/>
      <c r="S4437" s="1018"/>
    </row>
    <row r="4438" spans="1:19" s="822" customFormat="1" x14ac:dyDescent="0.25">
      <c r="A4438" s="828"/>
      <c r="B4438" s="816"/>
      <c r="C4438" s="816"/>
      <c r="D4438" s="816"/>
      <c r="E4438" s="824"/>
      <c r="F4438" s="824"/>
      <c r="G4438" s="824"/>
      <c r="H4438" s="824"/>
      <c r="M4438" s="816"/>
      <c r="R4438" s="1018"/>
      <c r="S4438" s="1018"/>
    </row>
    <row r="4439" spans="1:19" s="822" customFormat="1" x14ac:dyDescent="0.25">
      <c r="A4439" s="828"/>
      <c r="B4439" s="816"/>
      <c r="C4439" s="816"/>
      <c r="D4439" s="816"/>
      <c r="E4439" s="824"/>
      <c r="F4439" s="824"/>
      <c r="G4439" s="824"/>
      <c r="H4439" s="824"/>
      <c r="M4439" s="816"/>
      <c r="R4439" s="1018"/>
      <c r="S4439" s="1018"/>
    </row>
    <row r="4440" spans="1:19" s="822" customFormat="1" x14ac:dyDescent="0.25">
      <c r="A4440" s="828"/>
      <c r="B4440" s="816"/>
      <c r="C4440" s="816"/>
      <c r="D4440" s="816"/>
      <c r="E4440" s="824"/>
      <c r="F4440" s="824"/>
      <c r="G4440" s="824"/>
      <c r="H4440" s="824"/>
      <c r="M4440" s="816"/>
      <c r="R4440" s="1018"/>
      <c r="S4440" s="1018"/>
    </row>
    <row r="4441" spans="1:19" s="822" customFormat="1" x14ac:dyDescent="0.25">
      <c r="A4441" s="828"/>
      <c r="B4441" s="816"/>
      <c r="C4441" s="816"/>
      <c r="D4441" s="816"/>
      <c r="E4441" s="824"/>
      <c r="F4441" s="824"/>
      <c r="G4441" s="824"/>
      <c r="H4441" s="824"/>
      <c r="M4441" s="816"/>
      <c r="R4441" s="1018"/>
      <c r="S4441" s="1018"/>
    </row>
    <row r="4442" spans="1:19" s="822" customFormat="1" x14ac:dyDescent="0.25">
      <c r="A4442" s="828"/>
      <c r="B4442" s="816"/>
      <c r="C4442" s="816"/>
      <c r="D4442" s="816"/>
      <c r="E4442" s="824"/>
      <c r="F4442" s="824"/>
      <c r="G4442" s="824"/>
      <c r="H4442" s="824"/>
      <c r="M4442" s="816"/>
      <c r="R4442" s="1018"/>
      <c r="S4442" s="1018"/>
    </row>
    <row r="4443" spans="1:19" s="822" customFormat="1" x14ac:dyDescent="0.25">
      <c r="A4443" s="828"/>
      <c r="B4443" s="816"/>
      <c r="C4443" s="816"/>
      <c r="D4443" s="816"/>
      <c r="E4443" s="824"/>
      <c r="F4443" s="824"/>
      <c r="G4443" s="824"/>
      <c r="H4443" s="824"/>
      <c r="M4443" s="816"/>
      <c r="R4443" s="1018"/>
      <c r="S4443" s="1018"/>
    </row>
    <row r="4444" spans="1:19" s="822" customFormat="1" x14ac:dyDescent="0.25">
      <c r="A4444" s="828"/>
      <c r="B4444" s="816"/>
      <c r="C4444" s="816"/>
      <c r="D4444" s="816"/>
      <c r="E4444" s="824"/>
      <c r="F4444" s="824"/>
      <c r="G4444" s="824"/>
      <c r="H4444" s="824"/>
      <c r="M4444" s="816"/>
      <c r="R4444" s="1018"/>
      <c r="S4444" s="1018"/>
    </row>
    <row r="4445" spans="1:19" s="822" customFormat="1" x14ac:dyDescent="0.25">
      <c r="A4445" s="828"/>
      <c r="B4445" s="816"/>
      <c r="C4445" s="816"/>
      <c r="D4445" s="816"/>
      <c r="E4445" s="824"/>
      <c r="F4445" s="824"/>
      <c r="G4445" s="824"/>
      <c r="H4445" s="824"/>
      <c r="M4445" s="816"/>
      <c r="R4445" s="1018"/>
      <c r="S4445" s="1018"/>
    </row>
    <row r="4446" spans="1:19" s="822" customFormat="1" x14ac:dyDescent="0.25">
      <c r="A4446" s="828"/>
      <c r="B4446" s="816"/>
      <c r="C4446" s="816"/>
      <c r="D4446" s="816"/>
      <c r="E4446" s="824"/>
      <c r="F4446" s="824"/>
      <c r="G4446" s="824"/>
      <c r="H4446" s="824"/>
      <c r="M4446" s="816"/>
      <c r="R4446" s="1018"/>
      <c r="S4446" s="1018"/>
    </row>
    <row r="4447" spans="1:19" s="822" customFormat="1" x14ac:dyDescent="0.25">
      <c r="A4447" s="828"/>
      <c r="B4447" s="816"/>
      <c r="C4447" s="816"/>
      <c r="D4447" s="816"/>
      <c r="E4447" s="824"/>
      <c r="F4447" s="824"/>
      <c r="G4447" s="824"/>
      <c r="H4447" s="824"/>
      <c r="M4447" s="816"/>
      <c r="R4447" s="1018"/>
      <c r="S4447" s="1018"/>
    </row>
    <row r="4448" spans="1:19" s="822" customFormat="1" x14ac:dyDescent="0.25">
      <c r="A4448" s="828"/>
      <c r="B4448" s="816"/>
      <c r="C4448" s="816"/>
      <c r="D4448" s="816"/>
      <c r="E4448" s="824"/>
      <c r="F4448" s="824"/>
      <c r="G4448" s="824"/>
      <c r="H4448" s="824"/>
      <c r="M4448" s="816"/>
      <c r="R4448" s="1018"/>
      <c r="S4448" s="1018"/>
    </row>
    <row r="4449" spans="1:19" s="822" customFormat="1" x14ac:dyDescent="0.25">
      <c r="A4449" s="828"/>
      <c r="B4449" s="816"/>
      <c r="C4449" s="816"/>
      <c r="D4449" s="816"/>
      <c r="E4449" s="824"/>
      <c r="F4449" s="824"/>
      <c r="G4449" s="824"/>
      <c r="H4449" s="824"/>
      <c r="M4449" s="816"/>
      <c r="R4449" s="1018"/>
      <c r="S4449" s="1018"/>
    </row>
    <row r="4450" spans="1:19" s="822" customFormat="1" x14ac:dyDescent="0.25">
      <c r="A4450" s="828"/>
      <c r="B4450" s="816"/>
      <c r="C4450" s="816"/>
      <c r="D4450" s="816"/>
      <c r="E4450" s="824"/>
      <c r="F4450" s="824"/>
      <c r="G4450" s="824"/>
      <c r="H4450" s="824"/>
      <c r="M4450" s="816"/>
      <c r="R4450" s="1018"/>
      <c r="S4450" s="1018"/>
    </row>
    <row r="4451" spans="1:19" s="822" customFormat="1" x14ac:dyDescent="0.25">
      <c r="A4451" s="828"/>
      <c r="B4451" s="816"/>
      <c r="C4451" s="816"/>
      <c r="D4451" s="816"/>
      <c r="E4451" s="824"/>
      <c r="F4451" s="824"/>
      <c r="G4451" s="824"/>
      <c r="H4451" s="824"/>
      <c r="M4451" s="816"/>
      <c r="R4451" s="1018"/>
      <c r="S4451" s="1018"/>
    </row>
    <row r="4452" spans="1:19" s="822" customFormat="1" x14ac:dyDescent="0.25">
      <c r="A4452" s="828"/>
      <c r="B4452" s="816"/>
      <c r="C4452" s="816"/>
      <c r="D4452" s="816"/>
      <c r="E4452" s="824"/>
      <c r="F4452" s="824"/>
      <c r="G4452" s="824"/>
      <c r="H4452" s="824"/>
      <c r="M4452" s="816"/>
      <c r="R4452" s="1018"/>
      <c r="S4452" s="1018"/>
    </row>
    <row r="4453" spans="1:19" s="822" customFormat="1" x14ac:dyDescent="0.25">
      <c r="A4453" s="828"/>
      <c r="B4453" s="816"/>
      <c r="C4453" s="816"/>
      <c r="D4453" s="816"/>
      <c r="E4453" s="824"/>
      <c r="F4453" s="824"/>
      <c r="G4453" s="824"/>
      <c r="H4453" s="824"/>
      <c r="M4453" s="816"/>
      <c r="R4453" s="1018"/>
      <c r="S4453" s="1018"/>
    </row>
    <row r="4454" spans="1:19" s="822" customFormat="1" x14ac:dyDescent="0.25">
      <c r="A4454" s="828"/>
      <c r="B4454" s="816"/>
      <c r="C4454" s="816"/>
      <c r="D4454" s="816"/>
      <c r="E4454" s="824"/>
      <c r="F4454" s="824"/>
      <c r="G4454" s="824"/>
      <c r="H4454" s="824"/>
      <c r="M4454" s="816"/>
      <c r="R4454" s="1018"/>
      <c r="S4454" s="1018"/>
    </row>
    <row r="4455" spans="1:19" s="822" customFormat="1" x14ac:dyDescent="0.25">
      <c r="A4455" s="828"/>
      <c r="B4455" s="816"/>
      <c r="C4455" s="816"/>
      <c r="D4455" s="816"/>
      <c r="E4455" s="824"/>
      <c r="F4455" s="824"/>
      <c r="G4455" s="824"/>
      <c r="H4455" s="824"/>
      <c r="M4455" s="816"/>
      <c r="R4455" s="1018"/>
      <c r="S4455" s="1018"/>
    </row>
    <row r="4456" spans="1:19" s="822" customFormat="1" x14ac:dyDescent="0.25">
      <c r="A4456" s="828"/>
      <c r="B4456" s="816"/>
      <c r="C4456" s="816"/>
      <c r="D4456" s="816"/>
      <c r="E4456" s="824"/>
      <c r="F4456" s="824"/>
      <c r="G4456" s="824"/>
      <c r="H4456" s="824"/>
      <c r="M4456" s="816"/>
      <c r="R4456" s="1018"/>
      <c r="S4456" s="1018"/>
    </row>
    <row r="4457" spans="1:19" s="822" customFormat="1" x14ac:dyDescent="0.25">
      <c r="A4457" s="828"/>
      <c r="B4457" s="816"/>
      <c r="C4457" s="816"/>
      <c r="D4457" s="816"/>
      <c r="E4457" s="824"/>
      <c r="F4457" s="824"/>
      <c r="G4457" s="824"/>
      <c r="H4457" s="824"/>
      <c r="M4457" s="816"/>
      <c r="R4457" s="1018"/>
      <c r="S4457" s="1018"/>
    </row>
    <row r="4458" spans="1:19" s="822" customFormat="1" x14ac:dyDescent="0.25">
      <c r="A4458" s="828"/>
      <c r="B4458" s="816"/>
      <c r="C4458" s="816"/>
      <c r="D4458" s="816"/>
      <c r="E4458" s="824"/>
      <c r="F4458" s="824"/>
      <c r="G4458" s="824"/>
      <c r="H4458" s="824"/>
      <c r="M4458" s="816"/>
      <c r="R4458" s="1018"/>
      <c r="S4458" s="1018"/>
    </row>
    <row r="4459" spans="1:19" s="822" customFormat="1" x14ac:dyDescent="0.25">
      <c r="A4459" s="828"/>
      <c r="B4459" s="816"/>
      <c r="C4459" s="816"/>
      <c r="D4459" s="816"/>
      <c r="E4459" s="824"/>
      <c r="F4459" s="824"/>
      <c r="G4459" s="824"/>
      <c r="H4459" s="824"/>
      <c r="M4459" s="816"/>
      <c r="R4459" s="1018"/>
      <c r="S4459" s="1018"/>
    </row>
    <row r="4460" spans="1:19" s="822" customFormat="1" x14ac:dyDescent="0.25">
      <c r="A4460" s="828"/>
      <c r="B4460" s="816"/>
      <c r="C4460" s="816"/>
      <c r="D4460" s="816"/>
      <c r="E4460" s="824"/>
      <c r="F4460" s="824"/>
      <c r="G4460" s="824"/>
      <c r="H4460" s="824"/>
      <c r="M4460" s="816"/>
      <c r="R4460" s="1018"/>
      <c r="S4460" s="1018"/>
    </row>
    <row r="4461" spans="1:19" s="822" customFormat="1" x14ac:dyDescent="0.25">
      <c r="A4461" s="828"/>
      <c r="B4461" s="816"/>
      <c r="C4461" s="816"/>
      <c r="D4461" s="816"/>
      <c r="E4461" s="824"/>
      <c r="F4461" s="824"/>
      <c r="G4461" s="824"/>
      <c r="H4461" s="824"/>
      <c r="M4461" s="816"/>
      <c r="R4461" s="1018"/>
      <c r="S4461" s="1018"/>
    </row>
    <row r="4462" spans="1:19" s="822" customFormat="1" x14ac:dyDescent="0.25">
      <c r="A4462" s="828"/>
      <c r="B4462" s="816"/>
      <c r="C4462" s="816"/>
      <c r="D4462" s="816"/>
      <c r="E4462" s="824"/>
      <c r="F4462" s="824"/>
      <c r="G4462" s="824"/>
      <c r="H4462" s="824"/>
      <c r="M4462" s="816"/>
      <c r="R4462" s="1018"/>
      <c r="S4462" s="1018"/>
    </row>
    <row r="4463" spans="1:19" s="822" customFormat="1" x14ac:dyDescent="0.25">
      <c r="A4463" s="828"/>
      <c r="B4463" s="816"/>
      <c r="C4463" s="816"/>
      <c r="D4463" s="816"/>
      <c r="E4463" s="824"/>
      <c r="F4463" s="824"/>
      <c r="G4463" s="824"/>
      <c r="H4463" s="824"/>
      <c r="M4463" s="816"/>
      <c r="R4463" s="1018"/>
      <c r="S4463" s="1018"/>
    </row>
    <row r="4464" spans="1:19" s="822" customFormat="1" x14ac:dyDescent="0.25">
      <c r="A4464" s="828"/>
      <c r="B4464" s="816"/>
      <c r="C4464" s="816"/>
      <c r="D4464" s="816"/>
      <c r="E4464" s="824"/>
      <c r="F4464" s="824"/>
      <c r="G4464" s="824"/>
      <c r="H4464" s="824"/>
      <c r="M4464" s="816"/>
      <c r="R4464" s="1018"/>
      <c r="S4464" s="1018"/>
    </row>
    <row r="4465" spans="1:19" s="822" customFormat="1" x14ac:dyDescent="0.25">
      <c r="A4465" s="828"/>
      <c r="B4465" s="816"/>
      <c r="C4465" s="816"/>
      <c r="D4465" s="816"/>
      <c r="E4465" s="824"/>
      <c r="F4465" s="824"/>
      <c r="G4465" s="824"/>
      <c r="H4465" s="824"/>
      <c r="M4465" s="816"/>
      <c r="R4465" s="1018"/>
      <c r="S4465" s="1018"/>
    </row>
    <row r="4466" spans="1:19" s="822" customFormat="1" x14ac:dyDescent="0.25">
      <c r="A4466" s="828"/>
      <c r="B4466" s="816"/>
      <c r="C4466" s="816"/>
      <c r="D4466" s="816"/>
      <c r="E4466" s="824"/>
      <c r="F4466" s="824"/>
      <c r="G4466" s="824"/>
      <c r="H4466" s="824"/>
      <c r="M4466" s="816"/>
      <c r="R4466" s="1018"/>
      <c r="S4466" s="1018"/>
    </row>
    <row r="4467" spans="1:19" s="822" customFormat="1" x14ac:dyDescent="0.25">
      <c r="A4467" s="828"/>
      <c r="B4467" s="816"/>
      <c r="C4467" s="816"/>
      <c r="D4467" s="816"/>
      <c r="E4467" s="824"/>
      <c r="F4467" s="824"/>
      <c r="G4467" s="824"/>
      <c r="H4467" s="824"/>
      <c r="M4467" s="816"/>
      <c r="R4467" s="1018"/>
      <c r="S4467" s="1018"/>
    </row>
    <row r="4468" spans="1:19" s="822" customFormat="1" x14ac:dyDescent="0.25">
      <c r="A4468" s="828"/>
      <c r="B4468" s="816"/>
      <c r="C4468" s="816"/>
      <c r="D4468" s="816"/>
      <c r="E4468" s="824"/>
      <c r="F4468" s="824"/>
      <c r="G4468" s="824"/>
      <c r="H4468" s="824"/>
      <c r="M4468" s="816"/>
      <c r="R4468" s="1018"/>
      <c r="S4468" s="1018"/>
    </row>
    <row r="4469" spans="1:19" s="822" customFormat="1" x14ac:dyDescent="0.25">
      <c r="A4469" s="828"/>
      <c r="B4469" s="816"/>
      <c r="C4469" s="816"/>
      <c r="D4469" s="816"/>
      <c r="E4469" s="824"/>
      <c r="F4469" s="824"/>
      <c r="G4469" s="824"/>
      <c r="H4469" s="824"/>
      <c r="M4469" s="816"/>
      <c r="R4469" s="1018"/>
      <c r="S4469" s="1018"/>
    </row>
    <row r="4470" spans="1:19" s="822" customFormat="1" x14ac:dyDescent="0.25">
      <c r="A4470" s="828"/>
      <c r="B4470" s="816"/>
      <c r="C4470" s="816"/>
      <c r="D4470" s="816"/>
      <c r="E4470" s="824"/>
      <c r="F4470" s="824"/>
      <c r="G4470" s="824"/>
      <c r="H4470" s="824"/>
      <c r="M4470" s="816"/>
      <c r="R4470" s="1018"/>
      <c r="S4470" s="1018"/>
    </row>
    <row r="4471" spans="1:19" s="822" customFormat="1" x14ac:dyDescent="0.25">
      <c r="A4471" s="828"/>
      <c r="B4471" s="816"/>
      <c r="C4471" s="816"/>
      <c r="D4471" s="816"/>
      <c r="E4471" s="824"/>
      <c r="F4471" s="824"/>
      <c r="G4471" s="824"/>
      <c r="H4471" s="824"/>
      <c r="M4471" s="816"/>
      <c r="R4471" s="1018"/>
      <c r="S4471" s="1018"/>
    </row>
    <row r="4472" spans="1:19" s="822" customFormat="1" x14ac:dyDescent="0.25">
      <c r="A4472" s="828"/>
      <c r="B4472" s="816"/>
      <c r="C4472" s="816"/>
      <c r="D4472" s="816"/>
      <c r="E4472" s="824"/>
      <c r="F4472" s="824"/>
      <c r="G4472" s="824"/>
      <c r="H4472" s="824"/>
      <c r="M4472" s="816"/>
      <c r="R4472" s="1018"/>
      <c r="S4472" s="1018"/>
    </row>
    <row r="4473" spans="1:19" s="822" customFormat="1" x14ac:dyDescent="0.25">
      <c r="A4473" s="828"/>
      <c r="B4473" s="816"/>
      <c r="C4473" s="816"/>
      <c r="D4473" s="816"/>
      <c r="E4473" s="824"/>
      <c r="F4473" s="824"/>
      <c r="G4473" s="824"/>
      <c r="H4473" s="824"/>
      <c r="M4473" s="816"/>
      <c r="R4473" s="1018"/>
      <c r="S4473" s="1018"/>
    </row>
    <row r="4474" spans="1:19" s="822" customFormat="1" x14ac:dyDescent="0.25">
      <c r="A4474" s="828"/>
      <c r="B4474" s="816"/>
      <c r="C4474" s="816"/>
      <c r="D4474" s="816"/>
      <c r="E4474" s="824"/>
      <c r="F4474" s="824"/>
      <c r="G4474" s="824"/>
      <c r="H4474" s="824"/>
      <c r="M4474" s="816"/>
      <c r="R4474" s="1018"/>
      <c r="S4474" s="1018"/>
    </row>
    <row r="4475" spans="1:19" s="822" customFormat="1" x14ac:dyDescent="0.25">
      <c r="A4475" s="828"/>
      <c r="B4475" s="816"/>
      <c r="C4475" s="816"/>
      <c r="D4475" s="816"/>
      <c r="E4475" s="824"/>
      <c r="F4475" s="824"/>
      <c r="G4475" s="824"/>
      <c r="H4475" s="824"/>
      <c r="M4475" s="816"/>
      <c r="R4475" s="1018"/>
      <c r="S4475" s="1018"/>
    </row>
    <row r="4476" spans="1:19" s="822" customFormat="1" x14ac:dyDescent="0.25">
      <c r="A4476" s="828"/>
      <c r="B4476" s="816"/>
      <c r="C4476" s="816"/>
      <c r="D4476" s="816"/>
      <c r="E4476" s="824"/>
      <c r="F4476" s="824"/>
      <c r="G4476" s="824"/>
      <c r="H4476" s="824"/>
      <c r="M4476" s="816"/>
      <c r="R4476" s="1018"/>
      <c r="S4476" s="1018"/>
    </row>
    <row r="4477" spans="1:19" s="822" customFormat="1" x14ac:dyDescent="0.25">
      <c r="A4477" s="828"/>
      <c r="B4477" s="816"/>
      <c r="C4477" s="816"/>
      <c r="D4477" s="816"/>
      <c r="E4477" s="824"/>
      <c r="F4477" s="824"/>
      <c r="G4477" s="824"/>
      <c r="H4477" s="824"/>
      <c r="M4477" s="816"/>
      <c r="R4477" s="1018"/>
      <c r="S4477" s="1018"/>
    </row>
    <row r="4478" spans="1:19" s="822" customFormat="1" x14ac:dyDescent="0.25">
      <c r="A4478" s="828"/>
      <c r="B4478" s="816"/>
      <c r="C4478" s="816"/>
      <c r="D4478" s="816"/>
      <c r="E4478" s="824"/>
      <c r="F4478" s="824"/>
      <c r="G4478" s="824"/>
      <c r="H4478" s="824"/>
      <c r="M4478" s="816"/>
      <c r="R4478" s="1018"/>
      <c r="S4478" s="1018"/>
    </row>
    <row r="4479" spans="1:19" s="822" customFormat="1" x14ac:dyDescent="0.25">
      <c r="A4479" s="828"/>
      <c r="B4479" s="816"/>
      <c r="C4479" s="816"/>
      <c r="D4479" s="816"/>
      <c r="E4479" s="824"/>
      <c r="F4479" s="824"/>
      <c r="G4479" s="824"/>
      <c r="H4479" s="824"/>
      <c r="M4479" s="816"/>
      <c r="R4479" s="1018"/>
      <c r="S4479" s="1018"/>
    </row>
    <row r="4480" spans="1:19" s="822" customFormat="1" x14ac:dyDescent="0.25">
      <c r="A4480" s="828"/>
      <c r="B4480" s="816"/>
      <c r="C4480" s="816"/>
      <c r="D4480" s="816"/>
      <c r="E4480" s="824"/>
      <c r="F4480" s="824"/>
      <c r="G4480" s="824"/>
      <c r="H4480" s="824"/>
      <c r="M4480" s="816"/>
      <c r="R4480" s="1018"/>
      <c r="S4480" s="1018"/>
    </row>
    <row r="4481" spans="1:19" s="822" customFormat="1" x14ac:dyDescent="0.25">
      <c r="A4481" s="828"/>
      <c r="B4481" s="816"/>
      <c r="C4481" s="816"/>
      <c r="D4481" s="816"/>
      <c r="E4481" s="824"/>
      <c r="F4481" s="824"/>
      <c r="G4481" s="824"/>
      <c r="H4481" s="824"/>
      <c r="M4481" s="816"/>
      <c r="R4481" s="1018"/>
      <c r="S4481" s="1018"/>
    </row>
    <row r="4482" spans="1:19" s="822" customFormat="1" x14ac:dyDescent="0.25">
      <c r="A4482" s="828"/>
      <c r="B4482" s="816"/>
      <c r="C4482" s="816"/>
      <c r="D4482" s="816"/>
      <c r="E4482" s="824"/>
      <c r="F4482" s="824"/>
      <c r="G4482" s="824"/>
      <c r="H4482" s="824"/>
      <c r="M4482" s="816"/>
      <c r="R4482" s="1018"/>
      <c r="S4482" s="1018"/>
    </row>
    <row r="4483" spans="1:19" s="822" customFormat="1" x14ac:dyDescent="0.25">
      <c r="A4483" s="828"/>
      <c r="B4483" s="816"/>
      <c r="C4483" s="816"/>
      <c r="D4483" s="816"/>
      <c r="E4483" s="824"/>
      <c r="F4483" s="824"/>
      <c r="G4483" s="824"/>
      <c r="H4483" s="824"/>
      <c r="M4483" s="816"/>
      <c r="R4483" s="1018"/>
      <c r="S4483" s="1018"/>
    </row>
    <row r="4484" spans="1:19" s="822" customFormat="1" x14ac:dyDescent="0.25">
      <c r="A4484" s="828"/>
      <c r="B4484" s="816"/>
      <c r="C4484" s="816"/>
      <c r="D4484" s="816"/>
      <c r="E4484" s="824"/>
      <c r="F4484" s="824"/>
      <c r="G4484" s="824"/>
      <c r="H4484" s="824"/>
      <c r="M4484" s="816"/>
      <c r="R4484" s="1018"/>
      <c r="S4484" s="1018"/>
    </row>
    <row r="4485" spans="1:19" s="822" customFormat="1" x14ac:dyDescent="0.25">
      <c r="A4485" s="828"/>
      <c r="B4485" s="816"/>
      <c r="C4485" s="816"/>
      <c r="D4485" s="816"/>
      <c r="E4485" s="824"/>
      <c r="F4485" s="824"/>
      <c r="G4485" s="824"/>
      <c r="H4485" s="824"/>
      <c r="M4485" s="816"/>
      <c r="R4485" s="1018"/>
      <c r="S4485" s="1018"/>
    </row>
    <row r="4486" spans="1:19" s="822" customFormat="1" x14ac:dyDescent="0.25">
      <c r="A4486" s="828"/>
      <c r="B4486" s="816"/>
      <c r="C4486" s="816"/>
      <c r="D4486" s="816"/>
      <c r="E4486" s="824"/>
      <c r="F4486" s="824"/>
      <c r="G4486" s="824"/>
      <c r="H4486" s="824"/>
      <c r="M4486" s="816"/>
      <c r="R4486" s="1018"/>
      <c r="S4486" s="1018"/>
    </row>
    <row r="4487" spans="1:19" s="822" customFormat="1" x14ac:dyDescent="0.25">
      <c r="A4487" s="828"/>
      <c r="B4487" s="816"/>
      <c r="C4487" s="816"/>
      <c r="D4487" s="816"/>
      <c r="E4487" s="824"/>
      <c r="F4487" s="824"/>
      <c r="G4487" s="824"/>
      <c r="H4487" s="824"/>
      <c r="M4487" s="816"/>
      <c r="R4487" s="1018"/>
      <c r="S4487" s="1018"/>
    </row>
    <row r="4488" spans="1:19" s="822" customFormat="1" x14ac:dyDescent="0.25">
      <c r="A4488" s="828"/>
      <c r="B4488" s="816"/>
      <c r="C4488" s="816"/>
      <c r="D4488" s="816"/>
      <c r="E4488" s="824"/>
      <c r="F4488" s="824"/>
      <c r="G4488" s="824"/>
      <c r="H4488" s="824"/>
      <c r="M4488" s="816"/>
      <c r="R4488" s="1018"/>
      <c r="S4488" s="1018"/>
    </row>
    <row r="4489" spans="1:19" s="822" customFormat="1" x14ac:dyDescent="0.25">
      <c r="A4489" s="828"/>
      <c r="B4489" s="816"/>
      <c r="C4489" s="816"/>
      <c r="D4489" s="816"/>
      <c r="E4489" s="824"/>
      <c r="F4489" s="824"/>
      <c r="G4489" s="824"/>
      <c r="H4489" s="824"/>
      <c r="M4489" s="816"/>
      <c r="R4489" s="1018"/>
      <c r="S4489" s="1018"/>
    </row>
    <row r="4490" spans="1:19" s="822" customFormat="1" x14ac:dyDescent="0.25">
      <c r="A4490" s="828"/>
      <c r="B4490" s="816"/>
      <c r="C4490" s="816"/>
      <c r="D4490" s="816"/>
      <c r="E4490" s="824"/>
      <c r="F4490" s="824"/>
      <c r="G4490" s="824"/>
      <c r="H4490" s="824"/>
      <c r="M4490" s="816"/>
      <c r="R4490" s="1018"/>
      <c r="S4490" s="1018"/>
    </row>
    <row r="4491" spans="1:19" s="822" customFormat="1" x14ac:dyDescent="0.25">
      <c r="A4491" s="828"/>
      <c r="B4491" s="816"/>
      <c r="C4491" s="816"/>
      <c r="D4491" s="816"/>
      <c r="E4491" s="824"/>
      <c r="F4491" s="824"/>
      <c r="G4491" s="824"/>
      <c r="H4491" s="824"/>
      <c r="M4491" s="816"/>
      <c r="R4491" s="1018"/>
      <c r="S4491" s="1018"/>
    </row>
    <row r="4492" spans="1:19" s="822" customFormat="1" x14ac:dyDescent="0.25">
      <c r="A4492" s="828"/>
      <c r="B4492" s="816"/>
      <c r="C4492" s="816"/>
      <c r="D4492" s="816"/>
      <c r="E4492" s="824"/>
      <c r="F4492" s="824"/>
      <c r="G4492" s="824"/>
      <c r="H4492" s="824"/>
      <c r="M4492" s="816"/>
      <c r="R4492" s="1018"/>
      <c r="S4492" s="1018"/>
    </row>
    <row r="4493" spans="1:19" s="822" customFormat="1" x14ac:dyDescent="0.25">
      <c r="A4493" s="828"/>
      <c r="B4493" s="816"/>
      <c r="C4493" s="816"/>
      <c r="D4493" s="816"/>
      <c r="E4493" s="824"/>
      <c r="F4493" s="824"/>
      <c r="G4493" s="824"/>
      <c r="H4493" s="824"/>
      <c r="M4493" s="816"/>
      <c r="R4493" s="1018"/>
      <c r="S4493" s="1018"/>
    </row>
    <row r="4494" spans="1:19" s="822" customFormat="1" x14ac:dyDescent="0.25">
      <c r="A4494" s="828"/>
      <c r="B4494" s="816"/>
      <c r="C4494" s="816"/>
      <c r="D4494" s="816"/>
      <c r="E4494" s="824"/>
      <c r="F4494" s="824"/>
      <c r="G4494" s="824"/>
      <c r="H4494" s="824"/>
      <c r="M4494" s="816"/>
      <c r="R4494" s="1018"/>
      <c r="S4494" s="1018"/>
    </row>
    <row r="4495" spans="1:19" s="822" customFormat="1" x14ac:dyDescent="0.25">
      <c r="A4495" s="828"/>
      <c r="B4495" s="816"/>
      <c r="C4495" s="816"/>
      <c r="D4495" s="816"/>
      <c r="E4495" s="824"/>
      <c r="F4495" s="824"/>
      <c r="G4495" s="824"/>
      <c r="H4495" s="824"/>
      <c r="M4495" s="816"/>
      <c r="R4495" s="1018"/>
      <c r="S4495" s="1018"/>
    </row>
    <row r="4496" spans="1:19" s="822" customFormat="1" x14ac:dyDescent="0.25">
      <c r="A4496" s="828"/>
      <c r="B4496" s="816"/>
      <c r="C4496" s="816"/>
      <c r="D4496" s="816"/>
      <c r="E4496" s="824"/>
      <c r="F4496" s="824"/>
      <c r="G4496" s="824"/>
      <c r="H4496" s="824"/>
      <c r="M4496" s="816"/>
      <c r="R4496" s="1018"/>
      <c r="S4496" s="1018"/>
    </row>
    <row r="4497" spans="1:19" s="822" customFormat="1" x14ac:dyDescent="0.25">
      <c r="A4497" s="828"/>
      <c r="B4497" s="816"/>
      <c r="C4497" s="816"/>
      <c r="D4497" s="816"/>
      <c r="E4497" s="824"/>
      <c r="F4497" s="824"/>
      <c r="G4497" s="824"/>
      <c r="H4497" s="824"/>
      <c r="M4497" s="816"/>
      <c r="R4497" s="1018"/>
      <c r="S4497" s="1018"/>
    </row>
    <row r="4498" spans="1:19" s="822" customFormat="1" x14ac:dyDescent="0.25">
      <c r="A4498" s="828"/>
      <c r="B4498" s="816"/>
      <c r="C4498" s="816"/>
      <c r="D4498" s="816"/>
      <c r="E4498" s="824"/>
      <c r="F4498" s="824"/>
      <c r="G4498" s="824"/>
      <c r="H4498" s="824"/>
      <c r="M4498" s="816"/>
      <c r="R4498" s="1018"/>
      <c r="S4498" s="1018"/>
    </row>
    <row r="4499" spans="1:19" s="822" customFormat="1" x14ac:dyDescent="0.25">
      <c r="A4499" s="828"/>
      <c r="B4499" s="816"/>
      <c r="C4499" s="816"/>
      <c r="D4499" s="816"/>
      <c r="E4499" s="824"/>
      <c r="F4499" s="824"/>
      <c r="G4499" s="824"/>
      <c r="H4499" s="824"/>
      <c r="M4499" s="816"/>
      <c r="R4499" s="1018"/>
      <c r="S4499" s="1018"/>
    </row>
    <row r="4500" spans="1:19" s="822" customFormat="1" x14ac:dyDescent="0.25">
      <c r="A4500" s="828"/>
      <c r="B4500" s="816"/>
      <c r="C4500" s="816"/>
      <c r="D4500" s="816"/>
      <c r="E4500" s="824"/>
      <c r="F4500" s="824"/>
      <c r="G4500" s="824"/>
      <c r="H4500" s="824"/>
      <c r="M4500" s="816"/>
      <c r="R4500" s="1018"/>
      <c r="S4500" s="1018"/>
    </row>
    <row r="4501" spans="1:19" s="822" customFormat="1" x14ac:dyDescent="0.25">
      <c r="A4501" s="828"/>
      <c r="B4501" s="816"/>
      <c r="C4501" s="816"/>
      <c r="D4501" s="816"/>
      <c r="E4501" s="824"/>
      <c r="F4501" s="824"/>
      <c r="G4501" s="824"/>
      <c r="H4501" s="824"/>
      <c r="M4501" s="816"/>
      <c r="R4501" s="1018"/>
      <c r="S4501" s="1018"/>
    </row>
    <row r="4502" spans="1:19" s="822" customFormat="1" x14ac:dyDescent="0.25">
      <c r="A4502" s="828"/>
      <c r="B4502" s="816"/>
      <c r="C4502" s="816"/>
      <c r="D4502" s="816"/>
      <c r="E4502" s="824"/>
      <c r="F4502" s="824"/>
      <c r="G4502" s="824"/>
      <c r="H4502" s="824"/>
      <c r="M4502" s="816"/>
      <c r="R4502" s="1018"/>
      <c r="S4502" s="1018"/>
    </row>
    <row r="4503" spans="1:19" s="822" customFormat="1" x14ac:dyDescent="0.25">
      <c r="A4503" s="828"/>
      <c r="B4503" s="816"/>
      <c r="C4503" s="816"/>
      <c r="D4503" s="816"/>
      <c r="E4503" s="824"/>
      <c r="F4503" s="824"/>
      <c r="G4503" s="824"/>
      <c r="H4503" s="824"/>
      <c r="M4503" s="816"/>
      <c r="R4503" s="1018"/>
      <c r="S4503" s="1018"/>
    </row>
    <row r="4504" spans="1:19" s="822" customFormat="1" x14ac:dyDescent="0.25">
      <c r="A4504" s="828"/>
      <c r="B4504" s="816"/>
      <c r="C4504" s="816"/>
      <c r="D4504" s="816"/>
      <c r="E4504" s="824"/>
      <c r="F4504" s="824"/>
      <c r="G4504" s="824"/>
      <c r="H4504" s="824"/>
      <c r="M4504" s="816"/>
      <c r="R4504" s="1018"/>
      <c r="S4504" s="1018"/>
    </row>
    <row r="4505" spans="1:19" s="822" customFormat="1" x14ac:dyDescent="0.25">
      <c r="A4505" s="828"/>
      <c r="B4505" s="816"/>
      <c r="C4505" s="816"/>
      <c r="D4505" s="816"/>
      <c r="E4505" s="824"/>
      <c r="F4505" s="824"/>
      <c r="G4505" s="824"/>
      <c r="H4505" s="824"/>
      <c r="M4505" s="816"/>
      <c r="R4505" s="1018"/>
      <c r="S4505" s="1018"/>
    </row>
    <row r="4506" spans="1:19" s="822" customFormat="1" x14ac:dyDescent="0.25">
      <c r="A4506" s="828"/>
      <c r="B4506" s="816"/>
      <c r="C4506" s="816"/>
      <c r="D4506" s="816"/>
      <c r="E4506" s="824"/>
      <c r="F4506" s="824"/>
      <c r="G4506" s="824"/>
      <c r="H4506" s="824"/>
      <c r="M4506" s="816"/>
      <c r="R4506" s="1018"/>
      <c r="S4506" s="1018"/>
    </row>
    <row r="4507" spans="1:19" s="822" customFormat="1" x14ac:dyDescent="0.25">
      <c r="A4507" s="828"/>
      <c r="B4507" s="816"/>
      <c r="C4507" s="816"/>
      <c r="D4507" s="816"/>
      <c r="E4507" s="824"/>
      <c r="F4507" s="824"/>
      <c r="G4507" s="824"/>
      <c r="H4507" s="824"/>
      <c r="M4507" s="816"/>
      <c r="R4507" s="1018"/>
      <c r="S4507" s="1018"/>
    </row>
    <row r="4508" spans="1:19" s="822" customFormat="1" x14ac:dyDescent="0.25">
      <c r="A4508" s="828"/>
      <c r="B4508" s="816"/>
      <c r="C4508" s="816"/>
      <c r="D4508" s="816"/>
      <c r="E4508" s="824"/>
      <c r="F4508" s="824"/>
      <c r="G4508" s="824"/>
      <c r="H4508" s="824"/>
      <c r="M4508" s="816"/>
      <c r="R4508" s="1018"/>
      <c r="S4508" s="1018"/>
    </row>
    <row r="4509" spans="1:19" s="822" customFormat="1" x14ac:dyDescent="0.25">
      <c r="A4509" s="828"/>
      <c r="B4509" s="816"/>
      <c r="C4509" s="816"/>
      <c r="D4509" s="816"/>
      <c r="E4509" s="824"/>
      <c r="F4509" s="824"/>
      <c r="G4509" s="824"/>
      <c r="H4509" s="824"/>
      <c r="M4509" s="816"/>
      <c r="R4509" s="1018"/>
      <c r="S4509" s="1018"/>
    </row>
    <row r="4510" spans="1:19" s="822" customFormat="1" x14ac:dyDescent="0.25">
      <c r="A4510" s="828"/>
      <c r="B4510" s="816"/>
      <c r="C4510" s="816"/>
      <c r="D4510" s="816"/>
      <c r="E4510" s="824"/>
      <c r="F4510" s="824"/>
      <c r="G4510" s="824"/>
      <c r="H4510" s="824"/>
      <c r="M4510" s="816"/>
      <c r="R4510" s="1018"/>
      <c r="S4510" s="1018"/>
    </row>
    <row r="4511" spans="1:19" s="822" customFormat="1" x14ac:dyDescent="0.25">
      <c r="A4511" s="828"/>
      <c r="B4511" s="816"/>
      <c r="C4511" s="816"/>
      <c r="D4511" s="816"/>
      <c r="E4511" s="824"/>
      <c r="F4511" s="824"/>
      <c r="G4511" s="824"/>
      <c r="H4511" s="824"/>
      <c r="M4511" s="816"/>
      <c r="R4511" s="1018"/>
      <c r="S4511" s="1018"/>
    </row>
    <row r="4512" spans="1:19" s="822" customFormat="1" x14ac:dyDescent="0.25">
      <c r="A4512" s="828"/>
      <c r="B4512" s="816"/>
      <c r="C4512" s="816"/>
      <c r="D4512" s="816"/>
      <c r="E4512" s="824"/>
      <c r="F4512" s="824"/>
      <c r="G4512" s="824"/>
      <c r="H4512" s="824"/>
      <c r="M4512" s="816"/>
      <c r="R4512" s="1018"/>
      <c r="S4512" s="1018"/>
    </row>
    <row r="4513" spans="1:19" s="822" customFormat="1" x14ac:dyDescent="0.25">
      <c r="A4513" s="828"/>
      <c r="B4513" s="816"/>
      <c r="C4513" s="816"/>
      <c r="D4513" s="816"/>
      <c r="E4513" s="824"/>
      <c r="F4513" s="824"/>
      <c r="G4513" s="824"/>
      <c r="H4513" s="824"/>
      <c r="M4513" s="816"/>
      <c r="R4513" s="1018"/>
      <c r="S4513" s="1018"/>
    </row>
    <row r="4514" spans="1:19" s="822" customFormat="1" x14ac:dyDescent="0.25">
      <c r="A4514" s="828"/>
      <c r="B4514" s="816"/>
      <c r="C4514" s="816"/>
      <c r="D4514" s="816"/>
      <c r="E4514" s="824"/>
      <c r="F4514" s="824"/>
      <c r="G4514" s="824"/>
      <c r="H4514" s="824"/>
      <c r="M4514" s="816"/>
      <c r="R4514" s="1018"/>
      <c r="S4514" s="1018"/>
    </row>
    <row r="4515" spans="1:19" s="822" customFormat="1" x14ac:dyDescent="0.25">
      <c r="A4515" s="828"/>
      <c r="B4515" s="816"/>
      <c r="C4515" s="816"/>
      <c r="D4515" s="816"/>
      <c r="E4515" s="824"/>
      <c r="F4515" s="824"/>
      <c r="G4515" s="824"/>
      <c r="H4515" s="824"/>
      <c r="M4515" s="816"/>
      <c r="R4515" s="1018"/>
      <c r="S4515" s="1018"/>
    </row>
    <row r="4516" spans="1:19" s="822" customFormat="1" x14ac:dyDescent="0.25">
      <c r="A4516" s="828"/>
      <c r="B4516" s="816"/>
      <c r="C4516" s="816"/>
      <c r="D4516" s="816"/>
      <c r="E4516" s="824"/>
      <c r="F4516" s="824"/>
      <c r="G4516" s="824"/>
      <c r="H4516" s="824"/>
      <c r="M4516" s="816"/>
      <c r="R4516" s="1018"/>
      <c r="S4516" s="1018"/>
    </row>
    <row r="4517" spans="1:19" s="822" customFormat="1" x14ac:dyDescent="0.25">
      <c r="A4517" s="828"/>
      <c r="B4517" s="816"/>
      <c r="C4517" s="816"/>
      <c r="D4517" s="816"/>
      <c r="E4517" s="824"/>
      <c r="F4517" s="824"/>
      <c r="G4517" s="824"/>
      <c r="H4517" s="824"/>
      <c r="M4517" s="816"/>
      <c r="R4517" s="1018"/>
      <c r="S4517" s="1018"/>
    </row>
    <row r="4518" spans="1:19" s="822" customFormat="1" x14ac:dyDescent="0.25">
      <c r="A4518" s="828"/>
      <c r="B4518" s="816"/>
      <c r="C4518" s="816"/>
      <c r="D4518" s="816"/>
      <c r="E4518" s="824"/>
      <c r="F4518" s="824"/>
      <c r="G4518" s="824"/>
      <c r="H4518" s="824"/>
      <c r="M4518" s="816"/>
      <c r="R4518" s="1018"/>
      <c r="S4518" s="1018"/>
    </row>
    <row r="4519" spans="1:19" s="822" customFormat="1" x14ac:dyDescent="0.25">
      <c r="A4519" s="828"/>
      <c r="B4519" s="816"/>
      <c r="C4519" s="816"/>
      <c r="D4519" s="816"/>
      <c r="E4519" s="824"/>
      <c r="F4519" s="824"/>
      <c r="G4519" s="824"/>
      <c r="H4519" s="824"/>
      <c r="M4519" s="816"/>
      <c r="R4519" s="1018"/>
      <c r="S4519" s="1018"/>
    </row>
    <row r="4520" spans="1:19" s="822" customFormat="1" x14ac:dyDescent="0.25">
      <c r="A4520" s="828"/>
      <c r="B4520" s="816"/>
      <c r="C4520" s="816"/>
      <c r="D4520" s="816"/>
      <c r="E4520" s="824"/>
      <c r="F4520" s="824"/>
      <c r="G4520" s="824"/>
      <c r="H4520" s="824"/>
      <c r="M4520" s="816"/>
      <c r="R4520" s="1018"/>
      <c r="S4520" s="1018"/>
    </row>
    <row r="4521" spans="1:19" s="822" customFormat="1" x14ac:dyDescent="0.25">
      <c r="A4521" s="828"/>
      <c r="B4521" s="816"/>
      <c r="C4521" s="816"/>
      <c r="D4521" s="816"/>
      <c r="E4521" s="824"/>
      <c r="F4521" s="824"/>
      <c r="G4521" s="824"/>
      <c r="H4521" s="824"/>
      <c r="M4521" s="816"/>
      <c r="R4521" s="1018"/>
      <c r="S4521" s="1018"/>
    </row>
    <row r="4522" spans="1:19" s="822" customFormat="1" x14ac:dyDescent="0.25">
      <c r="A4522" s="828"/>
      <c r="B4522" s="816"/>
      <c r="C4522" s="816"/>
      <c r="D4522" s="816"/>
      <c r="E4522" s="824"/>
      <c r="F4522" s="824"/>
      <c r="G4522" s="824"/>
      <c r="H4522" s="824"/>
      <c r="M4522" s="816"/>
      <c r="R4522" s="1018"/>
      <c r="S4522" s="1018"/>
    </row>
    <row r="4523" spans="1:19" s="822" customFormat="1" x14ac:dyDescent="0.25">
      <c r="A4523" s="828"/>
      <c r="B4523" s="816"/>
      <c r="C4523" s="816"/>
      <c r="D4523" s="816"/>
      <c r="E4523" s="824"/>
      <c r="F4523" s="824"/>
      <c r="G4523" s="824"/>
      <c r="H4523" s="824"/>
      <c r="M4523" s="816"/>
      <c r="R4523" s="1018"/>
      <c r="S4523" s="1018"/>
    </row>
    <row r="4524" spans="1:19" s="822" customFormat="1" x14ac:dyDescent="0.25">
      <c r="A4524" s="828"/>
      <c r="B4524" s="816"/>
      <c r="C4524" s="816"/>
      <c r="D4524" s="816"/>
      <c r="E4524" s="824"/>
      <c r="F4524" s="824"/>
      <c r="G4524" s="824"/>
      <c r="H4524" s="824"/>
      <c r="M4524" s="816"/>
      <c r="R4524" s="1018"/>
      <c r="S4524" s="1018"/>
    </row>
    <row r="4525" spans="1:19" s="822" customFormat="1" x14ac:dyDescent="0.25">
      <c r="A4525" s="828"/>
      <c r="B4525" s="816"/>
      <c r="C4525" s="816"/>
      <c r="D4525" s="816"/>
      <c r="E4525" s="824"/>
      <c r="F4525" s="824"/>
      <c r="G4525" s="824"/>
      <c r="H4525" s="824"/>
      <c r="M4525" s="816"/>
      <c r="R4525" s="1018"/>
      <c r="S4525" s="1018"/>
    </row>
    <row r="4526" spans="1:19" s="822" customFormat="1" x14ac:dyDescent="0.25">
      <c r="A4526" s="828"/>
      <c r="B4526" s="816"/>
      <c r="C4526" s="816"/>
      <c r="D4526" s="816"/>
      <c r="E4526" s="824"/>
      <c r="F4526" s="824"/>
      <c r="G4526" s="824"/>
      <c r="H4526" s="824"/>
      <c r="M4526" s="816"/>
      <c r="R4526" s="1018"/>
      <c r="S4526" s="1018"/>
    </row>
    <row r="4527" spans="1:19" s="822" customFormat="1" x14ac:dyDescent="0.25">
      <c r="A4527" s="828"/>
      <c r="B4527" s="816"/>
      <c r="C4527" s="816"/>
      <c r="D4527" s="816"/>
      <c r="E4527" s="824"/>
      <c r="F4527" s="824"/>
      <c r="G4527" s="824"/>
      <c r="H4527" s="824"/>
      <c r="M4527" s="816"/>
      <c r="R4527" s="1018"/>
      <c r="S4527" s="1018"/>
    </row>
    <row r="4528" spans="1:19" s="822" customFormat="1" x14ac:dyDescent="0.25">
      <c r="A4528" s="828"/>
      <c r="B4528" s="816"/>
      <c r="C4528" s="816"/>
      <c r="D4528" s="816"/>
      <c r="E4528" s="824"/>
      <c r="F4528" s="824"/>
      <c r="G4528" s="824"/>
      <c r="H4528" s="824"/>
      <c r="M4528" s="816"/>
      <c r="R4528" s="1018"/>
      <c r="S4528" s="1018"/>
    </row>
    <row r="4529" spans="1:19" s="822" customFormat="1" x14ac:dyDescent="0.25">
      <c r="A4529" s="828"/>
      <c r="B4529" s="816"/>
      <c r="C4529" s="816"/>
      <c r="D4529" s="816"/>
      <c r="E4529" s="824"/>
      <c r="F4529" s="824"/>
      <c r="G4529" s="824"/>
      <c r="H4529" s="824"/>
      <c r="M4529" s="816"/>
      <c r="R4529" s="1018"/>
      <c r="S4529" s="1018"/>
    </row>
    <row r="4530" spans="1:19" s="822" customFormat="1" x14ac:dyDescent="0.25">
      <c r="A4530" s="828"/>
      <c r="B4530" s="816"/>
      <c r="C4530" s="816"/>
      <c r="D4530" s="816"/>
      <c r="E4530" s="824"/>
      <c r="F4530" s="824"/>
      <c r="G4530" s="824"/>
      <c r="H4530" s="824"/>
      <c r="M4530" s="816"/>
      <c r="R4530" s="1018"/>
      <c r="S4530" s="1018"/>
    </row>
    <row r="4531" spans="1:19" s="822" customFormat="1" x14ac:dyDescent="0.25">
      <c r="A4531" s="828"/>
      <c r="B4531" s="816"/>
      <c r="C4531" s="816"/>
      <c r="D4531" s="816"/>
      <c r="E4531" s="824"/>
      <c r="F4531" s="824"/>
      <c r="G4531" s="824"/>
      <c r="H4531" s="824"/>
      <c r="M4531" s="816"/>
      <c r="R4531" s="1018"/>
      <c r="S4531" s="1018"/>
    </row>
    <row r="4532" spans="1:19" s="822" customFormat="1" x14ac:dyDescent="0.25">
      <c r="A4532" s="828"/>
      <c r="B4532" s="816"/>
      <c r="C4532" s="816"/>
      <c r="D4532" s="816"/>
      <c r="E4532" s="824"/>
      <c r="F4532" s="824"/>
      <c r="G4532" s="824"/>
      <c r="H4532" s="824"/>
      <c r="M4532" s="816"/>
      <c r="R4532" s="1018"/>
      <c r="S4532" s="1018"/>
    </row>
    <row r="4533" spans="1:19" s="822" customFormat="1" x14ac:dyDescent="0.25">
      <c r="A4533" s="828"/>
      <c r="B4533" s="816"/>
      <c r="C4533" s="816"/>
      <c r="D4533" s="816"/>
      <c r="E4533" s="824"/>
      <c r="F4533" s="824"/>
      <c r="G4533" s="824"/>
      <c r="H4533" s="824"/>
      <c r="M4533" s="816"/>
      <c r="R4533" s="1018"/>
      <c r="S4533" s="1018"/>
    </row>
    <row r="4534" spans="1:19" s="822" customFormat="1" x14ac:dyDescent="0.25">
      <c r="A4534" s="828"/>
      <c r="B4534" s="816"/>
      <c r="C4534" s="816"/>
      <c r="D4534" s="816"/>
      <c r="E4534" s="824"/>
      <c r="F4534" s="824"/>
      <c r="G4534" s="824"/>
      <c r="H4534" s="824"/>
      <c r="M4534" s="816"/>
      <c r="R4534" s="1018"/>
      <c r="S4534" s="1018"/>
    </row>
    <row r="4535" spans="1:19" s="822" customFormat="1" x14ac:dyDescent="0.25">
      <c r="A4535" s="828"/>
      <c r="B4535" s="816"/>
      <c r="C4535" s="816"/>
      <c r="D4535" s="816"/>
      <c r="E4535" s="824"/>
      <c r="F4535" s="824"/>
      <c r="G4535" s="824"/>
      <c r="H4535" s="824"/>
      <c r="M4535" s="816"/>
      <c r="R4535" s="1018"/>
      <c r="S4535" s="1018"/>
    </row>
    <row r="4536" spans="1:19" s="822" customFormat="1" x14ac:dyDescent="0.25">
      <c r="A4536" s="828"/>
      <c r="B4536" s="816"/>
      <c r="C4536" s="816"/>
      <c r="D4536" s="816"/>
      <c r="E4536" s="824"/>
      <c r="F4536" s="824"/>
      <c r="G4536" s="824"/>
      <c r="H4536" s="824"/>
      <c r="M4536" s="816"/>
      <c r="R4536" s="1018"/>
      <c r="S4536" s="1018"/>
    </row>
    <row r="4537" spans="1:19" s="822" customFormat="1" x14ac:dyDescent="0.25">
      <c r="A4537" s="828"/>
      <c r="B4537" s="816"/>
      <c r="C4537" s="816"/>
      <c r="D4537" s="816"/>
      <c r="E4537" s="824"/>
      <c r="F4537" s="824"/>
      <c r="G4537" s="824"/>
      <c r="H4537" s="824"/>
      <c r="M4537" s="816"/>
      <c r="R4537" s="1018"/>
      <c r="S4537" s="1018"/>
    </row>
    <row r="4538" spans="1:19" s="822" customFormat="1" x14ac:dyDescent="0.25">
      <c r="A4538" s="828"/>
      <c r="B4538" s="816"/>
      <c r="C4538" s="816"/>
      <c r="D4538" s="816"/>
      <c r="E4538" s="824"/>
      <c r="F4538" s="824"/>
      <c r="G4538" s="824"/>
      <c r="H4538" s="824"/>
      <c r="M4538" s="816"/>
      <c r="R4538" s="1018"/>
      <c r="S4538" s="1018"/>
    </row>
    <row r="4539" spans="1:19" s="822" customFormat="1" x14ac:dyDescent="0.25">
      <c r="A4539" s="828"/>
      <c r="B4539" s="816"/>
      <c r="C4539" s="816"/>
      <c r="D4539" s="816"/>
      <c r="E4539" s="824"/>
      <c r="F4539" s="824"/>
      <c r="G4539" s="824"/>
      <c r="H4539" s="824"/>
      <c r="M4539" s="816"/>
      <c r="R4539" s="1018"/>
      <c r="S4539" s="1018"/>
    </row>
    <row r="4540" spans="1:19" s="822" customFormat="1" x14ac:dyDescent="0.25">
      <c r="A4540" s="828"/>
      <c r="B4540" s="816"/>
      <c r="C4540" s="816"/>
      <c r="D4540" s="816"/>
      <c r="E4540" s="824"/>
      <c r="F4540" s="824"/>
      <c r="G4540" s="824"/>
      <c r="H4540" s="824"/>
      <c r="M4540" s="816"/>
      <c r="R4540" s="1018"/>
      <c r="S4540" s="1018"/>
    </row>
    <row r="4541" spans="1:19" s="822" customFormat="1" x14ac:dyDescent="0.25">
      <c r="A4541" s="828"/>
      <c r="B4541" s="816"/>
      <c r="C4541" s="816"/>
      <c r="D4541" s="816"/>
      <c r="E4541" s="824"/>
      <c r="F4541" s="824"/>
      <c r="G4541" s="824"/>
      <c r="H4541" s="824"/>
      <c r="M4541" s="816"/>
      <c r="R4541" s="1018"/>
      <c r="S4541" s="1018"/>
    </row>
    <row r="4542" spans="1:19" s="822" customFormat="1" x14ac:dyDescent="0.25">
      <c r="A4542" s="828"/>
      <c r="B4542" s="816"/>
      <c r="C4542" s="816"/>
      <c r="D4542" s="816"/>
      <c r="E4542" s="824"/>
      <c r="F4542" s="824"/>
      <c r="G4542" s="824"/>
      <c r="H4542" s="824"/>
      <c r="M4542" s="816"/>
      <c r="R4542" s="1018"/>
      <c r="S4542" s="1018"/>
    </row>
    <row r="4543" spans="1:19" s="822" customFormat="1" x14ac:dyDescent="0.25">
      <c r="A4543" s="828"/>
      <c r="B4543" s="816"/>
      <c r="C4543" s="816"/>
      <c r="D4543" s="816"/>
      <c r="E4543" s="824"/>
      <c r="F4543" s="824"/>
      <c r="G4543" s="824"/>
      <c r="H4543" s="824"/>
      <c r="M4543" s="816"/>
      <c r="R4543" s="1018"/>
      <c r="S4543" s="1018"/>
    </row>
    <row r="4544" spans="1:19" s="822" customFormat="1" x14ac:dyDescent="0.25">
      <c r="A4544" s="828"/>
      <c r="B4544" s="816"/>
      <c r="C4544" s="816"/>
      <c r="D4544" s="816"/>
      <c r="E4544" s="824"/>
      <c r="F4544" s="824"/>
      <c r="G4544" s="824"/>
      <c r="H4544" s="824"/>
      <c r="M4544" s="816"/>
      <c r="R4544" s="1018"/>
      <c r="S4544" s="1018"/>
    </row>
    <row r="4545" spans="1:19" s="822" customFormat="1" x14ac:dyDescent="0.25">
      <c r="A4545" s="828"/>
      <c r="B4545" s="816"/>
      <c r="C4545" s="816"/>
      <c r="D4545" s="816"/>
      <c r="E4545" s="824"/>
      <c r="F4545" s="824"/>
      <c r="G4545" s="824"/>
      <c r="H4545" s="824"/>
      <c r="M4545" s="816"/>
      <c r="R4545" s="1018"/>
      <c r="S4545" s="1018"/>
    </row>
    <row r="4546" spans="1:19" s="822" customFormat="1" x14ac:dyDescent="0.25">
      <c r="A4546" s="828"/>
      <c r="B4546" s="816"/>
      <c r="C4546" s="816"/>
      <c r="D4546" s="816"/>
      <c r="E4546" s="824"/>
      <c r="F4546" s="824"/>
      <c r="G4546" s="824"/>
      <c r="H4546" s="824"/>
      <c r="M4546" s="816"/>
      <c r="R4546" s="1018"/>
      <c r="S4546" s="1018"/>
    </row>
    <row r="4547" spans="1:19" s="822" customFormat="1" x14ac:dyDescent="0.25">
      <c r="A4547" s="828"/>
      <c r="B4547" s="816"/>
      <c r="C4547" s="816"/>
      <c r="D4547" s="816"/>
      <c r="E4547" s="824"/>
      <c r="F4547" s="824"/>
      <c r="G4547" s="824"/>
      <c r="H4547" s="824"/>
      <c r="M4547" s="816"/>
      <c r="R4547" s="1018"/>
      <c r="S4547" s="1018"/>
    </row>
    <row r="4548" spans="1:19" s="822" customFormat="1" x14ac:dyDescent="0.25">
      <c r="A4548" s="828"/>
      <c r="B4548" s="816"/>
      <c r="C4548" s="816"/>
      <c r="D4548" s="816"/>
      <c r="E4548" s="824"/>
      <c r="F4548" s="824"/>
      <c r="G4548" s="824"/>
      <c r="H4548" s="824"/>
      <c r="M4548" s="816"/>
      <c r="R4548" s="1018"/>
      <c r="S4548" s="1018"/>
    </row>
    <row r="4549" spans="1:19" s="822" customFormat="1" x14ac:dyDescent="0.25">
      <c r="A4549" s="828"/>
      <c r="B4549" s="816"/>
      <c r="C4549" s="816"/>
      <c r="D4549" s="816"/>
      <c r="E4549" s="824"/>
      <c r="F4549" s="824"/>
      <c r="G4549" s="824"/>
      <c r="H4549" s="824"/>
      <c r="M4549" s="816"/>
      <c r="R4549" s="1018"/>
      <c r="S4549" s="1018"/>
    </row>
    <row r="4550" spans="1:19" s="822" customFormat="1" x14ac:dyDescent="0.25">
      <c r="A4550" s="828"/>
      <c r="B4550" s="816"/>
      <c r="C4550" s="816"/>
      <c r="D4550" s="816"/>
      <c r="E4550" s="824"/>
      <c r="F4550" s="824"/>
      <c r="G4550" s="824"/>
      <c r="H4550" s="824"/>
      <c r="M4550" s="816"/>
      <c r="R4550" s="1018"/>
      <c r="S4550" s="1018"/>
    </row>
    <row r="4551" spans="1:19" s="822" customFormat="1" x14ac:dyDescent="0.25">
      <c r="A4551" s="828"/>
      <c r="B4551" s="816"/>
      <c r="C4551" s="816"/>
      <c r="D4551" s="816"/>
      <c r="E4551" s="824"/>
      <c r="F4551" s="824"/>
      <c r="G4551" s="824"/>
      <c r="H4551" s="824"/>
      <c r="M4551" s="816"/>
      <c r="R4551" s="1018"/>
      <c r="S4551" s="1018"/>
    </row>
    <row r="4552" spans="1:19" s="822" customFormat="1" x14ac:dyDescent="0.25">
      <c r="A4552" s="828"/>
      <c r="B4552" s="816"/>
      <c r="C4552" s="816"/>
      <c r="D4552" s="816"/>
      <c r="E4552" s="824"/>
      <c r="F4552" s="824"/>
      <c r="G4552" s="824"/>
      <c r="H4552" s="824"/>
      <c r="M4552" s="816"/>
      <c r="R4552" s="1018"/>
      <c r="S4552" s="1018"/>
    </row>
    <row r="4553" spans="1:19" s="822" customFormat="1" x14ac:dyDescent="0.25">
      <c r="A4553" s="828"/>
      <c r="B4553" s="816"/>
      <c r="C4553" s="816"/>
      <c r="D4553" s="816"/>
      <c r="E4553" s="824"/>
      <c r="F4553" s="824"/>
      <c r="G4553" s="824"/>
      <c r="H4553" s="824"/>
      <c r="M4553" s="816"/>
      <c r="R4553" s="1018"/>
      <c r="S4553" s="1018"/>
    </row>
    <row r="4554" spans="1:19" s="822" customFormat="1" x14ac:dyDescent="0.25">
      <c r="A4554" s="828"/>
      <c r="B4554" s="816"/>
      <c r="C4554" s="816"/>
      <c r="D4554" s="816"/>
      <c r="E4554" s="824"/>
      <c r="F4554" s="824"/>
      <c r="G4554" s="824"/>
      <c r="H4554" s="824"/>
      <c r="M4554" s="816"/>
      <c r="R4554" s="1018"/>
      <c r="S4554" s="1018"/>
    </row>
    <row r="4555" spans="1:19" s="822" customFormat="1" x14ac:dyDescent="0.25">
      <c r="A4555" s="828"/>
      <c r="B4555" s="816"/>
      <c r="C4555" s="816"/>
      <c r="D4555" s="816"/>
      <c r="E4555" s="824"/>
      <c r="F4555" s="824"/>
      <c r="G4555" s="824"/>
      <c r="H4555" s="824"/>
      <c r="M4555" s="816"/>
      <c r="R4555" s="1018"/>
      <c r="S4555" s="1018"/>
    </row>
    <row r="4556" spans="1:19" s="822" customFormat="1" x14ac:dyDescent="0.25">
      <c r="A4556" s="828"/>
      <c r="B4556" s="816"/>
      <c r="C4556" s="816"/>
      <c r="D4556" s="816"/>
      <c r="E4556" s="824"/>
      <c r="F4556" s="824"/>
      <c r="G4556" s="824"/>
      <c r="H4556" s="824"/>
      <c r="M4556" s="816"/>
      <c r="R4556" s="1018"/>
      <c r="S4556" s="1018"/>
    </row>
    <row r="4557" spans="1:19" s="822" customFormat="1" x14ac:dyDescent="0.25">
      <c r="A4557" s="828"/>
      <c r="B4557" s="816"/>
      <c r="C4557" s="816"/>
      <c r="D4557" s="816"/>
      <c r="E4557" s="824"/>
      <c r="F4557" s="824"/>
      <c r="G4557" s="824"/>
      <c r="H4557" s="824"/>
      <c r="M4557" s="816"/>
      <c r="R4557" s="1018"/>
      <c r="S4557" s="1018"/>
    </row>
    <row r="4558" spans="1:19" s="822" customFormat="1" x14ac:dyDescent="0.25">
      <c r="A4558" s="828"/>
      <c r="B4558" s="816"/>
      <c r="C4558" s="816"/>
      <c r="D4558" s="816"/>
      <c r="E4558" s="824"/>
      <c r="F4558" s="824"/>
      <c r="G4558" s="824"/>
      <c r="H4558" s="824"/>
      <c r="M4558" s="816"/>
      <c r="R4558" s="1018"/>
      <c r="S4558" s="1018"/>
    </row>
    <row r="4559" spans="1:19" s="822" customFormat="1" x14ac:dyDescent="0.25">
      <c r="A4559" s="828"/>
      <c r="B4559" s="816"/>
      <c r="C4559" s="816"/>
      <c r="D4559" s="816"/>
      <c r="E4559" s="824"/>
      <c r="F4559" s="824"/>
      <c r="G4559" s="824"/>
      <c r="H4559" s="824"/>
      <c r="M4559" s="816"/>
      <c r="R4559" s="1018"/>
      <c r="S4559" s="1018"/>
    </row>
    <row r="4560" spans="1:19" s="822" customFormat="1" x14ac:dyDescent="0.25">
      <c r="A4560" s="828"/>
      <c r="B4560" s="816"/>
      <c r="C4560" s="816"/>
      <c r="D4560" s="816"/>
      <c r="E4560" s="824"/>
      <c r="F4560" s="824"/>
      <c r="G4560" s="824"/>
      <c r="H4560" s="824"/>
      <c r="M4560" s="816"/>
      <c r="R4560" s="1018"/>
      <c r="S4560" s="1018"/>
    </row>
    <row r="4561" spans="1:19" s="822" customFormat="1" x14ac:dyDescent="0.25">
      <c r="A4561" s="828"/>
      <c r="B4561" s="816"/>
      <c r="C4561" s="816"/>
      <c r="D4561" s="816"/>
      <c r="E4561" s="824"/>
      <c r="F4561" s="824"/>
      <c r="G4561" s="824"/>
      <c r="H4561" s="824"/>
      <c r="M4561" s="816"/>
      <c r="R4561" s="1018"/>
      <c r="S4561" s="1018"/>
    </row>
    <row r="4562" spans="1:19" s="822" customFormat="1" x14ac:dyDescent="0.25">
      <c r="A4562" s="828"/>
      <c r="B4562" s="816"/>
      <c r="C4562" s="816"/>
      <c r="D4562" s="816"/>
      <c r="E4562" s="824"/>
      <c r="F4562" s="824"/>
      <c r="G4562" s="824"/>
      <c r="H4562" s="824"/>
      <c r="M4562" s="816"/>
      <c r="R4562" s="1018"/>
      <c r="S4562" s="1018"/>
    </row>
    <row r="4563" spans="1:19" s="822" customFormat="1" x14ac:dyDescent="0.25">
      <c r="A4563" s="828"/>
      <c r="B4563" s="816"/>
      <c r="C4563" s="816"/>
      <c r="D4563" s="816"/>
      <c r="E4563" s="824"/>
      <c r="F4563" s="824"/>
      <c r="G4563" s="824"/>
      <c r="H4563" s="824"/>
      <c r="M4563" s="816"/>
      <c r="R4563" s="1018"/>
      <c r="S4563" s="1018"/>
    </row>
    <row r="4564" spans="1:19" s="822" customFormat="1" x14ac:dyDescent="0.25">
      <c r="A4564" s="828"/>
      <c r="B4564" s="816"/>
      <c r="C4564" s="816"/>
      <c r="D4564" s="816"/>
      <c r="E4564" s="824"/>
      <c r="F4564" s="824"/>
      <c r="G4564" s="824"/>
      <c r="H4564" s="824"/>
      <c r="M4564" s="816"/>
      <c r="R4564" s="1018"/>
      <c r="S4564" s="1018"/>
    </row>
    <row r="4565" spans="1:19" s="822" customFormat="1" x14ac:dyDescent="0.25">
      <c r="A4565" s="828"/>
      <c r="B4565" s="816"/>
      <c r="C4565" s="816"/>
      <c r="D4565" s="816"/>
      <c r="E4565" s="824"/>
      <c r="F4565" s="824"/>
      <c r="G4565" s="824"/>
      <c r="H4565" s="824"/>
      <c r="M4565" s="816"/>
      <c r="R4565" s="1018"/>
      <c r="S4565" s="1018"/>
    </row>
    <row r="4566" spans="1:19" s="822" customFormat="1" x14ac:dyDescent="0.25">
      <c r="A4566" s="828"/>
      <c r="B4566" s="816"/>
      <c r="C4566" s="816"/>
      <c r="D4566" s="816"/>
      <c r="E4566" s="824"/>
      <c r="F4566" s="824"/>
      <c r="G4566" s="824"/>
      <c r="H4566" s="824"/>
      <c r="M4566" s="816"/>
      <c r="R4566" s="1018"/>
      <c r="S4566" s="1018"/>
    </row>
    <row r="4567" spans="1:19" s="822" customFormat="1" x14ac:dyDescent="0.25">
      <c r="A4567" s="828"/>
      <c r="B4567" s="816"/>
      <c r="C4567" s="816"/>
      <c r="D4567" s="816"/>
      <c r="E4567" s="824"/>
      <c r="F4567" s="824"/>
      <c r="G4567" s="824"/>
      <c r="H4567" s="824"/>
      <c r="M4567" s="816"/>
      <c r="R4567" s="1018"/>
      <c r="S4567" s="1018"/>
    </row>
    <row r="4568" spans="1:19" s="822" customFormat="1" x14ac:dyDescent="0.25">
      <c r="A4568" s="828"/>
      <c r="B4568" s="816"/>
      <c r="C4568" s="816"/>
      <c r="D4568" s="816"/>
      <c r="E4568" s="824"/>
      <c r="F4568" s="824"/>
      <c r="G4568" s="824"/>
      <c r="H4568" s="824"/>
      <c r="M4568" s="816"/>
      <c r="R4568" s="1018"/>
      <c r="S4568" s="1018"/>
    </row>
    <row r="4569" spans="1:19" s="822" customFormat="1" x14ac:dyDescent="0.25">
      <c r="A4569" s="828"/>
      <c r="B4569" s="816"/>
      <c r="C4569" s="816"/>
      <c r="D4569" s="816"/>
      <c r="E4569" s="824"/>
      <c r="F4569" s="824"/>
      <c r="G4569" s="824"/>
      <c r="H4569" s="824"/>
      <c r="M4569" s="816"/>
      <c r="R4569" s="1018"/>
      <c r="S4569" s="1018"/>
    </row>
    <row r="4570" spans="1:19" s="822" customFormat="1" x14ac:dyDescent="0.25">
      <c r="A4570" s="828"/>
      <c r="B4570" s="816"/>
      <c r="C4570" s="816"/>
      <c r="D4570" s="816"/>
      <c r="E4570" s="824"/>
      <c r="F4570" s="824"/>
      <c r="G4570" s="824"/>
      <c r="H4570" s="824"/>
      <c r="M4570" s="816"/>
      <c r="R4570" s="1018"/>
      <c r="S4570" s="1018"/>
    </row>
    <row r="4571" spans="1:19" s="822" customFormat="1" x14ac:dyDescent="0.25">
      <c r="A4571" s="828"/>
      <c r="B4571" s="816"/>
      <c r="C4571" s="816"/>
      <c r="D4571" s="816"/>
      <c r="E4571" s="824"/>
      <c r="F4571" s="824"/>
      <c r="G4571" s="824"/>
      <c r="H4571" s="824"/>
      <c r="M4571" s="816"/>
      <c r="R4571" s="1018"/>
      <c r="S4571" s="1018"/>
    </row>
    <row r="4572" spans="1:19" s="822" customFormat="1" x14ac:dyDescent="0.25">
      <c r="A4572" s="828"/>
      <c r="B4572" s="816"/>
      <c r="C4572" s="816"/>
      <c r="D4572" s="816"/>
      <c r="E4572" s="824"/>
      <c r="F4572" s="824"/>
      <c r="G4572" s="824"/>
      <c r="H4572" s="824"/>
      <c r="M4572" s="816"/>
      <c r="R4572" s="1018"/>
      <c r="S4572" s="1018"/>
    </row>
    <row r="4573" spans="1:19" s="822" customFormat="1" x14ac:dyDescent="0.25">
      <c r="A4573" s="828"/>
      <c r="B4573" s="816"/>
      <c r="C4573" s="816"/>
      <c r="D4573" s="816"/>
      <c r="E4573" s="824"/>
      <c r="F4573" s="824"/>
      <c r="G4573" s="824"/>
      <c r="H4573" s="824"/>
      <c r="M4573" s="816"/>
      <c r="R4573" s="1018"/>
      <c r="S4573" s="1018"/>
    </row>
    <row r="4574" spans="1:19" s="822" customFormat="1" x14ac:dyDescent="0.25">
      <c r="A4574" s="828"/>
      <c r="B4574" s="816"/>
      <c r="C4574" s="816"/>
      <c r="D4574" s="816"/>
      <c r="E4574" s="824"/>
      <c r="F4574" s="824"/>
      <c r="G4574" s="824"/>
      <c r="H4574" s="824"/>
      <c r="M4574" s="816"/>
      <c r="R4574" s="1018"/>
      <c r="S4574" s="1018"/>
    </row>
    <row r="4575" spans="1:19" s="822" customFormat="1" x14ac:dyDescent="0.25">
      <c r="A4575" s="828"/>
      <c r="B4575" s="816"/>
      <c r="C4575" s="816"/>
      <c r="D4575" s="816"/>
      <c r="E4575" s="824"/>
      <c r="F4575" s="824"/>
      <c r="G4575" s="824"/>
      <c r="H4575" s="824"/>
      <c r="M4575" s="816"/>
      <c r="R4575" s="1018"/>
      <c r="S4575" s="1018"/>
    </row>
    <row r="4576" spans="1:19" s="822" customFormat="1" x14ac:dyDescent="0.25">
      <c r="A4576" s="828"/>
      <c r="B4576" s="816"/>
      <c r="C4576" s="816"/>
      <c r="D4576" s="816"/>
      <c r="E4576" s="824"/>
      <c r="F4576" s="824"/>
      <c r="G4576" s="824"/>
      <c r="H4576" s="824"/>
      <c r="M4576" s="816"/>
      <c r="R4576" s="1018"/>
      <c r="S4576" s="1018"/>
    </row>
    <row r="4577" spans="1:19" s="822" customFormat="1" x14ac:dyDescent="0.25">
      <c r="A4577" s="828"/>
      <c r="B4577" s="816"/>
      <c r="C4577" s="816"/>
      <c r="D4577" s="816"/>
      <c r="E4577" s="824"/>
      <c r="F4577" s="824"/>
      <c r="G4577" s="824"/>
      <c r="H4577" s="824"/>
      <c r="M4577" s="816"/>
      <c r="R4577" s="1018"/>
      <c r="S4577" s="1018"/>
    </row>
    <row r="4578" spans="1:19" s="822" customFormat="1" x14ac:dyDescent="0.25">
      <c r="A4578" s="828"/>
      <c r="B4578" s="816"/>
      <c r="C4578" s="816"/>
      <c r="D4578" s="816"/>
      <c r="E4578" s="824"/>
      <c r="F4578" s="824"/>
      <c r="G4578" s="824"/>
      <c r="H4578" s="824"/>
      <c r="M4578" s="816"/>
      <c r="R4578" s="1018"/>
      <c r="S4578" s="1018"/>
    </row>
    <row r="4579" spans="1:19" s="822" customFormat="1" x14ac:dyDescent="0.25">
      <c r="A4579" s="828"/>
      <c r="B4579" s="816"/>
      <c r="C4579" s="816"/>
      <c r="D4579" s="816"/>
      <c r="E4579" s="824"/>
      <c r="F4579" s="824"/>
      <c r="G4579" s="824"/>
      <c r="H4579" s="824"/>
      <c r="M4579" s="816"/>
      <c r="R4579" s="1018"/>
      <c r="S4579" s="1018"/>
    </row>
    <row r="4580" spans="1:19" s="822" customFormat="1" x14ac:dyDescent="0.25">
      <c r="A4580" s="828"/>
      <c r="B4580" s="816"/>
      <c r="C4580" s="816"/>
      <c r="D4580" s="816"/>
      <c r="E4580" s="824"/>
      <c r="F4580" s="824"/>
      <c r="G4580" s="824"/>
      <c r="H4580" s="824"/>
      <c r="M4580" s="816"/>
      <c r="R4580" s="1018"/>
      <c r="S4580" s="1018"/>
    </row>
    <row r="4581" spans="1:19" s="822" customFormat="1" x14ac:dyDescent="0.25">
      <c r="A4581" s="828"/>
      <c r="B4581" s="816"/>
      <c r="C4581" s="816"/>
      <c r="D4581" s="816"/>
      <c r="E4581" s="824"/>
      <c r="F4581" s="824"/>
      <c r="G4581" s="824"/>
      <c r="H4581" s="824"/>
      <c r="M4581" s="816"/>
      <c r="R4581" s="1018"/>
      <c r="S4581" s="1018"/>
    </row>
    <row r="4582" spans="1:19" s="822" customFormat="1" x14ac:dyDescent="0.25">
      <c r="A4582" s="828"/>
      <c r="B4582" s="816"/>
      <c r="C4582" s="816"/>
      <c r="D4582" s="816"/>
      <c r="E4582" s="824"/>
      <c r="F4582" s="824"/>
      <c r="G4582" s="824"/>
      <c r="H4582" s="824"/>
      <c r="M4582" s="816"/>
      <c r="R4582" s="1018"/>
      <c r="S4582" s="1018"/>
    </row>
    <row r="4583" spans="1:19" s="822" customFormat="1" x14ac:dyDescent="0.25">
      <c r="A4583" s="828"/>
      <c r="B4583" s="816"/>
      <c r="C4583" s="816"/>
      <c r="D4583" s="816"/>
      <c r="E4583" s="824"/>
      <c r="F4583" s="824"/>
      <c r="G4583" s="824"/>
      <c r="H4583" s="824"/>
      <c r="M4583" s="816"/>
      <c r="R4583" s="1018"/>
      <c r="S4583" s="1018"/>
    </row>
    <row r="4584" spans="1:19" s="822" customFormat="1" x14ac:dyDescent="0.25">
      <c r="A4584" s="828"/>
      <c r="B4584" s="816"/>
      <c r="C4584" s="816"/>
      <c r="D4584" s="816"/>
      <c r="E4584" s="824"/>
      <c r="F4584" s="824"/>
      <c r="G4584" s="824"/>
      <c r="H4584" s="824"/>
      <c r="M4584" s="816"/>
      <c r="R4584" s="1018"/>
      <c r="S4584" s="1018"/>
    </row>
    <row r="4585" spans="1:19" s="822" customFormat="1" x14ac:dyDescent="0.25">
      <c r="A4585" s="828"/>
      <c r="B4585" s="816"/>
      <c r="C4585" s="816"/>
      <c r="D4585" s="816"/>
      <c r="E4585" s="824"/>
      <c r="F4585" s="824"/>
      <c r="G4585" s="824"/>
      <c r="H4585" s="824"/>
      <c r="M4585" s="816"/>
      <c r="R4585" s="1018"/>
      <c r="S4585" s="1018"/>
    </row>
    <row r="4586" spans="1:19" s="822" customFormat="1" x14ac:dyDescent="0.25">
      <c r="A4586" s="828"/>
      <c r="B4586" s="816"/>
      <c r="C4586" s="816"/>
      <c r="D4586" s="816"/>
      <c r="E4586" s="824"/>
      <c r="F4586" s="824"/>
      <c r="G4586" s="824"/>
      <c r="H4586" s="824"/>
      <c r="M4586" s="816"/>
      <c r="R4586" s="1018"/>
      <c r="S4586" s="1018"/>
    </row>
    <row r="4587" spans="1:19" s="822" customFormat="1" x14ac:dyDescent="0.25">
      <c r="A4587" s="828"/>
      <c r="B4587" s="816"/>
      <c r="C4587" s="816"/>
      <c r="D4587" s="816"/>
      <c r="E4587" s="824"/>
      <c r="F4587" s="824"/>
      <c r="G4587" s="824"/>
      <c r="H4587" s="824"/>
      <c r="M4587" s="816"/>
      <c r="R4587" s="1018"/>
      <c r="S4587" s="1018"/>
    </row>
    <row r="4588" spans="1:19" s="822" customFormat="1" x14ac:dyDescent="0.25">
      <c r="A4588" s="828"/>
      <c r="B4588" s="816"/>
      <c r="C4588" s="816"/>
      <c r="D4588" s="816"/>
      <c r="E4588" s="824"/>
      <c r="F4588" s="824"/>
      <c r="G4588" s="824"/>
      <c r="H4588" s="824"/>
      <c r="M4588" s="816"/>
      <c r="R4588" s="1018"/>
      <c r="S4588" s="1018"/>
    </row>
    <row r="4589" spans="1:19" s="822" customFormat="1" x14ac:dyDescent="0.25">
      <c r="A4589" s="828"/>
      <c r="B4589" s="816"/>
      <c r="C4589" s="816"/>
      <c r="D4589" s="816"/>
      <c r="E4589" s="824"/>
      <c r="F4589" s="824"/>
      <c r="G4589" s="824"/>
      <c r="H4589" s="824"/>
      <c r="M4589" s="816"/>
      <c r="R4589" s="1018"/>
      <c r="S4589" s="1018"/>
    </row>
    <row r="4590" spans="1:19" s="822" customFormat="1" x14ac:dyDescent="0.25">
      <c r="A4590" s="828"/>
      <c r="B4590" s="816"/>
      <c r="C4590" s="816"/>
      <c r="D4590" s="816"/>
      <c r="E4590" s="824"/>
      <c r="F4590" s="824"/>
      <c r="G4590" s="824"/>
      <c r="H4590" s="824"/>
      <c r="M4590" s="816"/>
      <c r="R4590" s="1018"/>
      <c r="S4590" s="1018"/>
    </row>
    <row r="4591" spans="1:19" s="822" customFormat="1" x14ac:dyDescent="0.25">
      <c r="A4591" s="828"/>
      <c r="B4591" s="816"/>
      <c r="C4591" s="816"/>
      <c r="D4591" s="816"/>
      <c r="E4591" s="824"/>
      <c r="F4591" s="824"/>
      <c r="G4591" s="824"/>
      <c r="H4591" s="824"/>
      <c r="M4591" s="816"/>
      <c r="R4591" s="1018"/>
      <c r="S4591" s="1018"/>
    </row>
    <row r="4592" spans="1:19" s="822" customFormat="1" x14ac:dyDescent="0.25">
      <c r="A4592" s="828"/>
      <c r="B4592" s="816"/>
      <c r="C4592" s="816"/>
      <c r="D4592" s="816"/>
      <c r="E4592" s="824"/>
      <c r="F4592" s="824"/>
      <c r="G4592" s="824"/>
      <c r="H4592" s="824"/>
      <c r="M4592" s="816"/>
      <c r="R4592" s="1018"/>
      <c r="S4592" s="1018"/>
    </row>
    <row r="4593" spans="1:19" s="822" customFormat="1" x14ac:dyDescent="0.25">
      <c r="A4593" s="828"/>
      <c r="B4593" s="816"/>
      <c r="C4593" s="816"/>
      <c r="D4593" s="816"/>
      <c r="E4593" s="824"/>
      <c r="F4593" s="824"/>
      <c r="G4593" s="824"/>
      <c r="H4593" s="824"/>
      <c r="M4593" s="816"/>
      <c r="R4593" s="1018"/>
      <c r="S4593" s="1018"/>
    </row>
    <row r="4594" spans="1:19" s="822" customFormat="1" x14ac:dyDescent="0.25">
      <c r="A4594" s="828"/>
      <c r="B4594" s="816"/>
      <c r="C4594" s="816"/>
      <c r="D4594" s="816"/>
      <c r="E4594" s="824"/>
      <c r="F4594" s="824"/>
      <c r="G4594" s="824"/>
      <c r="H4594" s="824"/>
      <c r="M4594" s="816"/>
      <c r="R4594" s="1018"/>
      <c r="S4594" s="1018"/>
    </row>
    <row r="4595" spans="1:19" s="822" customFormat="1" x14ac:dyDescent="0.25">
      <c r="A4595" s="828"/>
      <c r="B4595" s="816"/>
      <c r="C4595" s="816"/>
      <c r="D4595" s="816"/>
      <c r="E4595" s="824"/>
      <c r="F4595" s="824"/>
      <c r="G4595" s="824"/>
      <c r="H4595" s="824"/>
      <c r="M4595" s="816"/>
      <c r="R4595" s="1018"/>
      <c r="S4595" s="1018"/>
    </row>
    <row r="4596" spans="1:19" s="822" customFormat="1" x14ac:dyDescent="0.25">
      <c r="A4596" s="828"/>
      <c r="B4596" s="816"/>
      <c r="C4596" s="816"/>
      <c r="D4596" s="816"/>
      <c r="E4596" s="824"/>
      <c r="F4596" s="824"/>
      <c r="G4596" s="824"/>
      <c r="H4596" s="824"/>
      <c r="M4596" s="816"/>
      <c r="R4596" s="1018"/>
      <c r="S4596" s="1018"/>
    </row>
    <row r="4597" spans="1:19" s="822" customFormat="1" x14ac:dyDescent="0.25">
      <c r="A4597" s="828"/>
      <c r="B4597" s="816"/>
      <c r="C4597" s="816"/>
      <c r="D4597" s="816"/>
      <c r="E4597" s="824"/>
      <c r="F4597" s="824"/>
      <c r="G4597" s="824"/>
      <c r="H4597" s="824"/>
      <c r="M4597" s="816"/>
      <c r="R4597" s="1018"/>
      <c r="S4597" s="1018"/>
    </row>
    <row r="4598" spans="1:19" s="822" customFormat="1" x14ac:dyDescent="0.25">
      <c r="A4598" s="828"/>
      <c r="B4598" s="816"/>
      <c r="C4598" s="816"/>
      <c r="D4598" s="816"/>
      <c r="E4598" s="824"/>
      <c r="F4598" s="824"/>
      <c r="G4598" s="824"/>
      <c r="H4598" s="824"/>
      <c r="M4598" s="816"/>
      <c r="R4598" s="1018"/>
      <c r="S4598" s="1018"/>
    </row>
    <row r="4599" spans="1:19" s="822" customFormat="1" x14ac:dyDescent="0.25">
      <c r="A4599" s="828"/>
      <c r="B4599" s="816"/>
      <c r="C4599" s="816"/>
      <c r="D4599" s="816"/>
      <c r="E4599" s="824"/>
      <c r="F4599" s="824"/>
      <c r="G4599" s="824"/>
      <c r="H4599" s="824"/>
      <c r="M4599" s="816"/>
      <c r="R4599" s="1018"/>
      <c r="S4599" s="1018"/>
    </row>
    <row r="4600" spans="1:19" s="822" customFormat="1" x14ac:dyDescent="0.25">
      <c r="A4600" s="828"/>
      <c r="B4600" s="816"/>
      <c r="C4600" s="816"/>
      <c r="D4600" s="816"/>
      <c r="E4600" s="824"/>
      <c r="F4600" s="824"/>
      <c r="G4600" s="824"/>
      <c r="H4600" s="824"/>
      <c r="M4600" s="816"/>
      <c r="R4600" s="1018"/>
      <c r="S4600" s="1018"/>
    </row>
    <row r="4601" spans="1:19" s="822" customFormat="1" x14ac:dyDescent="0.25">
      <c r="A4601" s="828"/>
      <c r="B4601" s="816"/>
      <c r="C4601" s="816"/>
      <c r="D4601" s="816"/>
      <c r="E4601" s="824"/>
      <c r="F4601" s="824"/>
      <c r="G4601" s="824"/>
      <c r="H4601" s="824"/>
      <c r="M4601" s="816"/>
      <c r="R4601" s="1018"/>
      <c r="S4601" s="1018"/>
    </row>
    <row r="4602" spans="1:19" s="822" customFormat="1" x14ac:dyDescent="0.25">
      <c r="A4602" s="828"/>
      <c r="B4602" s="816"/>
      <c r="C4602" s="816"/>
      <c r="D4602" s="816"/>
      <c r="E4602" s="824"/>
      <c r="F4602" s="824"/>
      <c r="G4602" s="824"/>
      <c r="H4602" s="824"/>
      <c r="M4602" s="816"/>
      <c r="R4602" s="1018"/>
      <c r="S4602" s="1018"/>
    </row>
    <row r="4603" spans="1:19" s="822" customFormat="1" x14ac:dyDescent="0.25">
      <c r="A4603" s="828"/>
      <c r="B4603" s="816"/>
      <c r="C4603" s="816"/>
      <c r="D4603" s="816"/>
      <c r="E4603" s="824"/>
      <c r="F4603" s="824"/>
      <c r="G4603" s="824"/>
      <c r="H4603" s="824"/>
      <c r="M4603" s="816"/>
      <c r="R4603" s="1018"/>
      <c r="S4603" s="1018"/>
    </row>
    <row r="4604" spans="1:19" s="822" customFormat="1" x14ac:dyDescent="0.25">
      <c r="A4604" s="828"/>
      <c r="B4604" s="816"/>
      <c r="C4604" s="816"/>
      <c r="D4604" s="816"/>
      <c r="E4604" s="824"/>
      <c r="F4604" s="824"/>
      <c r="G4604" s="824"/>
      <c r="H4604" s="824"/>
      <c r="M4604" s="816"/>
      <c r="R4604" s="1018"/>
      <c r="S4604" s="1018"/>
    </row>
    <row r="4605" spans="1:19" s="822" customFormat="1" x14ac:dyDescent="0.25">
      <c r="A4605" s="828"/>
      <c r="B4605" s="816"/>
      <c r="C4605" s="816"/>
      <c r="D4605" s="816"/>
      <c r="E4605" s="824"/>
      <c r="F4605" s="824"/>
      <c r="G4605" s="824"/>
      <c r="H4605" s="824"/>
      <c r="M4605" s="816"/>
      <c r="R4605" s="1018"/>
      <c r="S4605" s="1018"/>
    </row>
    <row r="4606" spans="1:19" s="822" customFormat="1" x14ac:dyDescent="0.25">
      <c r="A4606" s="828"/>
      <c r="B4606" s="816"/>
      <c r="C4606" s="816"/>
      <c r="D4606" s="816"/>
      <c r="E4606" s="824"/>
      <c r="F4606" s="824"/>
      <c r="G4606" s="824"/>
      <c r="H4606" s="824"/>
      <c r="M4606" s="816"/>
      <c r="R4606" s="1018"/>
      <c r="S4606" s="1018"/>
    </row>
    <row r="4607" spans="1:19" s="822" customFormat="1" x14ac:dyDescent="0.25">
      <c r="A4607" s="828"/>
      <c r="B4607" s="816"/>
      <c r="C4607" s="816"/>
      <c r="D4607" s="816"/>
      <c r="E4607" s="824"/>
      <c r="F4607" s="824"/>
      <c r="G4607" s="824"/>
      <c r="H4607" s="824"/>
      <c r="M4607" s="816"/>
      <c r="R4607" s="1018"/>
      <c r="S4607" s="1018"/>
    </row>
    <row r="4608" spans="1:19" s="822" customFormat="1" x14ac:dyDescent="0.25">
      <c r="A4608" s="828"/>
      <c r="B4608" s="816"/>
      <c r="C4608" s="816"/>
      <c r="D4608" s="816"/>
      <c r="E4608" s="824"/>
      <c r="F4608" s="824"/>
      <c r="G4608" s="824"/>
      <c r="H4608" s="824"/>
      <c r="M4608" s="816"/>
      <c r="R4608" s="1018"/>
      <c r="S4608" s="1018"/>
    </row>
    <row r="4609" spans="1:19" s="822" customFormat="1" x14ac:dyDescent="0.25">
      <c r="A4609" s="828"/>
      <c r="B4609" s="816"/>
      <c r="C4609" s="816"/>
      <c r="D4609" s="816"/>
      <c r="E4609" s="824"/>
      <c r="F4609" s="824"/>
      <c r="G4609" s="824"/>
      <c r="H4609" s="824"/>
      <c r="M4609" s="816"/>
      <c r="R4609" s="1018"/>
      <c r="S4609" s="1018"/>
    </row>
    <row r="4610" spans="1:19" s="822" customFormat="1" x14ac:dyDescent="0.25">
      <c r="A4610" s="828"/>
      <c r="B4610" s="816"/>
      <c r="C4610" s="816"/>
      <c r="D4610" s="816"/>
      <c r="E4610" s="824"/>
      <c r="F4610" s="824"/>
      <c r="G4610" s="824"/>
      <c r="H4610" s="824"/>
      <c r="M4610" s="816"/>
      <c r="R4610" s="1018"/>
      <c r="S4610" s="1018"/>
    </row>
    <row r="4611" spans="1:19" s="822" customFormat="1" x14ac:dyDescent="0.25">
      <c r="A4611" s="828"/>
      <c r="B4611" s="816"/>
      <c r="C4611" s="816"/>
      <c r="D4611" s="816"/>
      <c r="E4611" s="824"/>
      <c r="F4611" s="824"/>
      <c r="G4611" s="824"/>
      <c r="H4611" s="824"/>
      <c r="M4611" s="816"/>
      <c r="R4611" s="1018"/>
      <c r="S4611" s="1018"/>
    </row>
    <row r="4612" spans="1:19" s="822" customFormat="1" x14ac:dyDescent="0.25">
      <c r="A4612" s="828"/>
      <c r="B4612" s="816"/>
      <c r="C4612" s="816"/>
      <c r="D4612" s="816"/>
      <c r="E4612" s="824"/>
      <c r="F4612" s="824"/>
      <c r="G4612" s="824"/>
      <c r="H4612" s="824"/>
      <c r="M4612" s="816"/>
      <c r="R4612" s="1018"/>
      <c r="S4612" s="1018"/>
    </row>
    <row r="4613" spans="1:19" s="822" customFormat="1" x14ac:dyDescent="0.25">
      <c r="A4613" s="828"/>
      <c r="B4613" s="816"/>
      <c r="C4613" s="816"/>
      <c r="D4613" s="816"/>
      <c r="E4613" s="824"/>
      <c r="F4613" s="824"/>
      <c r="G4613" s="824"/>
      <c r="H4613" s="824"/>
      <c r="M4613" s="816"/>
      <c r="R4613" s="1018"/>
      <c r="S4613" s="1018"/>
    </row>
    <row r="4614" spans="1:19" s="822" customFormat="1" x14ac:dyDescent="0.25">
      <c r="A4614" s="828"/>
      <c r="B4614" s="816"/>
      <c r="C4614" s="816"/>
      <c r="D4614" s="816"/>
      <c r="E4614" s="824"/>
      <c r="F4614" s="824"/>
      <c r="G4614" s="824"/>
      <c r="H4614" s="824"/>
      <c r="M4614" s="816"/>
      <c r="R4614" s="1018"/>
      <c r="S4614" s="1018"/>
    </row>
    <row r="4615" spans="1:19" s="822" customFormat="1" x14ac:dyDescent="0.25">
      <c r="A4615" s="828"/>
      <c r="B4615" s="816"/>
      <c r="C4615" s="816"/>
      <c r="D4615" s="816"/>
      <c r="E4615" s="824"/>
      <c r="F4615" s="824"/>
      <c r="G4615" s="824"/>
      <c r="H4615" s="824"/>
      <c r="M4615" s="816"/>
      <c r="R4615" s="1018"/>
      <c r="S4615" s="1018"/>
    </row>
    <row r="4616" spans="1:19" s="822" customFormat="1" x14ac:dyDescent="0.25">
      <c r="A4616" s="828"/>
      <c r="B4616" s="816"/>
      <c r="C4616" s="816"/>
      <c r="D4616" s="816"/>
      <c r="E4616" s="824"/>
      <c r="F4616" s="824"/>
      <c r="G4616" s="824"/>
      <c r="H4616" s="824"/>
      <c r="M4616" s="816"/>
      <c r="R4616" s="1018"/>
      <c r="S4616" s="1018"/>
    </row>
    <row r="4617" spans="1:19" s="822" customFormat="1" x14ac:dyDescent="0.25">
      <c r="A4617" s="828"/>
      <c r="B4617" s="816"/>
      <c r="C4617" s="816"/>
      <c r="D4617" s="816"/>
      <c r="E4617" s="824"/>
      <c r="F4617" s="824"/>
      <c r="G4617" s="824"/>
      <c r="H4617" s="824"/>
      <c r="M4617" s="816"/>
      <c r="R4617" s="1018"/>
      <c r="S4617" s="1018"/>
    </row>
    <row r="4618" spans="1:19" s="822" customFormat="1" x14ac:dyDescent="0.25">
      <c r="A4618" s="828"/>
      <c r="B4618" s="816"/>
      <c r="C4618" s="816"/>
      <c r="D4618" s="816"/>
      <c r="E4618" s="824"/>
      <c r="F4618" s="824"/>
      <c r="G4618" s="824"/>
      <c r="H4618" s="824"/>
      <c r="M4618" s="816"/>
      <c r="R4618" s="1018"/>
      <c r="S4618" s="1018"/>
    </row>
    <row r="4619" spans="1:19" s="822" customFormat="1" x14ac:dyDescent="0.25">
      <c r="A4619" s="828"/>
      <c r="B4619" s="816"/>
      <c r="C4619" s="816"/>
      <c r="D4619" s="816"/>
      <c r="E4619" s="824"/>
      <c r="F4619" s="824"/>
      <c r="G4619" s="824"/>
      <c r="H4619" s="824"/>
      <c r="M4619" s="816"/>
      <c r="R4619" s="1018"/>
      <c r="S4619" s="1018"/>
    </row>
    <row r="4620" spans="1:19" s="822" customFormat="1" x14ac:dyDescent="0.25">
      <c r="A4620" s="828"/>
      <c r="B4620" s="816"/>
      <c r="C4620" s="816"/>
      <c r="D4620" s="816"/>
      <c r="E4620" s="824"/>
      <c r="F4620" s="824"/>
      <c r="G4620" s="824"/>
      <c r="H4620" s="824"/>
      <c r="M4620" s="816"/>
      <c r="R4620" s="1018"/>
      <c r="S4620" s="1018"/>
    </row>
    <row r="4621" spans="1:19" s="822" customFormat="1" x14ac:dyDescent="0.25">
      <c r="A4621" s="828"/>
      <c r="B4621" s="816"/>
      <c r="C4621" s="816"/>
      <c r="D4621" s="816"/>
      <c r="E4621" s="824"/>
      <c r="F4621" s="824"/>
      <c r="G4621" s="824"/>
      <c r="H4621" s="824"/>
      <c r="M4621" s="816"/>
      <c r="R4621" s="1018"/>
      <c r="S4621" s="1018"/>
    </row>
    <row r="4622" spans="1:19" s="822" customFormat="1" x14ac:dyDescent="0.25">
      <c r="A4622" s="828"/>
      <c r="B4622" s="816"/>
      <c r="C4622" s="816"/>
      <c r="D4622" s="816"/>
      <c r="E4622" s="824"/>
      <c r="F4622" s="824"/>
      <c r="G4622" s="824"/>
      <c r="H4622" s="824"/>
      <c r="M4622" s="816"/>
      <c r="R4622" s="1018"/>
      <c r="S4622" s="1018"/>
    </row>
    <row r="4623" spans="1:19" s="822" customFormat="1" x14ac:dyDescent="0.25">
      <c r="A4623" s="828"/>
      <c r="B4623" s="816"/>
      <c r="C4623" s="816"/>
      <c r="D4623" s="816"/>
      <c r="E4623" s="824"/>
      <c r="F4623" s="824"/>
      <c r="G4623" s="824"/>
      <c r="H4623" s="824"/>
      <c r="M4623" s="816"/>
      <c r="R4623" s="1018"/>
      <c r="S4623" s="1018"/>
    </row>
    <row r="4624" spans="1:19" s="822" customFormat="1" x14ac:dyDescent="0.25">
      <c r="A4624" s="828"/>
      <c r="B4624" s="816"/>
      <c r="C4624" s="816"/>
      <c r="D4624" s="816"/>
      <c r="E4624" s="824"/>
      <c r="F4624" s="824"/>
      <c r="G4624" s="824"/>
      <c r="H4624" s="824"/>
      <c r="M4624" s="816"/>
      <c r="R4624" s="1018"/>
      <c r="S4624" s="1018"/>
    </row>
    <row r="4625" spans="1:19" s="822" customFormat="1" x14ac:dyDescent="0.25">
      <c r="A4625" s="828"/>
      <c r="B4625" s="816"/>
      <c r="C4625" s="816"/>
      <c r="D4625" s="816"/>
      <c r="E4625" s="824"/>
      <c r="F4625" s="824"/>
      <c r="G4625" s="824"/>
      <c r="H4625" s="824"/>
      <c r="M4625" s="816"/>
      <c r="R4625" s="1018"/>
      <c r="S4625" s="1018"/>
    </row>
    <row r="4626" spans="1:19" s="822" customFormat="1" x14ac:dyDescent="0.25">
      <c r="A4626" s="828"/>
      <c r="B4626" s="816"/>
      <c r="C4626" s="816"/>
      <c r="D4626" s="816"/>
      <c r="E4626" s="824"/>
      <c r="F4626" s="824"/>
      <c r="G4626" s="824"/>
      <c r="H4626" s="824"/>
      <c r="M4626" s="816"/>
      <c r="R4626" s="1018"/>
      <c r="S4626" s="1018"/>
    </row>
    <row r="4627" spans="1:19" s="822" customFormat="1" x14ac:dyDescent="0.25">
      <c r="A4627" s="828"/>
      <c r="B4627" s="816"/>
      <c r="C4627" s="816"/>
      <c r="D4627" s="816"/>
      <c r="E4627" s="824"/>
      <c r="F4627" s="824"/>
      <c r="G4627" s="824"/>
      <c r="H4627" s="824"/>
      <c r="M4627" s="816"/>
      <c r="R4627" s="1018"/>
      <c r="S4627" s="1018"/>
    </row>
    <row r="4628" spans="1:19" s="822" customFormat="1" x14ac:dyDescent="0.25">
      <c r="A4628" s="828"/>
      <c r="B4628" s="816"/>
      <c r="C4628" s="816"/>
      <c r="D4628" s="816"/>
      <c r="E4628" s="824"/>
      <c r="F4628" s="824"/>
      <c r="G4628" s="824"/>
      <c r="H4628" s="824"/>
      <c r="M4628" s="816"/>
      <c r="R4628" s="1018"/>
      <c r="S4628" s="1018"/>
    </row>
    <row r="4629" spans="1:19" s="822" customFormat="1" x14ac:dyDescent="0.25">
      <c r="A4629" s="828"/>
      <c r="B4629" s="816"/>
      <c r="C4629" s="816"/>
      <c r="D4629" s="816"/>
      <c r="E4629" s="824"/>
      <c r="F4629" s="824"/>
      <c r="G4629" s="824"/>
      <c r="H4629" s="824"/>
      <c r="M4629" s="816"/>
      <c r="R4629" s="1018"/>
      <c r="S4629" s="1018"/>
    </row>
    <row r="4630" spans="1:19" s="822" customFormat="1" x14ac:dyDescent="0.25">
      <c r="A4630" s="828"/>
      <c r="B4630" s="816"/>
      <c r="C4630" s="816"/>
      <c r="D4630" s="816"/>
      <c r="E4630" s="824"/>
      <c r="F4630" s="824"/>
      <c r="G4630" s="824"/>
      <c r="H4630" s="824"/>
      <c r="M4630" s="816"/>
      <c r="R4630" s="1018"/>
      <c r="S4630" s="1018"/>
    </row>
    <row r="4631" spans="1:19" s="822" customFormat="1" x14ac:dyDescent="0.25">
      <c r="A4631" s="828"/>
      <c r="B4631" s="816"/>
      <c r="C4631" s="816"/>
      <c r="D4631" s="816"/>
      <c r="E4631" s="824"/>
      <c r="F4631" s="824"/>
      <c r="G4631" s="824"/>
      <c r="H4631" s="824"/>
      <c r="M4631" s="816"/>
      <c r="R4631" s="1018"/>
      <c r="S4631" s="1018"/>
    </row>
    <row r="4632" spans="1:19" s="822" customFormat="1" x14ac:dyDescent="0.25">
      <c r="A4632" s="828"/>
      <c r="B4632" s="816"/>
      <c r="C4632" s="816"/>
      <c r="D4632" s="816"/>
      <c r="E4632" s="824"/>
      <c r="F4632" s="824"/>
      <c r="G4632" s="824"/>
      <c r="H4632" s="824"/>
      <c r="M4632" s="816"/>
      <c r="R4632" s="1018"/>
      <c r="S4632" s="1018"/>
    </row>
    <row r="4633" spans="1:19" s="822" customFormat="1" x14ac:dyDescent="0.25">
      <c r="A4633" s="828"/>
      <c r="B4633" s="816"/>
      <c r="C4633" s="816"/>
      <c r="D4633" s="816"/>
      <c r="E4633" s="824"/>
      <c r="F4633" s="824"/>
      <c r="G4633" s="824"/>
      <c r="H4633" s="824"/>
      <c r="M4633" s="816"/>
      <c r="R4633" s="1018"/>
      <c r="S4633" s="1018"/>
    </row>
    <row r="4634" spans="1:19" s="822" customFormat="1" x14ac:dyDescent="0.25">
      <c r="A4634" s="828"/>
      <c r="B4634" s="816"/>
      <c r="C4634" s="816"/>
      <c r="D4634" s="816"/>
      <c r="E4634" s="824"/>
      <c r="F4634" s="824"/>
      <c r="G4634" s="824"/>
      <c r="H4634" s="824"/>
      <c r="M4634" s="816"/>
      <c r="R4634" s="1018"/>
      <c r="S4634" s="1018"/>
    </row>
    <row r="4635" spans="1:19" s="822" customFormat="1" x14ac:dyDescent="0.25">
      <c r="A4635" s="828"/>
      <c r="B4635" s="816"/>
      <c r="C4635" s="816"/>
      <c r="D4635" s="816"/>
      <c r="E4635" s="824"/>
      <c r="F4635" s="824"/>
      <c r="G4635" s="824"/>
      <c r="H4635" s="824"/>
      <c r="M4635" s="816"/>
      <c r="R4635" s="1018"/>
      <c r="S4635" s="1018"/>
    </row>
    <row r="4636" spans="1:19" s="822" customFormat="1" x14ac:dyDescent="0.25">
      <c r="A4636" s="828"/>
      <c r="B4636" s="816"/>
      <c r="C4636" s="816"/>
      <c r="D4636" s="816"/>
      <c r="E4636" s="824"/>
      <c r="F4636" s="824"/>
      <c r="G4636" s="824"/>
      <c r="H4636" s="824"/>
      <c r="M4636" s="816"/>
      <c r="R4636" s="1018"/>
      <c r="S4636" s="1018"/>
    </row>
    <row r="4637" spans="1:19" s="822" customFormat="1" x14ac:dyDescent="0.25">
      <c r="A4637" s="828"/>
      <c r="B4637" s="816"/>
      <c r="C4637" s="816"/>
      <c r="D4637" s="816"/>
      <c r="E4637" s="824"/>
      <c r="F4637" s="824"/>
      <c r="G4637" s="824"/>
      <c r="H4637" s="824"/>
      <c r="M4637" s="816"/>
      <c r="R4637" s="1018"/>
      <c r="S4637" s="1018"/>
    </row>
    <row r="4638" spans="1:19" s="822" customFormat="1" x14ac:dyDescent="0.25">
      <c r="A4638" s="828"/>
      <c r="B4638" s="816"/>
      <c r="C4638" s="816"/>
      <c r="D4638" s="816"/>
      <c r="E4638" s="824"/>
      <c r="F4638" s="824"/>
      <c r="G4638" s="824"/>
      <c r="H4638" s="824"/>
      <c r="M4638" s="816"/>
      <c r="R4638" s="1018"/>
      <c r="S4638" s="1018"/>
    </row>
    <row r="4639" spans="1:19" s="822" customFormat="1" x14ac:dyDescent="0.25">
      <c r="A4639" s="828"/>
      <c r="B4639" s="816"/>
      <c r="C4639" s="816"/>
      <c r="D4639" s="816"/>
      <c r="E4639" s="824"/>
      <c r="F4639" s="824"/>
      <c r="G4639" s="824"/>
      <c r="H4639" s="824"/>
      <c r="M4639" s="816"/>
      <c r="R4639" s="1018"/>
      <c r="S4639" s="1018"/>
    </row>
    <row r="4640" spans="1:19" s="822" customFormat="1" x14ac:dyDescent="0.25">
      <c r="A4640" s="828"/>
      <c r="B4640" s="816"/>
      <c r="C4640" s="816"/>
      <c r="D4640" s="816"/>
      <c r="E4640" s="824"/>
      <c r="F4640" s="824"/>
      <c r="G4640" s="824"/>
      <c r="H4640" s="824"/>
      <c r="M4640" s="816"/>
      <c r="R4640" s="1018"/>
      <c r="S4640" s="1018"/>
    </row>
    <row r="4641" spans="1:19" s="822" customFormat="1" x14ac:dyDescent="0.25">
      <c r="A4641" s="828"/>
      <c r="B4641" s="816"/>
      <c r="C4641" s="816"/>
      <c r="D4641" s="816"/>
      <c r="E4641" s="824"/>
      <c r="F4641" s="824"/>
      <c r="G4641" s="824"/>
      <c r="H4641" s="824"/>
      <c r="M4641" s="816"/>
      <c r="R4641" s="1018"/>
      <c r="S4641" s="1018"/>
    </row>
    <row r="4642" spans="1:19" s="822" customFormat="1" x14ac:dyDescent="0.25">
      <c r="A4642" s="828"/>
      <c r="B4642" s="816"/>
      <c r="C4642" s="816"/>
      <c r="D4642" s="816"/>
      <c r="E4642" s="824"/>
      <c r="F4642" s="824"/>
      <c r="G4642" s="824"/>
      <c r="H4642" s="824"/>
      <c r="M4642" s="816"/>
      <c r="R4642" s="1018"/>
      <c r="S4642" s="1018"/>
    </row>
    <row r="4643" spans="1:19" s="822" customFormat="1" x14ac:dyDescent="0.25">
      <c r="A4643" s="828"/>
      <c r="B4643" s="816"/>
      <c r="C4643" s="816"/>
      <c r="D4643" s="816"/>
      <c r="E4643" s="824"/>
      <c r="F4643" s="824"/>
      <c r="G4643" s="824"/>
      <c r="H4643" s="824"/>
      <c r="M4643" s="816"/>
      <c r="R4643" s="1018"/>
      <c r="S4643" s="1018"/>
    </row>
    <row r="4644" spans="1:19" s="822" customFormat="1" x14ac:dyDescent="0.25">
      <c r="A4644" s="828"/>
      <c r="B4644" s="816"/>
      <c r="C4644" s="816"/>
      <c r="D4644" s="816"/>
      <c r="E4644" s="824"/>
      <c r="F4644" s="824"/>
      <c r="G4644" s="824"/>
      <c r="H4644" s="824"/>
      <c r="M4644" s="816"/>
      <c r="R4644" s="1018"/>
      <c r="S4644" s="1018"/>
    </row>
    <row r="4645" spans="1:19" s="822" customFormat="1" x14ac:dyDescent="0.25">
      <c r="A4645" s="828"/>
      <c r="B4645" s="816"/>
      <c r="C4645" s="816"/>
      <c r="D4645" s="816"/>
      <c r="E4645" s="824"/>
      <c r="F4645" s="824"/>
      <c r="G4645" s="824"/>
      <c r="H4645" s="824"/>
      <c r="M4645" s="816"/>
      <c r="R4645" s="1018"/>
      <c r="S4645" s="1018"/>
    </row>
    <row r="4646" spans="1:19" s="822" customFormat="1" x14ac:dyDescent="0.25">
      <c r="A4646" s="828"/>
      <c r="B4646" s="816"/>
      <c r="C4646" s="816"/>
      <c r="D4646" s="816"/>
      <c r="E4646" s="824"/>
      <c r="F4646" s="824"/>
      <c r="G4646" s="824"/>
      <c r="H4646" s="824"/>
      <c r="M4646" s="816"/>
      <c r="R4646" s="1018"/>
      <c r="S4646" s="1018"/>
    </row>
    <row r="4647" spans="1:19" s="822" customFormat="1" x14ac:dyDescent="0.25">
      <c r="A4647" s="828"/>
      <c r="B4647" s="816"/>
      <c r="C4647" s="816"/>
      <c r="D4647" s="816"/>
      <c r="E4647" s="824"/>
      <c r="F4647" s="824"/>
      <c r="G4647" s="824"/>
      <c r="H4647" s="824"/>
      <c r="M4647" s="816"/>
      <c r="R4647" s="1018"/>
      <c r="S4647" s="1018"/>
    </row>
    <row r="4648" spans="1:19" s="822" customFormat="1" x14ac:dyDescent="0.25">
      <c r="A4648" s="828"/>
      <c r="B4648" s="816"/>
      <c r="C4648" s="816"/>
      <c r="D4648" s="816"/>
      <c r="E4648" s="824"/>
      <c r="F4648" s="824"/>
      <c r="G4648" s="824"/>
      <c r="H4648" s="824"/>
      <c r="M4648" s="816"/>
      <c r="R4648" s="1018"/>
      <c r="S4648" s="1018"/>
    </row>
    <row r="4649" spans="1:19" s="822" customFormat="1" x14ac:dyDescent="0.25">
      <c r="A4649" s="828"/>
      <c r="B4649" s="816"/>
      <c r="C4649" s="816"/>
      <c r="D4649" s="816"/>
      <c r="E4649" s="824"/>
      <c r="F4649" s="824"/>
      <c r="G4649" s="824"/>
      <c r="H4649" s="824"/>
      <c r="M4649" s="816"/>
      <c r="R4649" s="1018"/>
      <c r="S4649" s="1018"/>
    </row>
    <row r="4650" spans="1:19" s="822" customFormat="1" x14ac:dyDescent="0.25">
      <c r="A4650" s="828"/>
      <c r="B4650" s="816"/>
      <c r="C4650" s="816"/>
      <c r="D4650" s="816"/>
      <c r="E4650" s="824"/>
      <c r="F4650" s="824"/>
      <c r="G4650" s="824"/>
      <c r="H4650" s="824"/>
      <c r="M4650" s="816"/>
      <c r="R4650" s="1018"/>
      <c r="S4650" s="1018"/>
    </row>
    <row r="4651" spans="1:19" s="822" customFormat="1" x14ac:dyDescent="0.25">
      <c r="A4651" s="828"/>
      <c r="B4651" s="816"/>
      <c r="C4651" s="816"/>
      <c r="D4651" s="816"/>
      <c r="E4651" s="824"/>
      <c r="F4651" s="824"/>
      <c r="G4651" s="824"/>
      <c r="H4651" s="824"/>
      <c r="M4651" s="816"/>
      <c r="R4651" s="1018"/>
      <c r="S4651" s="1018"/>
    </row>
    <row r="4652" spans="1:19" s="822" customFormat="1" x14ac:dyDescent="0.25">
      <c r="A4652" s="828"/>
      <c r="B4652" s="816"/>
      <c r="C4652" s="816"/>
      <c r="D4652" s="816"/>
      <c r="E4652" s="824"/>
      <c r="F4652" s="824"/>
      <c r="G4652" s="824"/>
      <c r="H4652" s="824"/>
      <c r="M4652" s="816"/>
      <c r="R4652" s="1018"/>
      <c r="S4652" s="1018"/>
    </row>
    <row r="4653" spans="1:19" s="822" customFormat="1" x14ac:dyDescent="0.25">
      <c r="A4653" s="828"/>
      <c r="B4653" s="816"/>
      <c r="C4653" s="816"/>
      <c r="D4653" s="816"/>
      <c r="E4653" s="824"/>
      <c r="F4653" s="824"/>
      <c r="G4653" s="824"/>
      <c r="H4653" s="824"/>
      <c r="M4653" s="816"/>
      <c r="R4653" s="1018"/>
      <c r="S4653" s="1018"/>
    </row>
    <row r="4654" spans="1:19" s="822" customFormat="1" x14ac:dyDescent="0.25">
      <c r="A4654" s="828"/>
      <c r="B4654" s="816"/>
      <c r="C4654" s="816"/>
      <c r="D4654" s="816"/>
      <c r="E4654" s="824"/>
      <c r="F4654" s="824"/>
      <c r="G4654" s="824"/>
      <c r="H4654" s="824"/>
      <c r="M4654" s="816"/>
      <c r="R4654" s="1018"/>
      <c r="S4654" s="1018"/>
    </row>
    <row r="4655" spans="1:19" s="822" customFormat="1" x14ac:dyDescent="0.25">
      <c r="A4655" s="828"/>
      <c r="B4655" s="816"/>
      <c r="C4655" s="816"/>
      <c r="D4655" s="816"/>
      <c r="E4655" s="824"/>
      <c r="F4655" s="824"/>
      <c r="G4655" s="824"/>
      <c r="H4655" s="824"/>
      <c r="M4655" s="816"/>
      <c r="R4655" s="1018"/>
      <c r="S4655" s="1018"/>
    </row>
    <row r="4656" spans="1:19" s="822" customFormat="1" x14ac:dyDescent="0.25">
      <c r="A4656" s="828"/>
      <c r="B4656" s="816"/>
      <c r="C4656" s="816"/>
      <c r="D4656" s="816"/>
      <c r="E4656" s="824"/>
      <c r="F4656" s="824"/>
      <c r="G4656" s="824"/>
      <c r="H4656" s="824"/>
      <c r="M4656" s="816"/>
      <c r="R4656" s="1018"/>
      <c r="S4656" s="1018"/>
    </row>
    <row r="4657" spans="1:19" s="822" customFormat="1" x14ac:dyDescent="0.25">
      <c r="A4657" s="828"/>
      <c r="B4657" s="816"/>
      <c r="C4657" s="816"/>
      <c r="D4657" s="816"/>
      <c r="E4657" s="824"/>
      <c r="F4657" s="824"/>
      <c r="G4657" s="824"/>
      <c r="H4657" s="824"/>
      <c r="M4657" s="816"/>
      <c r="R4657" s="1018"/>
      <c r="S4657" s="1018"/>
    </row>
    <row r="4658" spans="1:19" s="822" customFormat="1" x14ac:dyDescent="0.25">
      <c r="A4658" s="828"/>
      <c r="B4658" s="816"/>
      <c r="C4658" s="816"/>
      <c r="D4658" s="816"/>
      <c r="E4658" s="824"/>
      <c r="F4658" s="824"/>
      <c r="G4658" s="824"/>
      <c r="H4658" s="824"/>
      <c r="M4658" s="816"/>
      <c r="R4658" s="1018"/>
      <c r="S4658" s="1018"/>
    </row>
    <row r="4659" spans="1:19" s="822" customFormat="1" x14ac:dyDescent="0.25">
      <c r="A4659" s="828"/>
      <c r="B4659" s="816"/>
      <c r="C4659" s="816"/>
      <c r="D4659" s="816"/>
      <c r="E4659" s="824"/>
      <c r="F4659" s="824"/>
      <c r="G4659" s="824"/>
      <c r="H4659" s="824"/>
      <c r="M4659" s="816"/>
      <c r="R4659" s="1018"/>
      <c r="S4659" s="1018"/>
    </row>
    <row r="4660" spans="1:19" s="822" customFormat="1" x14ac:dyDescent="0.25">
      <c r="A4660" s="828"/>
      <c r="B4660" s="816"/>
      <c r="C4660" s="816"/>
      <c r="D4660" s="816"/>
      <c r="E4660" s="824"/>
      <c r="F4660" s="824"/>
      <c r="G4660" s="824"/>
      <c r="H4660" s="824"/>
      <c r="M4660" s="816"/>
      <c r="R4660" s="1018"/>
      <c r="S4660" s="1018"/>
    </row>
    <row r="4661" spans="1:19" s="822" customFormat="1" x14ac:dyDescent="0.25">
      <c r="A4661" s="828"/>
      <c r="B4661" s="816"/>
      <c r="C4661" s="816"/>
      <c r="D4661" s="816"/>
      <c r="E4661" s="824"/>
      <c r="F4661" s="824"/>
      <c r="G4661" s="824"/>
      <c r="H4661" s="824"/>
      <c r="M4661" s="816"/>
      <c r="R4661" s="1018"/>
      <c r="S4661" s="1018"/>
    </row>
    <row r="4662" spans="1:19" s="822" customFormat="1" x14ac:dyDescent="0.25">
      <c r="A4662" s="828"/>
      <c r="B4662" s="816"/>
      <c r="C4662" s="816"/>
      <c r="D4662" s="816"/>
      <c r="E4662" s="824"/>
      <c r="F4662" s="824"/>
      <c r="G4662" s="824"/>
      <c r="H4662" s="824"/>
      <c r="M4662" s="816"/>
      <c r="R4662" s="1018"/>
      <c r="S4662" s="1018"/>
    </row>
    <row r="4663" spans="1:19" s="822" customFormat="1" x14ac:dyDescent="0.25">
      <c r="A4663" s="828"/>
      <c r="B4663" s="816"/>
      <c r="C4663" s="816"/>
      <c r="D4663" s="816"/>
      <c r="E4663" s="824"/>
      <c r="F4663" s="824"/>
      <c r="G4663" s="824"/>
      <c r="H4663" s="824"/>
      <c r="M4663" s="816"/>
      <c r="R4663" s="1018"/>
      <c r="S4663" s="1018"/>
    </row>
    <row r="4664" spans="1:19" s="822" customFormat="1" x14ac:dyDescent="0.25">
      <c r="A4664" s="828"/>
      <c r="B4664" s="816"/>
      <c r="C4664" s="816"/>
      <c r="D4664" s="816"/>
      <c r="E4664" s="824"/>
      <c r="F4664" s="824"/>
      <c r="G4664" s="824"/>
      <c r="H4664" s="824"/>
      <c r="M4664" s="816"/>
      <c r="R4664" s="1018"/>
      <c r="S4664" s="1018"/>
    </row>
    <row r="4665" spans="1:19" s="822" customFormat="1" x14ac:dyDescent="0.25">
      <c r="A4665" s="828"/>
      <c r="B4665" s="816"/>
      <c r="C4665" s="816"/>
      <c r="D4665" s="816"/>
      <c r="E4665" s="824"/>
      <c r="F4665" s="824"/>
      <c r="G4665" s="824"/>
      <c r="H4665" s="824"/>
      <c r="M4665" s="816"/>
      <c r="R4665" s="1018"/>
      <c r="S4665" s="1018"/>
    </row>
    <row r="4666" spans="1:19" s="822" customFormat="1" x14ac:dyDescent="0.25">
      <c r="A4666" s="828"/>
      <c r="B4666" s="816"/>
      <c r="C4666" s="816"/>
      <c r="D4666" s="816"/>
      <c r="E4666" s="824"/>
      <c r="F4666" s="824"/>
      <c r="G4666" s="824"/>
      <c r="H4666" s="824"/>
      <c r="M4666" s="816"/>
      <c r="R4666" s="1018"/>
      <c r="S4666" s="1018"/>
    </row>
    <row r="4667" spans="1:19" s="822" customFormat="1" x14ac:dyDescent="0.25">
      <c r="A4667" s="828"/>
      <c r="B4667" s="816"/>
      <c r="C4667" s="816"/>
      <c r="D4667" s="816"/>
      <c r="E4667" s="824"/>
      <c r="F4667" s="824"/>
      <c r="G4667" s="824"/>
      <c r="H4667" s="824"/>
      <c r="M4667" s="816"/>
      <c r="R4667" s="1018"/>
      <c r="S4667" s="1018"/>
    </row>
    <row r="4668" spans="1:19" s="822" customFormat="1" x14ac:dyDescent="0.25">
      <c r="A4668" s="828"/>
      <c r="B4668" s="816"/>
      <c r="C4668" s="816"/>
      <c r="D4668" s="816"/>
      <c r="E4668" s="824"/>
      <c r="F4668" s="824"/>
      <c r="G4668" s="824"/>
      <c r="H4668" s="824"/>
      <c r="M4668" s="816"/>
      <c r="R4668" s="1018"/>
      <c r="S4668" s="1018"/>
    </row>
    <row r="4669" spans="1:19" s="822" customFormat="1" x14ac:dyDescent="0.25">
      <c r="A4669" s="828"/>
      <c r="B4669" s="816"/>
      <c r="C4669" s="816"/>
      <c r="D4669" s="816"/>
      <c r="E4669" s="824"/>
      <c r="F4669" s="824"/>
      <c r="G4669" s="824"/>
      <c r="H4669" s="824"/>
      <c r="M4669" s="816"/>
      <c r="R4669" s="1018"/>
      <c r="S4669" s="1018"/>
    </row>
    <row r="4670" spans="1:19" s="822" customFormat="1" x14ac:dyDescent="0.25">
      <c r="A4670" s="828"/>
      <c r="B4670" s="816"/>
      <c r="C4670" s="816"/>
      <c r="D4670" s="816"/>
      <c r="E4670" s="824"/>
      <c r="F4670" s="824"/>
      <c r="G4670" s="824"/>
      <c r="H4670" s="824"/>
      <c r="M4670" s="816"/>
      <c r="R4670" s="1018"/>
      <c r="S4670" s="1018"/>
    </row>
    <row r="4671" spans="1:19" s="822" customFormat="1" x14ac:dyDescent="0.25">
      <c r="A4671" s="828"/>
      <c r="B4671" s="816"/>
      <c r="C4671" s="816"/>
      <c r="D4671" s="816"/>
      <c r="E4671" s="824"/>
      <c r="F4671" s="824"/>
      <c r="G4671" s="824"/>
      <c r="H4671" s="824"/>
      <c r="M4671" s="816"/>
      <c r="R4671" s="1018"/>
      <c r="S4671" s="1018"/>
    </row>
    <row r="4672" spans="1:19" s="822" customFormat="1" x14ac:dyDescent="0.25">
      <c r="A4672" s="828"/>
      <c r="B4672" s="816"/>
      <c r="C4672" s="816"/>
      <c r="D4672" s="816"/>
      <c r="E4672" s="824"/>
      <c r="F4672" s="824"/>
      <c r="G4672" s="824"/>
      <c r="H4672" s="824"/>
      <c r="M4672" s="816"/>
      <c r="R4672" s="1018"/>
      <c r="S4672" s="1018"/>
    </row>
    <row r="4673" spans="1:19" s="822" customFormat="1" x14ac:dyDescent="0.25">
      <c r="A4673" s="828"/>
      <c r="B4673" s="816"/>
      <c r="C4673" s="816"/>
      <c r="D4673" s="816"/>
      <c r="E4673" s="824"/>
      <c r="F4673" s="824"/>
      <c r="G4673" s="824"/>
      <c r="H4673" s="824"/>
      <c r="M4673" s="816"/>
      <c r="R4673" s="1018"/>
      <c r="S4673" s="1018"/>
    </row>
    <row r="4674" spans="1:19" s="822" customFormat="1" x14ac:dyDescent="0.25">
      <c r="A4674" s="828"/>
      <c r="B4674" s="816"/>
      <c r="C4674" s="816"/>
      <c r="D4674" s="816"/>
      <c r="E4674" s="824"/>
      <c r="F4674" s="824"/>
      <c r="G4674" s="824"/>
      <c r="H4674" s="824"/>
      <c r="M4674" s="816"/>
      <c r="R4674" s="1018"/>
      <c r="S4674" s="1018"/>
    </row>
    <row r="4675" spans="1:19" s="822" customFormat="1" x14ac:dyDescent="0.25">
      <c r="A4675" s="828"/>
      <c r="B4675" s="816"/>
      <c r="C4675" s="816"/>
      <c r="D4675" s="816"/>
      <c r="E4675" s="824"/>
      <c r="F4675" s="824"/>
      <c r="G4675" s="824"/>
      <c r="H4675" s="824"/>
      <c r="M4675" s="816"/>
      <c r="R4675" s="1018"/>
      <c r="S4675" s="1018"/>
    </row>
    <row r="4676" spans="1:19" s="822" customFormat="1" x14ac:dyDescent="0.25">
      <c r="A4676" s="828"/>
      <c r="B4676" s="816"/>
      <c r="C4676" s="816"/>
      <c r="D4676" s="816"/>
      <c r="E4676" s="824"/>
      <c r="F4676" s="824"/>
      <c r="G4676" s="824"/>
      <c r="H4676" s="824"/>
      <c r="M4676" s="816"/>
      <c r="R4676" s="1018"/>
      <c r="S4676" s="1018"/>
    </row>
    <row r="4677" spans="1:19" s="822" customFormat="1" x14ac:dyDescent="0.25">
      <c r="A4677" s="828"/>
      <c r="B4677" s="816"/>
      <c r="C4677" s="816"/>
      <c r="D4677" s="816"/>
      <c r="E4677" s="824"/>
      <c r="F4677" s="824"/>
      <c r="G4677" s="824"/>
      <c r="H4677" s="824"/>
      <c r="M4677" s="816"/>
      <c r="R4677" s="1018"/>
      <c r="S4677" s="1018"/>
    </row>
    <row r="4678" spans="1:19" s="822" customFormat="1" x14ac:dyDescent="0.25">
      <c r="A4678" s="828"/>
      <c r="B4678" s="816"/>
      <c r="C4678" s="816"/>
      <c r="D4678" s="816"/>
      <c r="E4678" s="824"/>
      <c r="F4678" s="824"/>
      <c r="G4678" s="824"/>
      <c r="H4678" s="824"/>
      <c r="M4678" s="816"/>
      <c r="R4678" s="1018"/>
      <c r="S4678" s="1018"/>
    </row>
    <row r="4679" spans="1:19" s="822" customFormat="1" x14ac:dyDescent="0.25">
      <c r="A4679" s="828"/>
      <c r="B4679" s="816"/>
      <c r="C4679" s="816"/>
      <c r="D4679" s="816"/>
      <c r="E4679" s="824"/>
      <c r="F4679" s="824"/>
      <c r="G4679" s="824"/>
      <c r="H4679" s="824"/>
      <c r="M4679" s="816"/>
      <c r="R4679" s="1018"/>
      <c r="S4679" s="1018"/>
    </row>
    <row r="4680" spans="1:19" s="822" customFormat="1" x14ac:dyDescent="0.25">
      <c r="A4680" s="828"/>
      <c r="B4680" s="816"/>
      <c r="C4680" s="816"/>
      <c r="D4680" s="816"/>
      <c r="E4680" s="824"/>
      <c r="F4680" s="824"/>
      <c r="G4680" s="824"/>
      <c r="H4680" s="824"/>
      <c r="M4680" s="816"/>
      <c r="R4680" s="1018"/>
      <c r="S4680" s="1018"/>
    </row>
    <row r="4681" spans="1:19" s="822" customFormat="1" x14ac:dyDescent="0.25">
      <c r="A4681" s="828"/>
      <c r="B4681" s="816"/>
      <c r="C4681" s="816"/>
      <c r="D4681" s="816"/>
      <c r="E4681" s="824"/>
      <c r="F4681" s="824"/>
      <c r="G4681" s="824"/>
      <c r="H4681" s="824"/>
      <c r="M4681" s="816"/>
      <c r="R4681" s="1018"/>
      <c r="S4681" s="1018"/>
    </row>
    <row r="4682" spans="1:19" s="822" customFormat="1" x14ac:dyDescent="0.25">
      <c r="A4682" s="828"/>
      <c r="B4682" s="816"/>
      <c r="C4682" s="816"/>
      <c r="D4682" s="816"/>
      <c r="E4682" s="824"/>
      <c r="F4682" s="824"/>
      <c r="G4682" s="824"/>
      <c r="H4682" s="824"/>
      <c r="M4682" s="816"/>
      <c r="R4682" s="1018"/>
      <c r="S4682" s="1018"/>
    </row>
    <row r="4683" spans="1:19" s="822" customFormat="1" x14ac:dyDescent="0.25">
      <c r="A4683" s="828"/>
      <c r="B4683" s="816"/>
      <c r="C4683" s="816"/>
      <c r="D4683" s="816"/>
      <c r="E4683" s="824"/>
      <c r="F4683" s="824"/>
      <c r="G4683" s="824"/>
      <c r="H4683" s="824"/>
      <c r="M4683" s="816"/>
      <c r="R4683" s="1018"/>
      <c r="S4683" s="1018"/>
    </row>
    <row r="4684" spans="1:19" s="822" customFormat="1" x14ac:dyDescent="0.25">
      <c r="A4684" s="828"/>
      <c r="B4684" s="816"/>
      <c r="C4684" s="816"/>
      <c r="D4684" s="816"/>
      <c r="E4684" s="824"/>
      <c r="F4684" s="824"/>
      <c r="G4684" s="824"/>
      <c r="H4684" s="824"/>
      <c r="M4684" s="816"/>
      <c r="R4684" s="1018"/>
      <c r="S4684" s="1018"/>
    </row>
    <row r="4685" spans="1:19" s="822" customFormat="1" x14ac:dyDescent="0.25">
      <c r="A4685" s="828"/>
      <c r="B4685" s="816"/>
      <c r="C4685" s="816"/>
      <c r="D4685" s="816"/>
      <c r="E4685" s="824"/>
      <c r="F4685" s="824"/>
      <c r="G4685" s="824"/>
      <c r="H4685" s="824"/>
      <c r="M4685" s="816"/>
      <c r="R4685" s="1018"/>
      <c r="S4685" s="1018"/>
    </row>
    <row r="4686" spans="1:19" s="822" customFormat="1" x14ac:dyDescent="0.25">
      <c r="A4686" s="828"/>
      <c r="B4686" s="816"/>
      <c r="C4686" s="816"/>
      <c r="D4686" s="816"/>
      <c r="E4686" s="824"/>
      <c r="F4686" s="824"/>
      <c r="G4686" s="824"/>
      <c r="H4686" s="824"/>
      <c r="M4686" s="816"/>
      <c r="R4686" s="1018"/>
      <c r="S4686" s="1018"/>
    </row>
    <row r="4687" spans="1:19" s="822" customFormat="1" x14ac:dyDescent="0.25">
      <c r="A4687" s="828"/>
      <c r="B4687" s="816"/>
      <c r="C4687" s="816"/>
      <c r="D4687" s="816"/>
      <c r="E4687" s="824"/>
      <c r="F4687" s="824"/>
      <c r="G4687" s="824"/>
      <c r="H4687" s="824"/>
      <c r="M4687" s="816"/>
      <c r="R4687" s="1018"/>
      <c r="S4687" s="1018"/>
    </row>
    <row r="4688" spans="1:19" s="822" customFormat="1" x14ac:dyDescent="0.25">
      <c r="A4688" s="828"/>
      <c r="B4688" s="816"/>
      <c r="C4688" s="816"/>
      <c r="D4688" s="816"/>
      <c r="E4688" s="824"/>
      <c r="F4688" s="824"/>
      <c r="G4688" s="824"/>
      <c r="H4688" s="824"/>
      <c r="M4688" s="816"/>
      <c r="R4688" s="1018"/>
      <c r="S4688" s="1018"/>
    </row>
    <row r="4689" spans="1:19" s="822" customFormat="1" x14ac:dyDescent="0.25">
      <c r="A4689" s="828"/>
      <c r="B4689" s="816"/>
      <c r="C4689" s="816"/>
      <c r="D4689" s="816"/>
      <c r="E4689" s="824"/>
      <c r="F4689" s="824"/>
      <c r="G4689" s="824"/>
      <c r="H4689" s="824"/>
      <c r="M4689" s="816"/>
      <c r="R4689" s="1018"/>
      <c r="S4689" s="1018"/>
    </row>
    <row r="4690" spans="1:19" s="822" customFormat="1" x14ac:dyDescent="0.25">
      <c r="A4690" s="828"/>
      <c r="B4690" s="816"/>
      <c r="C4690" s="816"/>
      <c r="D4690" s="816"/>
      <c r="E4690" s="824"/>
      <c r="F4690" s="824"/>
      <c r="G4690" s="824"/>
      <c r="H4690" s="824"/>
      <c r="M4690" s="816"/>
      <c r="R4690" s="1018"/>
      <c r="S4690" s="1018"/>
    </row>
    <row r="4691" spans="1:19" s="822" customFormat="1" x14ac:dyDescent="0.25">
      <c r="A4691" s="828"/>
      <c r="B4691" s="816"/>
      <c r="C4691" s="816"/>
      <c r="D4691" s="816"/>
      <c r="E4691" s="824"/>
      <c r="F4691" s="824"/>
      <c r="G4691" s="824"/>
      <c r="H4691" s="824"/>
      <c r="M4691" s="816"/>
      <c r="R4691" s="1018"/>
      <c r="S4691" s="1018"/>
    </row>
    <row r="4692" spans="1:19" s="822" customFormat="1" x14ac:dyDescent="0.25">
      <c r="A4692" s="828"/>
      <c r="B4692" s="816"/>
      <c r="C4692" s="816"/>
      <c r="D4692" s="816"/>
      <c r="E4692" s="824"/>
      <c r="F4692" s="824"/>
      <c r="G4692" s="824"/>
      <c r="H4692" s="824"/>
      <c r="M4692" s="816"/>
      <c r="R4692" s="1018"/>
      <c r="S4692" s="1018"/>
    </row>
    <row r="4693" spans="1:19" s="822" customFormat="1" x14ac:dyDescent="0.25">
      <c r="A4693" s="828"/>
      <c r="B4693" s="816"/>
      <c r="C4693" s="816"/>
      <c r="D4693" s="816"/>
      <c r="E4693" s="824"/>
      <c r="F4693" s="824"/>
      <c r="G4693" s="824"/>
      <c r="H4693" s="824"/>
      <c r="M4693" s="816"/>
      <c r="R4693" s="1018"/>
      <c r="S4693" s="1018"/>
    </row>
    <row r="4694" spans="1:19" s="822" customFormat="1" x14ac:dyDescent="0.25">
      <c r="A4694" s="828"/>
      <c r="B4694" s="816"/>
      <c r="C4694" s="816"/>
      <c r="D4694" s="816"/>
      <c r="E4694" s="824"/>
      <c r="F4694" s="824"/>
      <c r="G4694" s="824"/>
      <c r="H4694" s="824"/>
      <c r="M4694" s="816"/>
      <c r="R4694" s="1018"/>
      <c r="S4694" s="1018"/>
    </row>
    <row r="4695" spans="1:19" s="822" customFormat="1" x14ac:dyDescent="0.25">
      <c r="A4695" s="828"/>
      <c r="B4695" s="816"/>
      <c r="C4695" s="816"/>
      <c r="D4695" s="816"/>
      <c r="E4695" s="824"/>
      <c r="F4695" s="824"/>
      <c r="G4695" s="824"/>
      <c r="H4695" s="824"/>
      <c r="M4695" s="816"/>
      <c r="R4695" s="1018"/>
      <c r="S4695" s="1018"/>
    </row>
    <row r="4696" spans="1:19" s="822" customFormat="1" x14ac:dyDescent="0.25">
      <c r="A4696" s="828"/>
      <c r="B4696" s="816"/>
      <c r="C4696" s="816"/>
      <c r="D4696" s="816"/>
      <c r="E4696" s="824"/>
      <c r="F4696" s="824"/>
      <c r="G4696" s="824"/>
      <c r="H4696" s="824"/>
      <c r="M4696" s="816"/>
      <c r="R4696" s="1018"/>
      <c r="S4696" s="1018"/>
    </row>
    <row r="4697" spans="1:19" s="822" customFormat="1" x14ac:dyDescent="0.25">
      <c r="A4697" s="828"/>
      <c r="B4697" s="816"/>
      <c r="C4697" s="816"/>
      <c r="D4697" s="816"/>
      <c r="E4697" s="824"/>
      <c r="F4697" s="824"/>
      <c r="G4697" s="824"/>
      <c r="H4697" s="824"/>
      <c r="M4697" s="816"/>
      <c r="R4697" s="1018"/>
      <c r="S4697" s="1018"/>
    </row>
    <row r="4698" spans="1:19" s="822" customFormat="1" x14ac:dyDescent="0.25">
      <c r="A4698" s="828"/>
      <c r="B4698" s="816"/>
      <c r="C4698" s="816"/>
      <c r="D4698" s="816"/>
      <c r="E4698" s="824"/>
      <c r="F4698" s="824"/>
      <c r="G4698" s="824"/>
      <c r="H4698" s="824"/>
      <c r="M4698" s="816"/>
      <c r="R4698" s="1018"/>
      <c r="S4698" s="1018"/>
    </row>
    <row r="4699" spans="1:19" s="822" customFormat="1" x14ac:dyDescent="0.25">
      <c r="A4699" s="828"/>
      <c r="B4699" s="816"/>
      <c r="C4699" s="816"/>
      <c r="D4699" s="816"/>
      <c r="E4699" s="824"/>
      <c r="F4699" s="824"/>
      <c r="G4699" s="824"/>
      <c r="H4699" s="824"/>
      <c r="M4699" s="816"/>
      <c r="R4699" s="1018"/>
      <c r="S4699" s="1018"/>
    </row>
    <row r="4700" spans="1:19" s="822" customFormat="1" x14ac:dyDescent="0.25">
      <c r="A4700" s="828"/>
      <c r="B4700" s="816"/>
      <c r="C4700" s="816"/>
      <c r="D4700" s="816"/>
      <c r="E4700" s="824"/>
      <c r="F4700" s="824"/>
      <c r="G4700" s="824"/>
      <c r="H4700" s="824"/>
      <c r="M4700" s="816"/>
      <c r="R4700" s="1018"/>
      <c r="S4700" s="1018"/>
    </row>
    <row r="4701" spans="1:19" s="822" customFormat="1" x14ac:dyDescent="0.25">
      <c r="A4701" s="828"/>
      <c r="B4701" s="816"/>
      <c r="C4701" s="816"/>
      <c r="D4701" s="816"/>
      <c r="E4701" s="824"/>
      <c r="F4701" s="824"/>
      <c r="G4701" s="824"/>
      <c r="H4701" s="824"/>
      <c r="M4701" s="816"/>
      <c r="R4701" s="1018"/>
      <c r="S4701" s="1018"/>
    </row>
    <row r="4702" spans="1:19" s="822" customFormat="1" x14ac:dyDescent="0.25">
      <c r="A4702" s="828"/>
      <c r="B4702" s="816"/>
      <c r="C4702" s="816"/>
      <c r="D4702" s="816"/>
      <c r="E4702" s="824"/>
      <c r="F4702" s="824"/>
      <c r="G4702" s="824"/>
      <c r="H4702" s="824"/>
      <c r="M4702" s="816"/>
      <c r="R4702" s="1018"/>
      <c r="S4702" s="1018"/>
    </row>
    <row r="4703" spans="1:19" s="822" customFormat="1" x14ac:dyDescent="0.25">
      <c r="A4703" s="828"/>
      <c r="B4703" s="816"/>
      <c r="C4703" s="816"/>
      <c r="D4703" s="816"/>
      <c r="E4703" s="824"/>
      <c r="F4703" s="824"/>
      <c r="G4703" s="824"/>
      <c r="H4703" s="824"/>
      <c r="M4703" s="816"/>
      <c r="R4703" s="1018"/>
      <c r="S4703" s="1018"/>
    </row>
    <row r="4704" spans="1:19" s="822" customFormat="1" x14ac:dyDescent="0.25">
      <c r="A4704" s="828"/>
      <c r="B4704" s="816"/>
      <c r="C4704" s="816"/>
      <c r="D4704" s="816"/>
      <c r="E4704" s="824"/>
      <c r="F4704" s="824"/>
      <c r="G4704" s="824"/>
      <c r="H4704" s="824"/>
      <c r="M4704" s="816"/>
      <c r="R4704" s="1018"/>
      <c r="S4704" s="1018"/>
    </row>
    <row r="4705" spans="1:19" s="822" customFormat="1" x14ac:dyDescent="0.25">
      <c r="A4705" s="828"/>
      <c r="B4705" s="816"/>
      <c r="C4705" s="816"/>
      <c r="D4705" s="816"/>
      <c r="E4705" s="824"/>
      <c r="F4705" s="824"/>
      <c r="G4705" s="824"/>
      <c r="H4705" s="824"/>
      <c r="M4705" s="816"/>
      <c r="R4705" s="1018"/>
      <c r="S4705" s="1018"/>
    </row>
    <row r="4706" spans="1:19" s="822" customFormat="1" x14ac:dyDescent="0.25">
      <c r="A4706" s="828"/>
      <c r="B4706" s="816"/>
      <c r="C4706" s="816"/>
      <c r="D4706" s="816"/>
      <c r="E4706" s="824"/>
      <c r="F4706" s="824"/>
      <c r="G4706" s="824"/>
      <c r="H4706" s="824"/>
      <c r="M4706" s="816"/>
      <c r="R4706" s="1018"/>
      <c r="S4706" s="1018"/>
    </row>
    <row r="4707" spans="1:19" s="822" customFormat="1" x14ac:dyDescent="0.25">
      <c r="A4707" s="828"/>
      <c r="B4707" s="816"/>
      <c r="C4707" s="816"/>
      <c r="D4707" s="816"/>
      <c r="E4707" s="824"/>
      <c r="F4707" s="824"/>
      <c r="G4707" s="824"/>
      <c r="H4707" s="824"/>
      <c r="M4707" s="816"/>
      <c r="R4707" s="1018"/>
      <c r="S4707" s="1018"/>
    </row>
    <row r="4708" spans="1:19" s="822" customFormat="1" x14ac:dyDescent="0.25">
      <c r="A4708" s="828"/>
      <c r="B4708" s="816"/>
      <c r="C4708" s="816"/>
      <c r="D4708" s="816"/>
      <c r="E4708" s="824"/>
      <c r="F4708" s="824"/>
      <c r="G4708" s="824"/>
      <c r="H4708" s="824"/>
      <c r="M4708" s="816"/>
      <c r="R4708" s="1018"/>
      <c r="S4708" s="1018"/>
    </row>
    <row r="4709" spans="1:19" s="822" customFormat="1" x14ac:dyDescent="0.25">
      <c r="A4709" s="828"/>
      <c r="B4709" s="816"/>
      <c r="C4709" s="816"/>
      <c r="D4709" s="816"/>
      <c r="E4709" s="824"/>
      <c r="F4709" s="824"/>
      <c r="G4709" s="824"/>
      <c r="H4709" s="824"/>
      <c r="M4709" s="816"/>
      <c r="R4709" s="1018"/>
      <c r="S4709" s="1018"/>
    </row>
    <row r="4710" spans="1:19" s="822" customFormat="1" x14ac:dyDescent="0.25">
      <c r="A4710" s="828"/>
      <c r="B4710" s="816"/>
      <c r="C4710" s="816"/>
      <c r="D4710" s="816"/>
      <c r="E4710" s="824"/>
      <c r="F4710" s="824"/>
      <c r="G4710" s="824"/>
      <c r="H4710" s="824"/>
      <c r="M4710" s="816"/>
      <c r="R4710" s="1018"/>
      <c r="S4710" s="1018"/>
    </row>
    <row r="4711" spans="1:19" s="822" customFormat="1" x14ac:dyDescent="0.25">
      <c r="A4711" s="828"/>
      <c r="B4711" s="816"/>
      <c r="C4711" s="816"/>
      <c r="D4711" s="816"/>
      <c r="E4711" s="824"/>
      <c r="F4711" s="824"/>
      <c r="G4711" s="824"/>
      <c r="H4711" s="824"/>
      <c r="M4711" s="816"/>
      <c r="R4711" s="1018"/>
      <c r="S4711" s="1018"/>
    </row>
    <row r="4712" spans="1:19" s="822" customFormat="1" x14ac:dyDescent="0.25">
      <c r="A4712" s="828"/>
      <c r="B4712" s="816"/>
      <c r="C4712" s="816"/>
      <c r="D4712" s="816"/>
      <c r="E4712" s="824"/>
      <c r="F4712" s="824"/>
      <c r="G4712" s="824"/>
      <c r="H4712" s="824"/>
      <c r="M4712" s="816"/>
      <c r="R4712" s="1018"/>
      <c r="S4712" s="1018"/>
    </row>
    <row r="4713" spans="1:19" s="822" customFormat="1" x14ac:dyDescent="0.25">
      <c r="A4713" s="828"/>
      <c r="B4713" s="816"/>
      <c r="C4713" s="816"/>
      <c r="D4713" s="816"/>
      <c r="E4713" s="824"/>
      <c r="F4713" s="824"/>
      <c r="G4713" s="824"/>
      <c r="H4713" s="824"/>
      <c r="M4713" s="816"/>
      <c r="R4713" s="1018"/>
      <c r="S4713" s="1018"/>
    </row>
    <row r="4714" spans="1:19" s="822" customFormat="1" x14ac:dyDescent="0.25">
      <c r="A4714" s="828"/>
      <c r="B4714" s="816"/>
      <c r="C4714" s="816"/>
      <c r="D4714" s="816"/>
      <c r="E4714" s="824"/>
      <c r="F4714" s="824"/>
      <c r="G4714" s="824"/>
      <c r="H4714" s="824"/>
      <c r="M4714" s="816"/>
      <c r="R4714" s="1018"/>
      <c r="S4714" s="1018"/>
    </row>
    <row r="4715" spans="1:19" s="822" customFormat="1" x14ac:dyDescent="0.25">
      <c r="A4715" s="828"/>
      <c r="B4715" s="816"/>
      <c r="C4715" s="816"/>
      <c r="D4715" s="816"/>
      <c r="E4715" s="824"/>
      <c r="F4715" s="824"/>
      <c r="G4715" s="824"/>
      <c r="H4715" s="824"/>
      <c r="M4715" s="816"/>
      <c r="R4715" s="1018"/>
      <c r="S4715" s="1018"/>
    </row>
    <row r="4716" spans="1:19" s="822" customFormat="1" x14ac:dyDescent="0.25">
      <c r="A4716" s="828"/>
      <c r="B4716" s="816"/>
      <c r="C4716" s="816"/>
      <c r="D4716" s="816"/>
      <c r="E4716" s="824"/>
      <c r="F4716" s="824"/>
      <c r="G4716" s="824"/>
      <c r="H4716" s="824"/>
      <c r="M4716" s="816"/>
      <c r="R4716" s="1018"/>
      <c r="S4716" s="1018"/>
    </row>
    <row r="4717" spans="1:19" s="822" customFormat="1" x14ac:dyDescent="0.25">
      <c r="A4717" s="828"/>
      <c r="B4717" s="816"/>
      <c r="C4717" s="816"/>
      <c r="D4717" s="816"/>
      <c r="E4717" s="824"/>
      <c r="F4717" s="824"/>
      <c r="G4717" s="824"/>
      <c r="H4717" s="824"/>
      <c r="M4717" s="816"/>
      <c r="R4717" s="1018"/>
      <c r="S4717" s="1018"/>
    </row>
    <row r="4718" spans="1:19" s="822" customFormat="1" x14ac:dyDescent="0.25">
      <c r="A4718" s="828"/>
      <c r="B4718" s="816"/>
      <c r="C4718" s="816"/>
      <c r="D4718" s="816"/>
      <c r="E4718" s="824"/>
      <c r="F4718" s="824"/>
      <c r="G4718" s="824"/>
      <c r="H4718" s="824"/>
      <c r="M4718" s="816"/>
      <c r="R4718" s="1018"/>
      <c r="S4718" s="1018"/>
    </row>
    <row r="4719" spans="1:19" s="822" customFormat="1" x14ac:dyDescent="0.25">
      <c r="A4719" s="828"/>
      <c r="B4719" s="816"/>
      <c r="C4719" s="816"/>
      <c r="D4719" s="816"/>
      <c r="E4719" s="824"/>
      <c r="F4719" s="824"/>
      <c r="G4719" s="824"/>
      <c r="H4719" s="824"/>
      <c r="M4719" s="816"/>
      <c r="R4719" s="1018"/>
      <c r="S4719" s="1018"/>
    </row>
    <row r="4720" spans="1:19" s="822" customFormat="1" x14ac:dyDescent="0.25">
      <c r="A4720" s="828"/>
      <c r="B4720" s="816"/>
      <c r="C4720" s="816"/>
      <c r="D4720" s="816"/>
      <c r="E4720" s="824"/>
      <c r="F4720" s="824"/>
      <c r="G4720" s="824"/>
      <c r="H4720" s="824"/>
      <c r="M4720" s="816"/>
      <c r="R4720" s="1018"/>
      <c r="S4720" s="1018"/>
    </row>
    <row r="4721" spans="1:19" s="822" customFormat="1" x14ac:dyDescent="0.25">
      <c r="A4721" s="828"/>
      <c r="B4721" s="816"/>
      <c r="C4721" s="816"/>
      <c r="D4721" s="816"/>
      <c r="E4721" s="824"/>
      <c r="F4721" s="824"/>
      <c r="G4721" s="824"/>
      <c r="H4721" s="824"/>
      <c r="M4721" s="816"/>
      <c r="R4721" s="1018"/>
      <c r="S4721" s="1018"/>
    </row>
    <row r="4722" spans="1:19" s="822" customFormat="1" x14ac:dyDescent="0.25">
      <c r="A4722" s="828"/>
      <c r="B4722" s="816"/>
      <c r="C4722" s="816"/>
      <c r="D4722" s="816"/>
      <c r="E4722" s="824"/>
      <c r="F4722" s="824"/>
      <c r="G4722" s="824"/>
      <c r="H4722" s="824"/>
      <c r="M4722" s="816"/>
      <c r="R4722" s="1018"/>
      <c r="S4722" s="1018"/>
    </row>
    <row r="4723" spans="1:19" s="822" customFormat="1" x14ac:dyDescent="0.25">
      <c r="A4723" s="828"/>
      <c r="B4723" s="816"/>
      <c r="C4723" s="816"/>
      <c r="D4723" s="816"/>
      <c r="E4723" s="824"/>
      <c r="F4723" s="824"/>
      <c r="G4723" s="824"/>
      <c r="H4723" s="824"/>
      <c r="M4723" s="816"/>
      <c r="R4723" s="1018"/>
      <c r="S4723" s="1018"/>
    </row>
    <row r="4724" spans="1:19" s="822" customFormat="1" x14ac:dyDescent="0.25">
      <c r="A4724" s="828"/>
      <c r="B4724" s="816"/>
      <c r="C4724" s="816"/>
      <c r="D4724" s="816"/>
      <c r="E4724" s="824"/>
      <c r="F4724" s="824"/>
      <c r="G4724" s="824"/>
      <c r="H4724" s="824"/>
      <c r="M4724" s="816"/>
      <c r="R4724" s="1018"/>
      <c r="S4724" s="1018"/>
    </row>
    <row r="4725" spans="1:19" s="822" customFormat="1" x14ac:dyDescent="0.25">
      <c r="A4725" s="828"/>
      <c r="B4725" s="816"/>
      <c r="C4725" s="816"/>
      <c r="D4725" s="816"/>
      <c r="E4725" s="824"/>
      <c r="F4725" s="824"/>
      <c r="G4725" s="824"/>
      <c r="H4725" s="824"/>
      <c r="M4725" s="816"/>
      <c r="R4725" s="1018"/>
      <c r="S4725" s="1018"/>
    </row>
    <row r="4726" spans="1:19" s="822" customFormat="1" x14ac:dyDescent="0.25">
      <c r="A4726" s="828"/>
      <c r="B4726" s="816"/>
      <c r="C4726" s="816"/>
      <c r="D4726" s="816"/>
      <c r="E4726" s="824"/>
      <c r="F4726" s="824"/>
      <c r="G4726" s="824"/>
      <c r="H4726" s="824"/>
      <c r="M4726" s="816"/>
      <c r="R4726" s="1018"/>
      <c r="S4726" s="1018"/>
    </row>
    <row r="4727" spans="1:19" s="822" customFormat="1" x14ac:dyDescent="0.25">
      <c r="A4727" s="828"/>
      <c r="B4727" s="816"/>
      <c r="C4727" s="816"/>
      <c r="D4727" s="816"/>
      <c r="E4727" s="824"/>
      <c r="F4727" s="824"/>
      <c r="G4727" s="824"/>
      <c r="H4727" s="824"/>
      <c r="M4727" s="816"/>
      <c r="R4727" s="1018"/>
      <c r="S4727" s="1018"/>
    </row>
    <row r="4728" spans="1:19" s="822" customFormat="1" x14ac:dyDescent="0.25">
      <c r="A4728" s="828"/>
      <c r="B4728" s="816"/>
      <c r="C4728" s="816"/>
      <c r="D4728" s="816"/>
      <c r="E4728" s="824"/>
      <c r="F4728" s="824"/>
      <c r="G4728" s="824"/>
      <c r="H4728" s="824"/>
      <c r="M4728" s="816"/>
      <c r="R4728" s="1018"/>
      <c r="S4728" s="1018"/>
    </row>
    <row r="4729" spans="1:19" s="822" customFormat="1" x14ac:dyDescent="0.25">
      <c r="A4729" s="828"/>
      <c r="B4729" s="816"/>
      <c r="C4729" s="816"/>
      <c r="D4729" s="816"/>
      <c r="E4729" s="824"/>
      <c r="F4729" s="824"/>
      <c r="G4729" s="824"/>
      <c r="H4729" s="824"/>
      <c r="M4729" s="816"/>
      <c r="R4729" s="1018"/>
      <c r="S4729" s="1018"/>
    </row>
    <row r="4730" spans="1:19" s="822" customFormat="1" x14ac:dyDescent="0.25">
      <c r="A4730" s="828"/>
      <c r="B4730" s="816"/>
      <c r="C4730" s="816"/>
      <c r="D4730" s="816"/>
      <c r="E4730" s="824"/>
      <c r="F4730" s="824"/>
      <c r="G4730" s="824"/>
      <c r="H4730" s="824"/>
      <c r="M4730" s="816"/>
      <c r="R4730" s="1018"/>
      <c r="S4730" s="1018"/>
    </row>
    <row r="4731" spans="1:19" s="822" customFormat="1" x14ac:dyDescent="0.25">
      <c r="A4731" s="828"/>
      <c r="B4731" s="816"/>
      <c r="C4731" s="816"/>
      <c r="D4731" s="816"/>
      <c r="E4731" s="824"/>
      <c r="F4731" s="824"/>
      <c r="G4731" s="824"/>
      <c r="H4731" s="824"/>
      <c r="M4731" s="816"/>
      <c r="R4731" s="1018"/>
      <c r="S4731" s="1018"/>
    </row>
    <row r="4732" spans="1:19" s="822" customFormat="1" x14ac:dyDescent="0.25">
      <c r="A4732" s="828"/>
      <c r="B4732" s="816"/>
      <c r="C4732" s="816"/>
      <c r="D4732" s="816"/>
      <c r="E4732" s="824"/>
      <c r="F4732" s="824"/>
      <c r="G4732" s="824"/>
      <c r="H4732" s="824"/>
      <c r="M4732" s="816"/>
      <c r="R4732" s="1018"/>
      <c r="S4732" s="1018"/>
    </row>
    <row r="4733" spans="1:19" s="822" customFormat="1" x14ac:dyDescent="0.25">
      <c r="A4733" s="828"/>
      <c r="B4733" s="816"/>
      <c r="C4733" s="816"/>
      <c r="D4733" s="816"/>
      <c r="E4733" s="824"/>
      <c r="F4733" s="824"/>
      <c r="G4733" s="824"/>
      <c r="H4733" s="824"/>
      <c r="M4733" s="816"/>
      <c r="R4733" s="1018"/>
      <c r="S4733" s="1018"/>
    </row>
    <row r="4734" spans="1:19" s="822" customFormat="1" x14ac:dyDescent="0.25">
      <c r="A4734" s="828"/>
      <c r="B4734" s="816"/>
      <c r="C4734" s="816"/>
      <c r="D4734" s="816"/>
      <c r="E4734" s="824"/>
      <c r="F4734" s="824"/>
      <c r="G4734" s="824"/>
      <c r="H4734" s="824"/>
      <c r="M4734" s="816"/>
      <c r="R4734" s="1018"/>
      <c r="S4734" s="1018"/>
    </row>
    <row r="4735" spans="1:19" s="822" customFormat="1" x14ac:dyDescent="0.25">
      <c r="A4735" s="828"/>
      <c r="B4735" s="816"/>
      <c r="C4735" s="816"/>
      <c r="D4735" s="816"/>
      <c r="E4735" s="824"/>
      <c r="F4735" s="824"/>
      <c r="G4735" s="824"/>
      <c r="H4735" s="824"/>
      <c r="M4735" s="816"/>
      <c r="R4735" s="1018"/>
      <c r="S4735" s="1018"/>
    </row>
    <row r="4736" spans="1:19" s="822" customFormat="1" x14ac:dyDescent="0.25">
      <c r="A4736" s="828"/>
      <c r="B4736" s="816"/>
      <c r="C4736" s="816"/>
      <c r="D4736" s="816"/>
      <c r="E4736" s="824"/>
      <c r="F4736" s="824"/>
      <c r="G4736" s="824"/>
      <c r="H4736" s="824"/>
      <c r="M4736" s="816"/>
      <c r="R4736" s="1018"/>
      <c r="S4736" s="1018"/>
    </row>
    <row r="4737" spans="1:19" s="822" customFormat="1" x14ac:dyDescent="0.25">
      <c r="A4737" s="828"/>
      <c r="B4737" s="816"/>
      <c r="C4737" s="816"/>
      <c r="D4737" s="816"/>
      <c r="E4737" s="824"/>
      <c r="F4737" s="824"/>
      <c r="G4737" s="824"/>
      <c r="H4737" s="824"/>
      <c r="M4737" s="816"/>
      <c r="R4737" s="1018"/>
      <c r="S4737" s="1018"/>
    </row>
    <row r="4738" spans="1:19" s="822" customFormat="1" x14ac:dyDescent="0.25">
      <c r="A4738" s="828"/>
      <c r="B4738" s="816"/>
      <c r="C4738" s="816"/>
      <c r="D4738" s="816"/>
      <c r="E4738" s="824"/>
      <c r="F4738" s="824"/>
      <c r="G4738" s="824"/>
      <c r="H4738" s="824"/>
      <c r="M4738" s="816"/>
      <c r="R4738" s="1018"/>
      <c r="S4738" s="1018"/>
    </row>
    <row r="4739" spans="1:19" s="822" customFormat="1" x14ac:dyDescent="0.25">
      <c r="A4739" s="828"/>
      <c r="B4739" s="816"/>
      <c r="C4739" s="816"/>
      <c r="D4739" s="816"/>
      <c r="E4739" s="824"/>
      <c r="F4739" s="824"/>
      <c r="G4739" s="824"/>
      <c r="H4739" s="824"/>
      <c r="M4739" s="816"/>
      <c r="R4739" s="1018"/>
      <c r="S4739" s="1018"/>
    </row>
    <row r="4740" spans="1:19" s="822" customFormat="1" x14ac:dyDescent="0.25">
      <c r="A4740" s="828"/>
      <c r="B4740" s="816"/>
      <c r="C4740" s="816"/>
      <c r="D4740" s="816"/>
      <c r="E4740" s="824"/>
      <c r="F4740" s="824"/>
      <c r="G4740" s="824"/>
      <c r="H4740" s="824"/>
      <c r="M4740" s="816"/>
      <c r="R4740" s="1018"/>
      <c r="S4740" s="1018"/>
    </row>
    <row r="4741" spans="1:19" s="822" customFormat="1" x14ac:dyDescent="0.25">
      <c r="A4741" s="828"/>
      <c r="B4741" s="816"/>
      <c r="C4741" s="816"/>
      <c r="D4741" s="816"/>
      <c r="E4741" s="824"/>
      <c r="F4741" s="824"/>
      <c r="G4741" s="824"/>
      <c r="H4741" s="824"/>
      <c r="M4741" s="816"/>
      <c r="R4741" s="1018"/>
      <c r="S4741" s="1018"/>
    </row>
    <row r="4742" spans="1:19" s="822" customFormat="1" x14ac:dyDescent="0.25">
      <c r="A4742" s="828"/>
      <c r="B4742" s="816"/>
      <c r="C4742" s="816"/>
      <c r="D4742" s="816"/>
      <c r="E4742" s="824"/>
      <c r="F4742" s="824"/>
      <c r="G4742" s="824"/>
      <c r="H4742" s="824"/>
      <c r="M4742" s="816"/>
      <c r="R4742" s="1018"/>
      <c r="S4742" s="1018"/>
    </row>
    <row r="4743" spans="1:19" s="822" customFormat="1" x14ac:dyDescent="0.25">
      <c r="A4743" s="828"/>
      <c r="B4743" s="816"/>
      <c r="C4743" s="816"/>
      <c r="D4743" s="816"/>
      <c r="E4743" s="824"/>
      <c r="F4743" s="824"/>
      <c r="G4743" s="824"/>
      <c r="H4743" s="824"/>
      <c r="M4743" s="816"/>
      <c r="R4743" s="1018"/>
      <c r="S4743" s="1018"/>
    </row>
    <row r="4744" spans="1:19" s="822" customFormat="1" x14ac:dyDescent="0.25">
      <c r="A4744" s="828"/>
      <c r="B4744" s="816"/>
      <c r="C4744" s="816"/>
      <c r="D4744" s="816"/>
      <c r="E4744" s="824"/>
      <c r="F4744" s="824"/>
      <c r="G4744" s="824"/>
      <c r="H4744" s="824"/>
      <c r="M4744" s="816"/>
      <c r="R4744" s="1018"/>
      <c r="S4744" s="1018"/>
    </row>
    <row r="4745" spans="1:19" s="822" customFormat="1" x14ac:dyDescent="0.25">
      <c r="A4745" s="828"/>
      <c r="B4745" s="816"/>
      <c r="C4745" s="816"/>
      <c r="D4745" s="816"/>
      <c r="E4745" s="824"/>
      <c r="F4745" s="824"/>
      <c r="G4745" s="824"/>
      <c r="H4745" s="824"/>
      <c r="M4745" s="816"/>
      <c r="R4745" s="1018"/>
      <c r="S4745" s="1018"/>
    </row>
    <row r="4746" spans="1:19" s="822" customFormat="1" x14ac:dyDescent="0.25">
      <c r="A4746" s="828"/>
      <c r="B4746" s="816"/>
      <c r="C4746" s="816"/>
      <c r="D4746" s="816"/>
      <c r="E4746" s="824"/>
      <c r="F4746" s="824"/>
      <c r="G4746" s="824"/>
      <c r="H4746" s="824"/>
      <c r="M4746" s="816"/>
      <c r="R4746" s="1018"/>
      <c r="S4746" s="1018"/>
    </row>
    <row r="4747" spans="1:19" s="822" customFormat="1" x14ac:dyDescent="0.25">
      <c r="A4747" s="828"/>
      <c r="B4747" s="816"/>
      <c r="C4747" s="816"/>
      <c r="D4747" s="816"/>
      <c r="E4747" s="824"/>
      <c r="F4747" s="824"/>
      <c r="G4747" s="824"/>
      <c r="H4747" s="824"/>
      <c r="M4747" s="816"/>
      <c r="R4747" s="1018"/>
      <c r="S4747" s="1018"/>
    </row>
    <row r="4748" spans="1:19" s="822" customFormat="1" x14ac:dyDescent="0.25">
      <c r="A4748" s="828"/>
      <c r="B4748" s="816"/>
      <c r="C4748" s="816"/>
      <c r="D4748" s="816"/>
      <c r="E4748" s="824"/>
      <c r="F4748" s="824"/>
      <c r="G4748" s="824"/>
      <c r="H4748" s="824"/>
      <c r="M4748" s="816"/>
      <c r="R4748" s="1018"/>
      <c r="S4748" s="1018"/>
    </row>
    <row r="4749" spans="1:19" s="822" customFormat="1" x14ac:dyDescent="0.25">
      <c r="A4749" s="828"/>
      <c r="B4749" s="816"/>
      <c r="C4749" s="816"/>
      <c r="D4749" s="816"/>
      <c r="E4749" s="824"/>
      <c r="F4749" s="824"/>
      <c r="G4749" s="824"/>
      <c r="H4749" s="824"/>
      <c r="M4749" s="816"/>
      <c r="R4749" s="1018"/>
      <c r="S4749" s="1018"/>
    </row>
    <row r="4750" spans="1:19" s="822" customFormat="1" x14ac:dyDescent="0.25">
      <c r="A4750" s="828"/>
      <c r="B4750" s="816"/>
      <c r="C4750" s="816"/>
      <c r="D4750" s="816"/>
      <c r="E4750" s="824"/>
      <c r="F4750" s="824"/>
      <c r="G4750" s="824"/>
      <c r="H4750" s="824"/>
      <c r="M4750" s="816"/>
      <c r="R4750" s="1018"/>
      <c r="S4750" s="1018"/>
    </row>
    <row r="4751" spans="1:19" s="822" customFormat="1" x14ac:dyDescent="0.25">
      <c r="A4751" s="828"/>
      <c r="B4751" s="816"/>
      <c r="C4751" s="816"/>
      <c r="D4751" s="816"/>
      <c r="E4751" s="824"/>
      <c r="F4751" s="824"/>
      <c r="G4751" s="824"/>
      <c r="H4751" s="824"/>
      <c r="M4751" s="816"/>
      <c r="R4751" s="1018"/>
      <c r="S4751" s="1018"/>
    </row>
    <row r="4752" spans="1:19" s="822" customFormat="1" x14ac:dyDescent="0.25">
      <c r="A4752" s="828"/>
      <c r="B4752" s="816"/>
      <c r="C4752" s="816"/>
      <c r="D4752" s="816"/>
      <c r="E4752" s="824"/>
      <c r="F4752" s="824"/>
      <c r="G4752" s="824"/>
      <c r="H4752" s="824"/>
      <c r="M4752" s="816"/>
      <c r="R4752" s="1018"/>
      <c r="S4752" s="1018"/>
    </row>
    <row r="4753" spans="1:19" s="822" customFormat="1" x14ac:dyDescent="0.25">
      <c r="A4753" s="828"/>
      <c r="B4753" s="816"/>
      <c r="C4753" s="816"/>
      <c r="D4753" s="816"/>
      <c r="E4753" s="824"/>
      <c r="F4753" s="824"/>
      <c r="G4753" s="824"/>
      <c r="H4753" s="824"/>
      <c r="M4753" s="816"/>
      <c r="R4753" s="1018"/>
      <c r="S4753" s="1018"/>
    </row>
    <row r="4754" spans="1:19" s="822" customFormat="1" x14ac:dyDescent="0.25">
      <c r="A4754" s="828"/>
      <c r="B4754" s="816"/>
      <c r="C4754" s="816"/>
      <c r="D4754" s="816"/>
      <c r="E4754" s="824"/>
      <c r="F4754" s="824"/>
      <c r="G4754" s="824"/>
      <c r="H4754" s="824"/>
      <c r="M4754" s="816"/>
      <c r="R4754" s="1018"/>
      <c r="S4754" s="1018"/>
    </row>
    <row r="4755" spans="1:19" s="822" customFormat="1" x14ac:dyDescent="0.25">
      <c r="A4755" s="828"/>
      <c r="B4755" s="816"/>
      <c r="C4755" s="816"/>
      <c r="D4755" s="816"/>
      <c r="E4755" s="824"/>
      <c r="F4755" s="824"/>
      <c r="G4755" s="824"/>
      <c r="H4755" s="824"/>
      <c r="M4755" s="816"/>
      <c r="R4755" s="1018"/>
      <c r="S4755" s="1018"/>
    </row>
    <row r="4756" spans="1:19" s="822" customFormat="1" x14ac:dyDescent="0.25">
      <c r="A4756" s="828"/>
      <c r="B4756" s="816"/>
      <c r="C4756" s="816"/>
      <c r="D4756" s="816"/>
      <c r="E4756" s="824"/>
      <c r="F4756" s="824"/>
      <c r="G4756" s="824"/>
      <c r="H4756" s="824"/>
      <c r="M4756" s="816"/>
      <c r="R4756" s="1018"/>
      <c r="S4756" s="1018"/>
    </row>
    <row r="4757" spans="1:19" s="822" customFormat="1" x14ac:dyDescent="0.25">
      <c r="A4757" s="828"/>
      <c r="B4757" s="816"/>
      <c r="C4757" s="816"/>
      <c r="D4757" s="816"/>
      <c r="E4757" s="824"/>
      <c r="F4757" s="824"/>
      <c r="G4757" s="824"/>
      <c r="H4757" s="824"/>
      <c r="M4757" s="816"/>
      <c r="R4757" s="1018"/>
      <c r="S4757" s="1018"/>
    </row>
    <row r="4758" spans="1:19" s="822" customFormat="1" x14ac:dyDescent="0.25">
      <c r="A4758" s="828"/>
      <c r="B4758" s="816"/>
      <c r="C4758" s="816"/>
      <c r="D4758" s="816"/>
      <c r="E4758" s="824"/>
      <c r="F4758" s="824"/>
      <c r="G4758" s="824"/>
      <c r="H4758" s="824"/>
      <c r="M4758" s="816"/>
      <c r="R4758" s="1018"/>
      <c r="S4758" s="1018"/>
    </row>
    <row r="4759" spans="1:19" s="822" customFormat="1" x14ac:dyDescent="0.25">
      <c r="A4759" s="828"/>
      <c r="B4759" s="816"/>
      <c r="C4759" s="816"/>
      <c r="D4759" s="816"/>
      <c r="E4759" s="824"/>
      <c r="F4759" s="824"/>
      <c r="G4759" s="824"/>
      <c r="H4759" s="824"/>
      <c r="M4759" s="816"/>
      <c r="R4759" s="1018"/>
      <c r="S4759" s="1018"/>
    </row>
    <row r="4760" spans="1:19" s="822" customFormat="1" x14ac:dyDescent="0.25">
      <c r="A4760" s="828"/>
      <c r="B4760" s="816"/>
      <c r="C4760" s="816"/>
      <c r="D4760" s="816"/>
      <c r="E4760" s="824"/>
      <c r="F4760" s="824"/>
      <c r="G4760" s="824"/>
      <c r="H4760" s="824"/>
      <c r="M4760" s="816"/>
      <c r="R4760" s="1018"/>
      <c r="S4760" s="1018"/>
    </row>
    <row r="4761" spans="1:19" s="822" customFormat="1" x14ac:dyDescent="0.25">
      <c r="A4761" s="828"/>
      <c r="B4761" s="816"/>
      <c r="C4761" s="816"/>
      <c r="D4761" s="816"/>
      <c r="E4761" s="824"/>
      <c r="F4761" s="824"/>
      <c r="G4761" s="824"/>
      <c r="H4761" s="824"/>
      <c r="M4761" s="816"/>
      <c r="R4761" s="1018"/>
      <c r="S4761" s="1018"/>
    </row>
    <row r="4762" spans="1:19" s="822" customFormat="1" x14ac:dyDescent="0.25">
      <c r="A4762" s="828"/>
      <c r="B4762" s="816"/>
      <c r="C4762" s="816"/>
      <c r="D4762" s="816"/>
      <c r="E4762" s="824"/>
      <c r="F4762" s="824"/>
      <c r="G4762" s="824"/>
      <c r="H4762" s="824"/>
      <c r="M4762" s="816"/>
      <c r="R4762" s="1018"/>
      <c r="S4762" s="1018"/>
    </row>
    <row r="4763" spans="1:19" s="822" customFormat="1" x14ac:dyDescent="0.25">
      <c r="A4763" s="828"/>
      <c r="B4763" s="816"/>
      <c r="C4763" s="816"/>
      <c r="D4763" s="816"/>
      <c r="E4763" s="824"/>
      <c r="F4763" s="824"/>
      <c r="G4763" s="824"/>
      <c r="H4763" s="824"/>
      <c r="M4763" s="816"/>
      <c r="R4763" s="1018"/>
      <c r="S4763" s="1018"/>
    </row>
    <row r="4764" spans="1:19" s="822" customFormat="1" x14ac:dyDescent="0.25">
      <c r="A4764" s="828"/>
      <c r="B4764" s="816"/>
      <c r="C4764" s="816"/>
      <c r="D4764" s="816"/>
      <c r="E4764" s="824"/>
      <c r="F4764" s="824"/>
      <c r="G4764" s="824"/>
      <c r="H4764" s="824"/>
      <c r="M4764" s="816"/>
      <c r="R4764" s="1018"/>
      <c r="S4764" s="1018"/>
    </row>
    <row r="4765" spans="1:19" s="822" customFormat="1" x14ac:dyDescent="0.25">
      <c r="A4765" s="828"/>
      <c r="B4765" s="816"/>
      <c r="C4765" s="816"/>
      <c r="D4765" s="816"/>
      <c r="E4765" s="824"/>
      <c r="F4765" s="824"/>
      <c r="G4765" s="824"/>
      <c r="H4765" s="824"/>
      <c r="M4765" s="816"/>
      <c r="R4765" s="1018"/>
      <c r="S4765" s="1018"/>
    </row>
    <row r="4766" spans="1:19" s="822" customFormat="1" x14ac:dyDescent="0.25">
      <c r="A4766" s="828"/>
      <c r="B4766" s="816"/>
      <c r="C4766" s="816"/>
      <c r="D4766" s="816"/>
      <c r="E4766" s="824"/>
      <c r="F4766" s="824"/>
      <c r="G4766" s="824"/>
      <c r="H4766" s="824"/>
      <c r="M4766" s="816"/>
      <c r="R4766" s="1018"/>
      <c r="S4766" s="1018"/>
    </row>
    <row r="4767" spans="1:19" s="822" customFormat="1" x14ac:dyDescent="0.25">
      <c r="A4767" s="828"/>
      <c r="B4767" s="816"/>
      <c r="C4767" s="816"/>
      <c r="D4767" s="816"/>
      <c r="E4767" s="824"/>
      <c r="F4767" s="824"/>
      <c r="G4767" s="824"/>
      <c r="H4767" s="824"/>
      <c r="M4767" s="816"/>
      <c r="R4767" s="1018"/>
      <c r="S4767" s="1018"/>
    </row>
    <row r="4768" spans="1:19" s="822" customFormat="1" x14ac:dyDescent="0.25">
      <c r="A4768" s="828"/>
      <c r="B4768" s="816"/>
      <c r="C4768" s="816"/>
      <c r="D4768" s="816"/>
      <c r="E4768" s="824"/>
      <c r="F4768" s="824"/>
      <c r="G4768" s="824"/>
      <c r="H4768" s="824"/>
      <c r="M4768" s="816"/>
      <c r="R4768" s="1018"/>
      <c r="S4768" s="1018"/>
    </row>
    <row r="4769" spans="1:19" s="822" customFormat="1" x14ac:dyDescent="0.25">
      <c r="A4769" s="828"/>
      <c r="B4769" s="816"/>
      <c r="C4769" s="816"/>
      <c r="D4769" s="816"/>
      <c r="E4769" s="824"/>
      <c r="F4769" s="824"/>
      <c r="G4769" s="824"/>
      <c r="H4769" s="824"/>
      <c r="M4769" s="816"/>
      <c r="R4769" s="1018"/>
      <c r="S4769" s="1018"/>
    </row>
    <row r="4770" spans="1:19" s="822" customFormat="1" x14ac:dyDescent="0.25">
      <c r="A4770" s="828"/>
      <c r="B4770" s="816"/>
      <c r="C4770" s="816"/>
      <c r="D4770" s="816"/>
      <c r="E4770" s="824"/>
      <c r="F4770" s="824"/>
      <c r="G4770" s="824"/>
      <c r="H4770" s="824"/>
      <c r="M4770" s="816"/>
      <c r="R4770" s="1018"/>
      <c r="S4770" s="1018"/>
    </row>
    <row r="4771" spans="1:19" s="822" customFormat="1" x14ac:dyDescent="0.25">
      <c r="A4771" s="828"/>
      <c r="B4771" s="816"/>
      <c r="C4771" s="816"/>
      <c r="D4771" s="816"/>
      <c r="E4771" s="824"/>
      <c r="F4771" s="824"/>
      <c r="G4771" s="824"/>
      <c r="H4771" s="824"/>
      <c r="M4771" s="816"/>
      <c r="R4771" s="1018"/>
      <c r="S4771" s="1018"/>
    </row>
    <row r="4772" spans="1:19" s="822" customFormat="1" x14ac:dyDescent="0.25">
      <c r="A4772" s="828"/>
      <c r="B4772" s="816"/>
      <c r="C4772" s="816"/>
      <c r="D4772" s="816"/>
      <c r="E4772" s="824"/>
      <c r="F4772" s="824"/>
      <c r="G4772" s="824"/>
      <c r="H4772" s="824"/>
      <c r="M4772" s="816"/>
      <c r="R4772" s="1018"/>
      <c r="S4772" s="1018"/>
    </row>
    <row r="4773" spans="1:19" s="822" customFormat="1" x14ac:dyDescent="0.25">
      <c r="A4773" s="828"/>
      <c r="B4773" s="816"/>
      <c r="C4773" s="816"/>
      <c r="D4773" s="816"/>
      <c r="E4773" s="824"/>
      <c r="F4773" s="824"/>
      <c r="G4773" s="824"/>
      <c r="H4773" s="824"/>
      <c r="M4773" s="816"/>
      <c r="R4773" s="1018"/>
      <c r="S4773" s="1018"/>
    </row>
    <row r="4774" spans="1:19" s="822" customFormat="1" x14ac:dyDescent="0.25">
      <c r="A4774" s="828"/>
      <c r="B4774" s="816"/>
      <c r="C4774" s="816"/>
      <c r="D4774" s="816"/>
      <c r="E4774" s="824"/>
      <c r="F4774" s="824"/>
      <c r="G4774" s="824"/>
      <c r="H4774" s="824"/>
      <c r="M4774" s="816"/>
      <c r="R4774" s="1018"/>
      <c r="S4774" s="1018"/>
    </row>
    <row r="4775" spans="1:19" s="822" customFormat="1" x14ac:dyDescent="0.25">
      <c r="A4775" s="828"/>
      <c r="B4775" s="816"/>
      <c r="C4775" s="816"/>
      <c r="D4775" s="816"/>
      <c r="E4775" s="824"/>
      <c r="F4775" s="824"/>
      <c r="G4775" s="824"/>
      <c r="H4775" s="824"/>
      <c r="M4775" s="816"/>
      <c r="R4775" s="1018"/>
      <c r="S4775" s="1018"/>
    </row>
    <row r="4776" spans="1:19" s="822" customFormat="1" x14ac:dyDescent="0.25">
      <c r="A4776" s="828"/>
      <c r="B4776" s="816"/>
      <c r="C4776" s="816"/>
      <c r="D4776" s="816"/>
      <c r="E4776" s="824"/>
      <c r="F4776" s="824"/>
      <c r="G4776" s="824"/>
      <c r="H4776" s="824"/>
      <c r="M4776" s="816"/>
      <c r="R4776" s="1018"/>
      <c r="S4776" s="1018"/>
    </row>
    <row r="4777" spans="1:19" s="822" customFormat="1" x14ac:dyDescent="0.25">
      <c r="A4777" s="828"/>
      <c r="B4777" s="816"/>
      <c r="C4777" s="816"/>
      <c r="D4777" s="816"/>
      <c r="E4777" s="824"/>
      <c r="F4777" s="824"/>
      <c r="G4777" s="824"/>
      <c r="H4777" s="824"/>
      <c r="M4777" s="816"/>
      <c r="R4777" s="1018"/>
      <c r="S4777" s="1018"/>
    </row>
    <row r="4778" spans="1:19" s="822" customFormat="1" x14ac:dyDescent="0.25">
      <c r="A4778" s="828"/>
      <c r="B4778" s="816"/>
      <c r="C4778" s="816"/>
      <c r="D4778" s="816"/>
      <c r="E4778" s="824"/>
      <c r="F4778" s="824"/>
      <c r="G4778" s="824"/>
      <c r="H4778" s="824"/>
      <c r="M4778" s="816"/>
      <c r="R4778" s="1018"/>
      <c r="S4778" s="1018"/>
    </row>
    <row r="4779" spans="1:19" s="822" customFormat="1" x14ac:dyDescent="0.25">
      <c r="A4779" s="828"/>
      <c r="B4779" s="816"/>
      <c r="C4779" s="816"/>
      <c r="D4779" s="816"/>
      <c r="E4779" s="824"/>
      <c r="F4779" s="824"/>
      <c r="G4779" s="824"/>
      <c r="H4779" s="824"/>
      <c r="M4779" s="816"/>
      <c r="R4779" s="1018"/>
      <c r="S4779" s="1018"/>
    </row>
    <row r="4780" spans="1:19" s="822" customFormat="1" x14ac:dyDescent="0.25">
      <c r="A4780" s="828"/>
      <c r="B4780" s="816"/>
      <c r="C4780" s="816"/>
      <c r="D4780" s="816"/>
      <c r="E4780" s="824"/>
      <c r="F4780" s="824"/>
      <c r="G4780" s="824"/>
      <c r="H4780" s="824"/>
      <c r="M4780" s="816"/>
      <c r="R4780" s="1018"/>
      <c r="S4780" s="1018"/>
    </row>
    <row r="4781" spans="1:19" s="822" customFormat="1" x14ac:dyDescent="0.25">
      <c r="A4781" s="828"/>
      <c r="B4781" s="816"/>
      <c r="C4781" s="816"/>
      <c r="D4781" s="816"/>
      <c r="E4781" s="824"/>
      <c r="F4781" s="824"/>
      <c r="G4781" s="824"/>
      <c r="H4781" s="824"/>
      <c r="M4781" s="816"/>
      <c r="R4781" s="1018"/>
      <c r="S4781" s="1018"/>
    </row>
    <row r="4782" spans="1:19" s="822" customFormat="1" x14ac:dyDescent="0.25">
      <c r="A4782" s="828"/>
      <c r="B4782" s="816"/>
      <c r="C4782" s="816"/>
      <c r="D4782" s="816"/>
      <c r="E4782" s="824"/>
      <c r="F4782" s="824"/>
      <c r="G4782" s="824"/>
      <c r="H4782" s="824"/>
      <c r="M4782" s="816"/>
      <c r="R4782" s="1018"/>
      <c r="S4782" s="1018"/>
    </row>
    <row r="4783" spans="1:19" s="822" customFormat="1" x14ac:dyDescent="0.25">
      <c r="A4783" s="828"/>
      <c r="B4783" s="816"/>
      <c r="C4783" s="816"/>
      <c r="D4783" s="816"/>
      <c r="E4783" s="824"/>
      <c r="F4783" s="824"/>
      <c r="G4783" s="824"/>
      <c r="H4783" s="824"/>
      <c r="M4783" s="816"/>
      <c r="R4783" s="1018"/>
      <c r="S4783" s="1018"/>
    </row>
    <row r="4784" spans="1:19" s="822" customFormat="1" x14ac:dyDescent="0.25">
      <c r="A4784" s="828"/>
      <c r="B4784" s="816"/>
      <c r="C4784" s="816"/>
      <c r="D4784" s="816"/>
      <c r="E4784" s="824"/>
      <c r="F4784" s="824"/>
      <c r="G4784" s="824"/>
      <c r="H4784" s="824"/>
      <c r="M4784" s="816"/>
      <c r="R4784" s="1018"/>
      <c r="S4784" s="1018"/>
    </row>
    <row r="4785" spans="1:19" s="822" customFormat="1" x14ac:dyDescent="0.25">
      <c r="A4785" s="828"/>
      <c r="B4785" s="816"/>
      <c r="C4785" s="816"/>
      <c r="D4785" s="816"/>
      <c r="E4785" s="824"/>
      <c r="F4785" s="824"/>
      <c r="G4785" s="824"/>
      <c r="H4785" s="824"/>
      <c r="M4785" s="816"/>
      <c r="R4785" s="1018"/>
      <c r="S4785" s="1018"/>
    </row>
    <row r="4786" spans="1:19" s="822" customFormat="1" x14ac:dyDescent="0.25">
      <c r="A4786" s="828"/>
      <c r="B4786" s="816"/>
      <c r="C4786" s="816"/>
      <c r="D4786" s="816"/>
      <c r="E4786" s="824"/>
      <c r="F4786" s="824"/>
      <c r="G4786" s="824"/>
      <c r="H4786" s="824"/>
      <c r="M4786" s="816"/>
      <c r="R4786" s="1018"/>
      <c r="S4786" s="1018"/>
    </row>
    <row r="4787" spans="1:19" s="822" customFormat="1" x14ac:dyDescent="0.25">
      <c r="A4787" s="828"/>
      <c r="B4787" s="816"/>
      <c r="C4787" s="816"/>
      <c r="D4787" s="816"/>
      <c r="E4787" s="824"/>
      <c r="F4787" s="824"/>
      <c r="G4787" s="824"/>
      <c r="H4787" s="824"/>
      <c r="M4787" s="816"/>
      <c r="R4787" s="1018"/>
      <c r="S4787" s="1018"/>
    </row>
    <row r="4788" spans="1:19" s="822" customFormat="1" x14ac:dyDescent="0.25">
      <c r="A4788" s="828"/>
      <c r="B4788" s="816"/>
      <c r="C4788" s="816"/>
      <c r="D4788" s="816"/>
      <c r="E4788" s="824"/>
      <c r="F4788" s="824"/>
      <c r="G4788" s="824"/>
      <c r="H4788" s="824"/>
      <c r="M4788" s="816"/>
      <c r="R4788" s="1018"/>
      <c r="S4788" s="1018"/>
    </row>
    <row r="4789" spans="1:19" s="822" customFormat="1" x14ac:dyDescent="0.25">
      <c r="A4789" s="828"/>
      <c r="B4789" s="816"/>
      <c r="C4789" s="816"/>
      <c r="D4789" s="816"/>
      <c r="E4789" s="824"/>
      <c r="F4789" s="824"/>
      <c r="G4789" s="824"/>
      <c r="H4789" s="824"/>
      <c r="M4789" s="816"/>
      <c r="R4789" s="1018"/>
      <c r="S4789" s="1018"/>
    </row>
    <row r="4790" spans="1:19" s="822" customFormat="1" x14ac:dyDescent="0.25">
      <c r="A4790" s="828"/>
      <c r="B4790" s="816"/>
      <c r="C4790" s="816"/>
      <c r="D4790" s="816"/>
      <c r="E4790" s="824"/>
      <c r="F4790" s="824"/>
      <c r="G4790" s="824"/>
      <c r="H4790" s="824"/>
      <c r="M4790" s="816"/>
      <c r="R4790" s="1018"/>
      <c r="S4790" s="1018"/>
    </row>
    <row r="4791" spans="1:19" s="822" customFormat="1" x14ac:dyDescent="0.25">
      <c r="A4791" s="828"/>
      <c r="B4791" s="816"/>
      <c r="C4791" s="816"/>
      <c r="D4791" s="816"/>
      <c r="E4791" s="824"/>
      <c r="F4791" s="824"/>
      <c r="G4791" s="824"/>
      <c r="H4791" s="824"/>
      <c r="M4791" s="816"/>
      <c r="R4791" s="1018"/>
      <c r="S4791" s="1018"/>
    </row>
    <row r="4792" spans="1:19" s="822" customFormat="1" x14ac:dyDescent="0.25">
      <c r="A4792" s="828"/>
      <c r="B4792" s="816"/>
      <c r="C4792" s="816"/>
      <c r="D4792" s="816"/>
      <c r="E4792" s="824"/>
      <c r="F4792" s="824"/>
      <c r="G4792" s="824"/>
      <c r="H4792" s="824"/>
      <c r="M4792" s="816"/>
      <c r="R4792" s="1018"/>
      <c r="S4792" s="1018"/>
    </row>
    <row r="4793" spans="1:19" s="822" customFormat="1" x14ac:dyDescent="0.25">
      <c r="A4793" s="828"/>
      <c r="B4793" s="816"/>
      <c r="C4793" s="816"/>
      <c r="D4793" s="816"/>
      <c r="E4793" s="824"/>
      <c r="F4793" s="824"/>
      <c r="G4793" s="824"/>
      <c r="H4793" s="824"/>
      <c r="M4793" s="816"/>
      <c r="R4793" s="1018"/>
      <c r="S4793" s="1018"/>
    </row>
    <row r="4794" spans="1:19" s="822" customFormat="1" x14ac:dyDescent="0.25">
      <c r="A4794" s="828"/>
      <c r="B4794" s="816"/>
      <c r="C4794" s="816"/>
      <c r="D4794" s="816"/>
      <c r="E4794" s="824"/>
      <c r="F4794" s="824"/>
      <c r="G4794" s="824"/>
      <c r="H4794" s="824"/>
      <c r="M4794" s="816"/>
      <c r="R4794" s="1018"/>
      <c r="S4794" s="1018"/>
    </row>
    <row r="4795" spans="1:19" s="822" customFormat="1" x14ac:dyDescent="0.25">
      <c r="A4795" s="828"/>
      <c r="B4795" s="816"/>
      <c r="C4795" s="816"/>
      <c r="D4795" s="816"/>
      <c r="E4795" s="824"/>
      <c r="F4795" s="824"/>
      <c r="G4795" s="824"/>
      <c r="H4795" s="824"/>
      <c r="M4795" s="816"/>
      <c r="R4795" s="1018"/>
      <c r="S4795" s="1018"/>
    </row>
    <row r="4796" spans="1:19" s="822" customFormat="1" x14ac:dyDescent="0.25">
      <c r="A4796" s="828"/>
      <c r="B4796" s="816"/>
      <c r="C4796" s="816"/>
      <c r="D4796" s="816"/>
      <c r="E4796" s="824"/>
      <c r="F4796" s="824"/>
      <c r="G4796" s="824"/>
      <c r="H4796" s="824"/>
      <c r="M4796" s="816"/>
      <c r="R4796" s="1018"/>
      <c r="S4796" s="1018"/>
    </row>
    <row r="4797" spans="1:19" s="822" customFormat="1" x14ac:dyDescent="0.25">
      <c r="A4797" s="828"/>
      <c r="B4797" s="816"/>
      <c r="C4797" s="816"/>
      <c r="D4797" s="816"/>
      <c r="E4797" s="824"/>
      <c r="F4797" s="824"/>
      <c r="G4797" s="824"/>
      <c r="H4797" s="824"/>
      <c r="M4797" s="816"/>
      <c r="R4797" s="1018"/>
      <c r="S4797" s="1018"/>
    </row>
    <row r="4798" spans="1:19" s="822" customFormat="1" x14ac:dyDescent="0.25">
      <c r="A4798" s="828"/>
      <c r="B4798" s="816"/>
      <c r="C4798" s="816"/>
      <c r="D4798" s="816"/>
      <c r="E4798" s="824"/>
      <c r="F4798" s="824"/>
      <c r="G4798" s="824"/>
      <c r="H4798" s="824"/>
      <c r="M4798" s="816"/>
      <c r="R4798" s="1018"/>
      <c r="S4798" s="1018"/>
    </row>
    <row r="4799" spans="1:19" s="822" customFormat="1" x14ac:dyDescent="0.25">
      <c r="A4799" s="828"/>
      <c r="B4799" s="816"/>
      <c r="C4799" s="816"/>
      <c r="D4799" s="816"/>
      <c r="E4799" s="824"/>
      <c r="F4799" s="824"/>
      <c r="G4799" s="824"/>
      <c r="H4799" s="824"/>
      <c r="M4799" s="816"/>
      <c r="R4799" s="1018"/>
      <c r="S4799" s="1018"/>
    </row>
    <row r="4800" spans="1:19" s="822" customFormat="1" x14ac:dyDescent="0.25">
      <c r="A4800" s="828"/>
      <c r="B4800" s="816"/>
      <c r="C4800" s="816"/>
      <c r="D4800" s="816"/>
      <c r="E4800" s="824"/>
      <c r="F4800" s="824"/>
      <c r="G4800" s="824"/>
      <c r="H4800" s="824"/>
      <c r="M4800" s="816"/>
      <c r="R4800" s="1018"/>
      <c r="S4800" s="1018"/>
    </row>
    <row r="4801" spans="1:19" s="822" customFormat="1" x14ac:dyDescent="0.25">
      <c r="A4801" s="828"/>
      <c r="B4801" s="816"/>
      <c r="C4801" s="816"/>
      <c r="D4801" s="816"/>
      <c r="E4801" s="824"/>
      <c r="F4801" s="824"/>
      <c r="G4801" s="824"/>
      <c r="H4801" s="824"/>
      <c r="M4801" s="816"/>
      <c r="R4801" s="1018"/>
      <c r="S4801" s="1018"/>
    </row>
    <row r="4802" spans="1:19" s="822" customFormat="1" x14ac:dyDescent="0.25">
      <c r="A4802" s="828"/>
      <c r="B4802" s="816"/>
      <c r="C4802" s="816"/>
      <c r="D4802" s="816"/>
      <c r="E4802" s="824"/>
      <c r="F4802" s="824"/>
      <c r="G4802" s="824"/>
      <c r="H4802" s="824"/>
      <c r="M4802" s="816"/>
      <c r="R4802" s="1018"/>
      <c r="S4802" s="1018"/>
    </row>
    <row r="4803" spans="1:19" s="822" customFormat="1" x14ac:dyDescent="0.25">
      <c r="A4803" s="828"/>
      <c r="B4803" s="816"/>
      <c r="C4803" s="816"/>
      <c r="D4803" s="816"/>
      <c r="E4803" s="824"/>
      <c r="F4803" s="824"/>
      <c r="G4803" s="824"/>
      <c r="H4803" s="824"/>
      <c r="M4803" s="816"/>
      <c r="R4803" s="1018"/>
      <c r="S4803" s="1018"/>
    </row>
    <row r="4804" spans="1:19" s="822" customFormat="1" x14ac:dyDescent="0.25">
      <c r="A4804" s="828"/>
      <c r="B4804" s="816"/>
      <c r="C4804" s="816"/>
      <c r="D4804" s="816"/>
      <c r="E4804" s="824"/>
      <c r="F4804" s="824"/>
      <c r="G4804" s="824"/>
      <c r="H4804" s="824"/>
      <c r="M4804" s="816"/>
      <c r="R4804" s="1018"/>
      <c r="S4804" s="1018"/>
    </row>
    <row r="4805" spans="1:19" s="822" customFormat="1" x14ac:dyDescent="0.25">
      <c r="A4805" s="828"/>
      <c r="B4805" s="816"/>
      <c r="C4805" s="816"/>
      <c r="D4805" s="816"/>
      <c r="E4805" s="824"/>
      <c r="F4805" s="824"/>
      <c r="G4805" s="824"/>
      <c r="H4805" s="824"/>
      <c r="M4805" s="816"/>
      <c r="R4805" s="1018"/>
      <c r="S4805" s="1018"/>
    </row>
    <row r="4806" spans="1:19" s="822" customFormat="1" x14ac:dyDescent="0.25">
      <c r="A4806" s="828"/>
      <c r="B4806" s="816"/>
      <c r="C4806" s="816"/>
      <c r="D4806" s="816"/>
      <c r="E4806" s="824"/>
      <c r="F4806" s="824"/>
      <c r="G4806" s="824"/>
      <c r="H4806" s="824"/>
      <c r="M4806" s="816"/>
      <c r="R4806" s="1018"/>
      <c r="S4806" s="1018"/>
    </row>
    <row r="4807" spans="1:19" s="822" customFormat="1" x14ac:dyDescent="0.25">
      <c r="A4807" s="828"/>
      <c r="B4807" s="816"/>
      <c r="C4807" s="816"/>
      <c r="D4807" s="816"/>
      <c r="E4807" s="824"/>
      <c r="F4807" s="824"/>
      <c r="G4807" s="824"/>
      <c r="H4807" s="824"/>
      <c r="M4807" s="816"/>
      <c r="R4807" s="1018"/>
      <c r="S4807" s="1018"/>
    </row>
    <row r="4808" spans="1:19" s="822" customFormat="1" x14ac:dyDescent="0.25">
      <c r="A4808" s="828"/>
      <c r="B4808" s="816"/>
      <c r="C4808" s="816"/>
      <c r="D4808" s="816"/>
      <c r="E4808" s="824"/>
      <c r="F4808" s="824"/>
      <c r="G4808" s="824"/>
      <c r="H4808" s="824"/>
      <c r="M4808" s="816"/>
      <c r="R4808" s="1018"/>
      <c r="S4808" s="1018"/>
    </row>
    <row r="4809" spans="1:19" s="822" customFormat="1" x14ac:dyDescent="0.25">
      <c r="A4809" s="828"/>
      <c r="B4809" s="816"/>
      <c r="C4809" s="816"/>
      <c r="D4809" s="816"/>
      <c r="E4809" s="824"/>
      <c r="F4809" s="824"/>
      <c r="G4809" s="824"/>
      <c r="H4809" s="824"/>
      <c r="M4809" s="816"/>
      <c r="R4809" s="1018"/>
      <c r="S4809" s="1018"/>
    </row>
    <row r="4810" spans="1:19" s="822" customFormat="1" x14ac:dyDescent="0.25">
      <c r="A4810" s="828"/>
      <c r="B4810" s="816"/>
      <c r="C4810" s="816"/>
      <c r="D4810" s="816"/>
      <c r="E4810" s="824"/>
      <c r="F4810" s="824"/>
      <c r="G4810" s="824"/>
      <c r="H4810" s="824"/>
      <c r="M4810" s="816"/>
      <c r="R4810" s="1018"/>
      <c r="S4810" s="1018"/>
    </row>
    <row r="4811" spans="1:19" s="822" customFormat="1" x14ac:dyDescent="0.25">
      <c r="A4811" s="828"/>
      <c r="B4811" s="816"/>
      <c r="C4811" s="816"/>
      <c r="D4811" s="816"/>
      <c r="E4811" s="824"/>
      <c r="F4811" s="824"/>
      <c r="G4811" s="824"/>
      <c r="H4811" s="824"/>
      <c r="M4811" s="816"/>
      <c r="R4811" s="1018"/>
      <c r="S4811" s="1018"/>
    </row>
    <row r="4812" spans="1:19" s="822" customFormat="1" x14ac:dyDescent="0.25">
      <c r="A4812" s="828"/>
      <c r="B4812" s="816"/>
      <c r="C4812" s="816"/>
      <c r="D4812" s="816"/>
      <c r="E4812" s="824"/>
      <c r="F4812" s="824"/>
      <c r="G4812" s="824"/>
      <c r="H4812" s="824"/>
      <c r="M4812" s="816"/>
      <c r="R4812" s="1018"/>
      <c r="S4812" s="1018"/>
    </row>
    <row r="4813" spans="1:19" s="822" customFormat="1" x14ac:dyDescent="0.25">
      <c r="A4813" s="828"/>
      <c r="B4813" s="816"/>
      <c r="C4813" s="816"/>
      <c r="D4813" s="816"/>
      <c r="E4813" s="824"/>
      <c r="F4813" s="824"/>
      <c r="G4813" s="824"/>
      <c r="H4813" s="824"/>
      <c r="M4813" s="816"/>
      <c r="R4813" s="1018"/>
      <c r="S4813" s="1018"/>
    </row>
    <row r="4814" spans="1:19" s="822" customFormat="1" x14ac:dyDescent="0.25">
      <c r="A4814" s="828"/>
      <c r="B4814" s="816"/>
      <c r="C4814" s="816"/>
      <c r="D4814" s="816"/>
      <c r="E4814" s="824"/>
      <c r="F4814" s="824"/>
      <c r="G4814" s="824"/>
      <c r="H4814" s="824"/>
      <c r="M4814" s="816"/>
      <c r="R4814" s="1018"/>
      <c r="S4814" s="1018"/>
    </row>
    <row r="4815" spans="1:19" s="822" customFormat="1" x14ac:dyDescent="0.25">
      <c r="A4815" s="828"/>
      <c r="B4815" s="816"/>
      <c r="C4815" s="816"/>
      <c r="D4815" s="816"/>
      <c r="E4815" s="824"/>
      <c r="F4815" s="824"/>
      <c r="G4815" s="824"/>
      <c r="H4815" s="824"/>
      <c r="M4815" s="816"/>
      <c r="R4815" s="1018"/>
      <c r="S4815" s="1018"/>
    </row>
    <row r="4816" spans="1:19" s="822" customFormat="1" x14ac:dyDescent="0.25">
      <c r="A4816" s="828"/>
      <c r="B4816" s="816"/>
      <c r="C4816" s="816"/>
      <c r="D4816" s="816"/>
      <c r="E4816" s="824"/>
      <c r="F4816" s="824"/>
      <c r="G4816" s="824"/>
      <c r="H4816" s="824"/>
      <c r="M4816" s="816"/>
      <c r="R4816" s="1018"/>
      <c r="S4816" s="1018"/>
    </row>
    <row r="4817" spans="1:19" s="822" customFormat="1" x14ac:dyDescent="0.25">
      <c r="A4817" s="828"/>
      <c r="B4817" s="816"/>
      <c r="C4817" s="816"/>
      <c r="D4817" s="816"/>
      <c r="E4817" s="824"/>
      <c r="F4817" s="824"/>
      <c r="G4817" s="824"/>
      <c r="H4817" s="824"/>
      <c r="M4817" s="816"/>
      <c r="R4817" s="1018"/>
      <c r="S4817" s="1018"/>
    </row>
    <row r="4818" spans="1:19" s="822" customFormat="1" x14ac:dyDescent="0.25">
      <c r="A4818" s="828"/>
      <c r="B4818" s="816"/>
      <c r="C4818" s="816"/>
      <c r="D4818" s="816"/>
      <c r="E4818" s="824"/>
      <c r="F4818" s="824"/>
      <c r="G4818" s="824"/>
      <c r="H4818" s="824"/>
      <c r="M4818" s="816"/>
      <c r="R4818" s="1018"/>
      <c r="S4818" s="1018"/>
    </row>
    <row r="4819" spans="1:19" s="822" customFormat="1" x14ac:dyDescent="0.25">
      <c r="A4819" s="828"/>
      <c r="B4819" s="816"/>
      <c r="C4819" s="816"/>
      <c r="D4819" s="816"/>
      <c r="E4819" s="824"/>
      <c r="F4819" s="824"/>
      <c r="G4819" s="824"/>
      <c r="H4819" s="824"/>
      <c r="M4819" s="816"/>
      <c r="R4819" s="1018"/>
      <c r="S4819" s="1018"/>
    </row>
    <row r="4820" spans="1:19" s="822" customFormat="1" x14ac:dyDescent="0.25">
      <c r="A4820" s="828"/>
      <c r="B4820" s="816"/>
      <c r="C4820" s="816"/>
      <c r="D4820" s="816"/>
      <c r="E4820" s="824"/>
      <c r="F4820" s="824"/>
      <c r="G4820" s="824"/>
      <c r="H4820" s="824"/>
      <c r="M4820" s="816"/>
      <c r="R4820" s="1018"/>
      <c r="S4820" s="1018"/>
    </row>
    <row r="4821" spans="1:19" s="822" customFormat="1" x14ac:dyDescent="0.25">
      <c r="A4821" s="828"/>
      <c r="B4821" s="816"/>
      <c r="C4821" s="816"/>
      <c r="D4821" s="816"/>
      <c r="E4821" s="824"/>
      <c r="F4821" s="824"/>
      <c r="G4821" s="824"/>
      <c r="H4821" s="824"/>
      <c r="M4821" s="816"/>
      <c r="R4821" s="1018"/>
      <c r="S4821" s="1018"/>
    </row>
    <row r="4822" spans="1:19" s="822" customFormat="1" x14ac:dyDescent="0.25">
      <c r="A4822" s="828"/>
      <c r="B4822" s="816"/>
      <c r="C4822" s="816"/>
      <c r="D4822" s="816"/>
      <c r="E4822" s="824"/>
      <c r="F4822" s="824"/>
      <c r="G4822" s="824"/>
      <c r="H4822" s="824"/>
      <c r="M4822" s="816"/>
      <c r="R4822" s="1018"/>
      <c r="S4822" s="1018"/>
    </row>
    <row r="4823" spans="1:19" s="822" customFormat="1" x14ac:dyDescent="0.25">
      <c r="A4823" s="828"/>
      <c r="B4823" s="816"/>
      <c r="C4823" s="816"/>
      <c r="D4823" s="816"/>
      <c r="E4823" s="824"/>
      <c r="F4823" s="824"/>
      <c r="G4823" s="824"/>
      <c r="H4823" s="824"/>
      <c r="M4823" s="816"/>
      <c r="R4823" s="1018"/>
      <c r="S4823" s="1018"/>
    </row>
    <row r="4824" spans="1:19" s="822" customFormat="1" x14ac:dyDescent="0.25">
      <c r="A4824" s="828"/>
      <c r="B4824" s="816"/>
      <c r="C4824" s="816"/>
      <c r="D4824" s="816"/>
      <c r="E4824" s="824"/>
      <c r="F4824" s="824"/>
      <c r="G4824" s="824"/>
      <c r="H4824" s="824"/>
      <c r="M4824" s="816"/>
      <c r="R4824" s="1018"/>
      <c r="S4824" s="1018"/>
    </row>
    <row r="4825" spans="1:19" s="822" customFormat="1" x14ac:dyDescent="0.25">
      <c r="A4825" s="828"/>
      <c r="B4825" s="816"/>
      <c r="C4825" s="816"/>
      <c r="D4825" s="816"/>
      <c r="E4825" s="824"/>
      <c r="F4825" s="824"/>
      <c r="G4825" s="824"/>
      <c r="H4825" s="824"/>
      <c r="M4825" s="816"/>
      <c r="R4825" s="1018"/>
      <c r="S4825" s="1018"/>
    </row>
    <row r="4826" spans="1:19" s="822" customFormat="1" x14ac:dyDescent="0.25">
      <c r="A4826" s="828"/>
      <c r="B4826" s="816"/>
      <c r="C4826" s="816"/>
      <c r="D4826" s="816"/>
      <c r="E4826" s="824"/>
      <c r="F4826" s="824"/>
      <c r="G4826" s="824"/>
      <c r="H4826" s="824"/>
      <c r="M4826" s="816"/>
      <c r="R4826" s="1018"/>
      <c r="S4826" s="1018"/>
    </row>
    <row r="4827" spans="1:19" s="822" customFormat="1" x14ac:dyDescent="0.25">
      <c r="A4827" s="828"/>
      <c r="B4827" s="816"/>
      <c r="C4827" s="816"/>
      <c r="D4827" s="816"/>
      <c r="E4827" s="824"/>
      <c r="F4827" s="824"/>
      <c r="G4827" s="824"/>
      <c r="H4827" s="824"/>
      <c r="M4827" s="816"/>
      <c r="R4827" s="1018"/>
      <c r="S4827" s="1018"/>
    </row>
    <row r="4828" spans="1:19" s="822" customFormat="1" x14ac:dyDescent="0.25">
      <c r="A4828" s="828"/>
      <c r="B4828" s="816"/>
      <c r="C4828" s="816"/>
      <c r="D4828" s="816"/>
      <c r="E4828" s="824"/>
      <c r="F4828" s="824"/>
      <c r="G4828" s="824"/>
      <c r="H4828" s="824"/>
      <c r="M4828" s="816"/>
      <c r="R4828" s="1018"/>
      <c r="S4828" s="1018"/>
    </row>
    <row r="4829" spans="1:19" s="822" customFormat="1" x14ac:dyDescent="0.25">
      <c r="A4829" s="828"/>
      <c r="B4829" s="816"/>
      <c r="C4829" s="816"/>
      <c r="D4829" s="816"/>
      <c r="E4829" s="824"/>
      <c r="F4829" s="824"/>
      <c r="G4829" s="824"/>
      <c r="H4829" s="824"/>
      <c r="M4829" s="816"/>
      <c r="R4829" s="1018"/>
      <c r="S4829" s="1018"/>
    </row>
    <row r="4830" spans="1:19" s="822" customFormat="1" x14ac:dyDescent="0.25">
      <c r="A4830" s="828"/>
      <c r="B4830" s="816"/>
      <c r="C4830" s="816"/>
      <c r="D4830" s="816"/>
      <c r="E4830" s="824"/>
      <c r="F4830" s="824"/>
      <c r="G4830" s="824"/>
      <c r="H4830" s="824"/>
      <c r="M4830" s="816"/>
      <c r="R4830" s="1018"/>
      <c r="S4830" s="1018"/>
    </row>
    <row r="4831" spans="1:19" s="822" customFormat="1" x14ac:dyDescent="0.25">
      <c r="A4831" s="828"/>
      <c r="B4831" s="816"/>
      <c r="C4831" s="816"/>
      <c r="D4831" s="816"/>
      <c r="E4831" s="824"/>
      <c r="F4831" s="824"/>
      <c r="G4831" s="824"/>
      <c r="H4831" s="824"/>
      <c r="M4831" s="816"/>
      <c r="R4831" s="1018"/>
      <c r="S4831" s="1018"/>
    </row>
    <row r="4832" spans="1:19" s="822" customFormat="1" x14ac:dyDescent="0.25">
      <c r="A4832" s="828"/>
      <c r="B4832" s="816"/>
      <c r="C4832" s="816"/>
      <c r="D4832" s="816"/>
      <c r="E4832" s="824"/>
      <c r="F4832" s="824"/>
      <c r="G4832" s="824"/>
      <c r="H4832" s="824"/>
      <c r="M4832" s="816"/>
      <c r="R4832" s="1018"/>
      <c r="S4832" s="1018"/>
    </row>
    <row r="4833" spans="1:19" s="822" customFormat="1" x14ac:dyDescent="0.25">
      <c r="A4833" s="828"/>
      <c r="B4833" s="816"/>
      <c r="C4833" s="816"/>
      <c r="D4833" s="816"/>
      <c r="E4833" s="824"/>
      <c r="F4833" s="824"/>
      <c r="G4833" s="824"/>
      <c r="H4833" s="824"/>
      <c r="M4833" s="816"/>
      <c r="R4833" s="1018"/>
      <c r="S4833" s="1018"/>
    </row>
    <row r="4834" spans="1:19" s="822" customFormat="1" x14ac:dyDescent="0.25">
      <c r="A4834" s="828"/>
      <c r="B4834" s="816"/>
      <c r="C4834" s="816"/>
      <c r="D4834" s="816"/>
      <c r="E4834" s="824"/>
      <c r="F4834" s="824"/>
      <c r="G4834" s="824"/>
      <c r="H4834" s="824"/>
      <c r="M4834" s="816"/>
      <c r="R4834" s="1018"/>
      <c r="S4834" s="1018"/>
    </row>
    <row r="4835" spans="1:19" s="822" customFormat="1" x14ac:dyDescent="0.25">
      <c r="A4835" s="828"/>
      <c r="B4835" s="816"/>
      <c r="C4835" s="816"/>
      <c r="D4835" s="816"/>
      <c r="E4835" s="824"/>
      <c r="F4835" s="824"/>
      <c r="G4835" s="824"/>
      <c r="H4835" s="824"/>
      <c r="M4835" s="816"/>
      <c r="R4835" s="1018"/>
      <c r="S4835" s="1018"/>
    </row>
    <row r="4836" spans="1:19" s="822" customFormat="1" x14ac:dyDescent="0.25">
      <c r="A4836" s="828"/>
      <c r="B4836" s="816"/>
      <c r="C4836" s="816"/>
      <c r="D4836" s="816"/>
      <c r="E4836" s="824"/>
      <c r="F4836" s="824"/>
      <c r="G4836" s="824"/>
      <c r="H4836" s="824"/>
      <c r="M4836" s="816"/>
      <c r="R4836" s="1018"/>
      <c r="S4836" s="1018"/>
    </row>
    <row r="4837" spans="1:19" s="822" customFormat="1" x14ac:dyDescent="0.25">
      <c r="A4837" s="828"/>
      <c r="B4837" s="816"/>
      <c r="C4837" s="816"/>
      <c r="D4837" s="816"/>
      <c r="E4837" s="824"/>
      <c r="F4837" s="824"/>
      <c r="G4837" s="824"/>
      <c r="H4837" s="824"/>
      <c r="M4837" s="816"/>
      <c r="R4837" s="1018"/>
      <c r="S4837" s="1018"/>
    </row>
    <row r="4838" spans="1:19" s="822" customFormat="1" x14ac:dyDescent="0.25">
      <c r="A4838" s="828"/>
      <c r="B4838" s="816"/>
      <c r="C4838" s="816"/>
      <c r="D4838" s="816"/>
      <c r="E4838" s="824"/>
      <c r="F4838" s="824"/>
      <c r="G4838" s="824"/>
      <c r="H4838" s="824"/>
      <c r="M4838" s="816"/>
      <c r="R4838" s="1018"/>
      <c r="S4838" s="1018"/>
    </row>
    <row r="4839" spans="1:19" s="822" customFormat="1" x14ac:dyDescent="0.25">
      <c r="A4839" s="828"/>
      <c r="B4839" s="816"/>
      <c r="C4839" s="816"/>
      <c r="D4839" s="816"/>
      <c r="E4839" s="824"/>
      <c r="F4839" s="824"/>
      <c r="G4839" s="824"/>
      <c r="H4839" s="824"/>
      <c r="M4839" s="816"/>
      <c r="R4839" s="1018"/>
      <c r="S4839" s="1018"/>
    </row>
    <row r="4840" spans="1:19" s="822" customFormat="1" x14ac:dyDescent="0.25">
      <c r="A4840" s="828"/>
      <c r="B4840" s="816"/>
      <c r="C4840" s="816"/>
      <c r="D4840" s="816"/>
      <c r="E4840" s="824"/>
      <c r="F4840" s="824"/>
      <c r="G4840" s="824"/>
      <c r="H4840" s="824"/>
      <c r="M4840" s="816"/>
      <c r="R4840" s="1018"/>
      <c r="S4840" s="1018"/>
    </row>
    <row r="4841" spans="1:19" s="822" customFormat="1" x14ac:dyDescent="0.25">
      <c r="A4841" s="828"/>
      <c r="B4841" s="816"/>
      <c r="C4841" s="816"/>
      <c r="D4841" s="816"/>
      <c r="E4841" s="824"/>
      <c r="F4841" s="824"/>
      <c r="G4841" s="824"/>
      <c r="H4841" s="824"/>
      <c r="M4841" s="816"/>
      <c r="R4841" s="1018"/>
      <c r="S4841" s="1018"/>
    </row>
    <row r="4842" spans="1:19" s="822" customFormat="1" x14ac:dyDescent="0.25">
      <c r="A4842" s="828"/>
      <c r="B4842" s="816"/>
      <c r="C4842" s="816"/>
      <c r="D4842" s="816"/>
      <c r="E4842" s="824"/>
      <c r="F4842" s="824"/>
      <c r="G4842" s="824"/>
      <c r="H4842" s="824"/>
      <c r="M4842" s="816"/>
      <c r="R4842" s="1018"/>
      <c r="S4842" s="1018"/>
    </row>
    <row r="4843" spans="1:19" s="822" customFormat="1" x14ac:dyDescent="0.25">
      <c r="A4843" s="828"/>
      <c r="B4843" s="816"/>
      <c r="C4843" s="816"/>
      <c r="D4843" s="816"/>
      <c r="E4843" s="824"/>
      <c r="F4843" s="824"/>
      <c r="G4843" s="824"/>
      <c r="H4843" s="824"/>
      <c r="M4843" s="816"/>
      <c r="R4843" s="1018"/>
      <c r="S4843" s="1018"/>
    </row>
    <row r="4844" spans="1:19" s="822" customFormat="1" x14ac:dyDescent="0.25">
      <c r="A4844" s="828"/>
      <c r="B4844" s="816"/>
      <c r="C4844" s="816"/>
      <c r="D4844" s="816"/>
      <c r="E4844" s="824"/>
      <c r="F4844" s="824"/>
      <c r="G4844" s="824"/>
      <c r="H4844" s="824"/>
      <c r="M4844" s="816"/>
      <c r="R4844" s="1018"/>
      <c r="S4844" s="1018"/>
    </row>
    <row r="4845" spans="1:19" s="822" customFormat="1" x14ac:dyDescent="0.25">
      <c r="A4845" s="828"/>
      <c r="B4845" s="816"/>
      <c r="C4845" s="816"/>
      <c r="D4845" s="816"/>
      <c r="E4845" s="824"/>
      <c r="F4845" s="824"/>
      <c r="G4845" s="824"/>
      <c r="H4845" s="824"/>
      <c r="M4845" s="816"/>
      <c r="R4845" s="1018"/>
      <c r="S4845" s="1018"/>
    </row>
    <row r="4846" spans="1:19" s="822" customFormat="1" x14ac:dyDescent="0.25">
      <c r="A4846" s="828"/>
      <c r="B4846" s="816"/>
      <c r="C4846" s="816"/>
      <c r="D4846" s="816"/>
      <c r="E4846" s="824"/>
      <c r="F4846" s="824"/>
      <c r="G4846" s="824"/>
      <c r="H4846" s="824"/>
      <c r="M4846" s="816"/>
      <c r="R4846" s="1018"/>
      <c r="S4846" s="1018"/>
    </row>
    <row r="4847" spans="1:19" s="822" customFormat="1" x14ac:dyDescent="0.25">
      <c r="A4847" s="828"/>
      <c r="B4847" s="816"/>
      <c r="C4847" s="816"/>
      <c r="D4847" s="816"/>
      <c r="E4847" s="824"/>
      <c r="F4847" s="824"/>
      <c r="G4847" s="824"/>
      <c r="H4847" s="824"/>
      <c r="M4847" s="816"/>
      <c r="R4847" s="1018"/>
      <c r="S4847" s="1018"/>
    </row>
    <row r="4848" spans="1:19" s="822" customFormat="1" x14ac:dyDescent="0.25">
      <c r="A4848" s="828"/>
      <c r="B4848" s="816"/>
      <c r="C4848" s="816"/>
      <c r="D4848" s="816"/>
      <c r="E4848" s="824"/>
      <c r="F4848" s="824"/>
      <c r="G4848" s="824"/>
      <c r="H4848" s="824"/>
      <c r="M4848" s="816"/>
      <c r="R4848" s="1018"/>
      <c r="S4848" s="1018"/>
    </row>
    <row r="4849" spans="1:19" s="822" customFormat="1" x14ac:dyDescent="0.25">
      <c r="A4849" s="828"/>
      <c r="B4849" s="816"/>
      <c r="C4849" s="816"/>
      <c r="D4849" s="816"/>
      <c r="E4849" s="824"/>
      <c r="F4849" s="824"/>
      <c r="G4849" s="824"/>
      <c r="H4849" s="824"/>
      <c r="M4849" s="816"/>
      <c r="R4849" s="1018"/>
      <c r="S4849" s="1018"/>
    </row>
    <row r="4850" spans="1:19" s="822" customFormat="1" x14ac:dyDescent="0.25">
      <c r="A4850" s="828"/>
      <c r="B4850" s="816"/>
      <c r="C4850" s="816"/>
      <c r="D4850" s="816"/>
      <c r="E4850" s="824"/>
      <c r="F4850" s="824"/>
      <c r="G4850" s="824"/>
      <c r="H4850" s="824"/>
      <c r="M4850" s="816"/>
      <c r="R4850" s="1018"/>
      <c r="S4850" s="1018"/>
    </row>
    <row r="4851" spans="1:19" s="822" customFormat="1" x14ac:dyDescent="0.25">
      <c r="A4851" s="828"/>
      <c r="B4851" s="816"/>
      <c r="C4851" s="816"/>
      <c r="D4851" s="816"/>
      <c r="E4851" s="824"/>
      <c r="F4851" s="824"/>
      <c r="G4851" s="824"/>
      <c r="H4851" s="824"/>
      <c r="M4851" s="816"/>
      <c r="R4851" s="1018"/>
      <c r="S4851" s="1018"/>
    </row>
    <row r="4852" spans="1:19" s="822" customFormat="1" x14ac:dyDescent="0.25">
      <c r="A4852" s="828"/>
      <c r="B4852" s="816"/>
      <c r="C4852" s="816"/>
      <c r="D4852" s="816"/>
      <c r="E4852" s="824"/>
      <c r="F4852" s="824"/>
      <c r="G4852" s="824"/>
      <c r="H4852" s="824"/>
      <c r="M4852" s="816"/>
      <c r="R4852" s="1018"/>
      <c r="S4852" s="1018"/>
    </row>
    <row r="4853" spans="1:19" s="822" customFormat="1" x14ac:dyDescent="0.25">
      <c r="A4853" s="828"/>
      <c r="B4853" s="816"/>
      <c r="C4853" s="816"/>
      <c r="D4853" s="816"/>
      <c r="E4853" s="824"/>
      <c r="F4853" s="824"/>
      <c r="G4853" s="824"/>
      <c r="H4853" s="824"/>
      <c r="M4853" s="816"/>
      <c r="R4853" s="1018"/>
      <c r="S4853" s="1018"/>
    </row>
    <row r="4854" spans="1:19" s="822" customFormat="1" x14ac:dyDescent="0.25">
      <c r="A4854" s="828"/>
      <c r="B4854" s="816"/>
      <c r="C4854" s="816"/>
      <c r="D4854" s="816"/>
      <c r="E4854" s="824"/>
      <c r="F4854" s="824"/>
      <c r="G4854" s="824"/>
      <c r="H4854" s="824"/>
      <c r="M4854" s="816"/>
      <c r="R4854" s="1018"/>
      <c r="S4854" s="1018"/>
    </row>
    <row r="4855" spans="1:19" s="822" customFormat="1" x14ac:dyDescent="0.25">
      <c r="A4855" s="828"/>
      <c r="B4855" s="816"/>
      <c r="C4855" s="816"/>
      <c r="D4855" s="816"/>
      <c r="E4855" s="824"/>
      <c r="F4855" s="824"/>
      <c r="G4855" s="824"/>
      <c r="H4855" s="824"/>
      <c r="M4855" s="816"/>
      <c r="R4855" s="1018"/>
      <c r="S4855" s="1018"/>
    </row>
    <row r="4856" spans="1:19" s="822" customFormat="1" x14ac:dyDescent="0.25">
      <c r="A4856" s="828"/>
      <c r="B4856" s="816"/>
      <c r="C4856" s="816"/>
      <c r="D4856" s="816"/>
      <c r="E4856" s="824"/>
      <c r="F4856" s="824"/>
      <c r="G4856" s="824"/>
      <c r="H4856" s="824"/>
      <c r="M4856" s="816"/>
      <c r="R4856" s="1018"/>
      <c r="S4856" s="1018"/>
    </row>
    <row r="4857" spans="1:19" s="822" customFormat="1" x14ac:dyDescent="0.25">
      <c r="A4857" s="828"/>
      <c r="B4857" s="816"/>
      <c r="C4857" s="816"/>
      <c r="D4857" s="816"/>
      <c r="E4857" s="824"/>
      <c r="F4857" s="824"/>
      <c r="G4857" s="824"/>
      <c r="H4857" s="824"/>
      <c r="M4857" s="816"/>
      <c r="R4857" s="1018"/>
      <c r="S4857" s="1018"/>
    </row>
    <row r="4858" spans="1:19" s="822" customFormat="1" x14ac:dyDescent="0.25">
      <c r="A4858" s="828"/>
      <c r="B4858" s="816"/>
      <c r="C4858" s="816"/>
      <c r="D4858" s="816"/>
      <c r="E4858" s="824"/>
      <c r="F4858" s="824"/>
      <c r="G4858" s="824"/>
      <c r="H4858" s="824"/>
      <c r="M4858" s="816"/>
      <c r="R4858" s="1018"/>
      <c r="S4858" s="1018"/>
    </row>
    <row r="4859" spans="1:19" s="822" customFormat="1" x14ac:dyDescent="0.25">
      <c r="A4859" s="828"/>
      <c r="B4859" s="816"/>
      <c r="C4859" s="816"/>
      <c r="D4859" s="816"/>
      <c r="E4859" s="824"/>
      <c r="F4859" s="824"/>
      <c r="G4859" s="824"/>
      <c r="H4859" s="824"/>
      <c r="M4859" s="816"/>
      <c r="R4859" s="1018"/>
      <c r="S4859" s="1018"/>
    </row>
    <row r="4860" spans="1:19" s="822" customFormat="1" x14ac:dyDescent="0.25">
      <c r="A4860" s="828"/>
      <c r="B4860" s="816"/>
      <c r="C4860" s="816"/>
      <c r="D4860" s="816"/>
      <c r="E4860" s="824"/>
      <c r="F4860" s="824"/>
      <c r="G4860" s="824"/>
      <c r="H4860" s="824"/>
      <c r="M4860" s="816"/>
      <c r="R4860" s="1018"/>
      <c r="S4860" s="1018"/>
    </row>
    <row r="4861" spans="1:19" s="822" customFormat="1" x14ac:dyDescent="0.25">
      <c r="A4861" s="828"/>
      <c r="B4861" s="816"/>
      <c r="C4861" s="816"/>
      <c r="D4861" s="816"/>
      <c r="E4861" s="824"/>
      <c r="F4861" s="824"/>
      <c r="G4861" s="824"/>
      <c r="H4861" s="824"/>
      <c r="M4861" s="816"/>
      <c r="R4861" s="1018"/>
      <c r="S4861" s="1018"/>
    </row>
    <row r="4862" spans="1:19" s="822" customFormat="1" x14ac:dyDescent="0.25">
      <c r="A4862" s="828"/>
      <c r="B4862" s="816"/>
      <c r="C4862" s="816"/>
      <c r="D4862" s="816"/>
      <c r="E4862" s="824"/>
      <c r="F4862" s="824"/>
      <c r="G4862" s="824"/>
      <c r="H4862" s="824"/>
      <c r="M4862" s="816"/>
      <c r="R4862" s="1018"/>
      <c r="S4862" s="1018"/>
    </row>
    <row r="4863" spans="1:19" s="822" customFormat="1" x14ac:dyDescent="0.25">
      <c r="A4863" s="828"/>
      <c r="B4863" s="816"/>
      <c r="C4863" s="816"/>
      <c r="D4863" s="816"/>
      <c r="E4863" s="824"/>
      <c r="F4863" s="824"/>
      <c r="G4863" s="824"/>
      <c r="H4863" s="824"/>
      <c r="M4863" s="816"/>
      <c r="R4863" s="1018"/>
      <c r="S4863" s="1018"/>
    </row>
    <row r="4864" spans="1:19" s="822" customFormat="1" x14ac:dyDescent="0.25">
      <c r="A4864" s="828"/>
      <c r="B4864" s="816"/>
      <c r="C4864" s="816"/>
      <c r="D4864" s="816"/>
      <c r="E4864" s="824"/>
      <c r="F4864" s="824"/>
      <c r="G4864" s="824"/>
      <c r="H4864" s="824"/>
      <c r="M4864" s="816"/>
      <c r="R4864" s="1018"/>
      <c r="S4864" s="1018"/>
    </row>
    <row r="4865" spans="1:19" s="822" customFormat="1" x14ac:dyDescent="0.25">
      <c r="A4865" s="828"/>
      <c r="B4865" s="816"/>
      <c r="C4865" s="816"/>
      <c r="D4865" s="816"/>
      <c r="E4865" s="824"/>
      <c r="F4865" s="824"/>
      <c r="G4865" s="824"/>
      <c r="H4865" s="824"/>
      <c r="M4865" s="816"/>
      <c r="R4865" s="1018"/>
      <c r="S4865" s="1018"/>
    </row>
    <row r="4866" spans="1:19" s="822" customFormat="1" x14ac:dyDescent="0.25">
      <c r="A4866" s="828"/>
      <c r="B4866" s="816"/>
      <c r="C4866" s="816"/>
      <c r="D4866" s="816"/>
      <c r="E4866" s="824"/>
      <c r="F4866" s="824"/>
      <c r="G4866" s="824"/>
      <c r="H4866" s="824"/>
      <c r="M4866" s="816"/>
      <c r="R4866" s="1018"/>
      <c r="S4866" s="1018"/>
    </row>
    <row r="4867" spans="1:19" s="822" customFormat="1" x14ac:dyDescent="0.25">
      <c r="A4867" s="828"/>
      <c r="B4867" s="816"/>
      <c r="C4867" s="816"/>
      <c r="D4867" s="816"/>
      <c r="E4867" s="824"/>
      <c r="F4867" s="824"/>
      <c r="G4867" s="824"/>
      <c r="H4867" s="824"/>
      <c r="M4867" s="816"/>
      <c r="R4867" s="1018"/>
      <c r="S4867" s="1018"/>
    </row>
    <row r="4868" spans="1:19" s="822" customFormat="1" x14ac:dyDescent="0.25">
      <c r="A4868" s="828"/>
      <c r="B4868" s="816"/>
      <c r="C4868" s="816"/>
      <c r="D4868" s="816"/>
      <c r="E4868" s="824"/>
      <c r="F4868" s="824"/>
      <c r="G4868" s="824"/>
      <c r="H4868" s="824"/>
      <c r="M4868" s="816"/>
      <c r="R4868" s="1018"/>
      <c r="S4868" s="1018"/>
    </row>
    <row r="4869" spans="1:19" s="822" customFormat="1" x14ac:dyDescent="0.25">
      <c r="A4869" s="828"/>
      <c r="B4869" s="816"/>
      <c r="C4869" s="816"/>
      <c r="D4869" s="816"/>
      <c r="E4869" s="824"/>
      <c r="F4869" s="824"/>
      <c r="G4869" s="824"/>
      <c r="H4869" s="824"/>
      <c r="M4869" s="816"/>
      <c r="R4869" s="1018"/>
      <c r="S4869" s="1018"/>
    </row>
    <row r="4870" spans="1:19" s="822" customFormat="1" x14ac:dyDescent="0.25">
      <c r="A4870" s="828"/>
      <c r="B4870" s="816"/>
      <c r="C4870" s="816"/>
      <c r="D4870" s="816"/>
      <c r="E4870" s="824"/>
      <c r="F4870" s="824"/>
      <c r="G4870" s="824"/>
      <c r="H4870" s="824"/>
      <c r="M4870" s="816"/>
      <c r="R4870" s="1018"/>
      <c r="S4870" s="1018"/>
    </row>
    <row r="4871" spans="1:19" s="822" customFormat="1" x14ac:dyDescent="0.25">
      <c r="A4871" s="828"/>
      <c r="B4871" s="816"/>
      <c r="C4871" s="816"/>
      <c r="D4871" s="816"/>
      <c r="E4871" s="824"/>
      <c r="F4871" s="824"/>
      <c r="G4871" s="824"/>
      <c r="H4871" s="824"/>
      <c r="M4871" s="816"/>
      <c r="R4871" s="1018"/>
      <c r="S4871" s="1018"/>
    </row>
    <row r="4872" spans="1:19" s="822" customFormat="1" x14ac:dyDescent="0.25">
      <c r="A4872" s="828"/>
      <c r="B4872" s="816"/>
      <c r="C4872" s="816"/>
      <c r="D4872" s="816"/>
      <c r="E4872" s="824"/>
      <c r="F4872" s="824"/>
      <c r="G4872" s="824"/>
      <c r="H4872" s="824"/>
      <c r="M4872" s="816"/>
      <c r="R4872" s="1018"/>
      <c r="S4872" s="1018"/>
    </row>
    <row r="4873" spans="1:19" s="822" customFormat="1" x14ac:dyDescent="0.25">
      <c r="A4873" s="828"/>
      <c r="B4873" s="816"/>
      <c r="C4873" s="816"/>
      <c r="D4873" s="816"/>
      <c r="E4873" s="824"/>
      <c r="F4873" s="824"/>
      <c r="G4873" s="824"/>
      <c r="H4873" s="824"/>
      <c r="M4873" s="816"/>
      <c r="R4873" s="1018"/>
      <c r="S4873" s="1018"/>
    </row>
    <row r="4874" spans="1:19" s="822" customFormat="1" x14ac:dyDescent="0.25">
      <c r="A4874" s="828"/>
      <c r="B4874" s="816"/>
      <c r="C4874" s="816"/>
      <c r="D4874" s="816"/>
      <c r="E4874" s="824"/>
      <c r="F4874" s="824"/>
      <c r="G4874" s="824"/>
      <c r="H4874" s="824"/>
      <c r="M4874" s="816"/>
      <c r="R4874" s="1018"/>
      <c r="S4874" s="1018"/>
    </row>
    <row r="4875" spans="1:19" s="822" customFormat="1" x14ac:dyDescent="0.25">
      <c r="A4875" s="828"/>
      <c r="B4875" s="816"/>
      <c r="C4875" s="816"/>
      <c r="D4875" s="816"/>
      <c r="E4875" s="824"/>
      <c r="F4875" s="824"/>
      <c r="G4875" s="824"/>
      <c r="H4875" s="824"/>
      <c r="M4875" s="816"/>
      <c r="R4875" s="1018"/>
      <c r="S4875" s="1018"/>
    </row>
    <row r="4876" spans="1:19" s="822" customFormat="1" x14ac:dyDescent="0.25">
      <c r="A4876" s="828"/>
      <c r="B4876" s="816"/>
      <c r="C4876" s="816"/>
      <c r="D4876" s="816"/>
      <c r="E4876" s="824"/>
      <c r="F4876" s="824"/>
      <c r="G4876" s="824"/>
      <c r="H4876" s="824"/>
      <c r="M4876" s="816"/>
      <c r="R4876" s="1018"/>
      <c r="S4876" s="1018"/>
    </row>
    <row r="4877" spans="1:19" s="822" customFormat="1" x14ac:dyDescent="0.25">
      <c r="A4877" s="828"/>
      <c r="B4877" s="816"/>
      <c r="C4877" s="816"/>
      <c r="D4877" s="816"/>
      <c r="E4877" s="824"/>
      <c r="F4877" s="824"/>
      <c r="G4877" s="824"/>
      <c r="H4877" s="824"/>
      <c r="M4877" s="816"/>
      <c r="R4877" s="1018"/>
      <c r="S4877" s="1018"/>
    </row>
    <row r="4878" spans="1:19" s="822" customFormat="1" x14ac:dyDescent="0.25">
      <c r="A4878" s="828"/>
      <c r="B4878" s="816"/>
      <c r="C4878" s="816"/>
      <c r="D4878" s="816"/>
      <c r="E4878" s="824"/>
      <c r="F4878" s="824"/>
      <c r="G4878" s="824"/>
      <c r="H4878" s="824"/>
      <c r="M4878" s="816"/>
      <c r="R4878" s="1018"/>
      <c r="S4878" s="1018"/>
    </row>
    <row r="4879" spans="1:19" s="822" customFormat="1" x14ac:dyDescent="0.25">
      <c r="A4879" s="828"/>
      <c r="B4879" s="816"/>
      <c r="C4879" s="816"/>
      <c r="D4879" s="816"/>
      <c r="E4879" s="824"/>
      <c r="F4879" s="824"/>
      <c r="G4879" s="824"/>
      <c r="H4879" s="824"/>
      <c r="M4879" s="816"/>
      <c r="R4879" s="1018"/>
      <c r="S4879" s="1018"/>
    </row>
    <row r="4880" spans="1:19" s="822" customFormat="1" x14ac:dyDescent="0.25">
      <c r="A4880" s="828"/>
      <c r="B4880" s="816"/>
      <c r="C4880" s="816"/>
      <c r="D4880" s="816"/>
      <c r="E4880" s="824"/>
      <c r="F4880" s="824"/>
      <c r="G4880" s="824"/>
      <c r="H4880" s="824"/>
      <c r="M4880" s="816"/>
      <c r="R4880" s="1018"/>
      <c r="S4880" s="1018"/>
    </row>
    <row r="4881" spans="1:19" s="822" customFormat="1" x14ac:dyDescent="0.25">
      <c r="A4881" s="828"/>
      <c r="B4881" s="816"/>
      <c r="C4881" s="816"/>
      <c r="D4881" s="816"/>
      <c r="E4881" s="824"/>
      <c r="F4881" s="824"/>
      <c r="G4881" s="824"/>
      <c r="H4881" s="824"/>
      <c r="M4881" s="816"/>
      <c r="R4881" s="1018"/>
      <c r="S4881" s="1018"/>
    </row>
    <row r="4882" spans="1:19" s="822" customFormat="1" x14ac:dyDescent="0.25">
      <c r="A4882" s="828"/>
      <c r="B4882" s="816"/>
      <c r="C4882" s="816"/>
      <c r="D4882" s="816"/>
      <c r="E4882" s="824"/>
      <c r="F4882" s="824"/>
      <c r="G4882" s="824"/>
      <c r="H4882" s="824"/>
      <c r="M4882" s="816"/>
      <c r="R4882" s="1018"/>
      <c r="S4882" s="1018"/>
    </row>
    <row r="4883" spans="1:19" s="822" customFormat="1" x14ac:dyDescent="0.25">
      <c r="A4883" s="828"/>
      <c r="B4883" s="816"/>
      <c r="C4883" s="816"/>
      <c r="D4883" s="816"/>
      <c r="E4883" s="824"/>
      <c r="F4883" s="824"/>
      <c r="G4883" s="824"/>
      <c r="H4883" s="824"/>
      <c r="M4883" s="816"/>
      <c r="R4883" s="1018"/>
      <c r="S4883" s="1018"/>
    </row>
    <row r="4884" spans="1:19" s="822" customFormat="1" x14ac:dyDescent="0.25">
      <c r="A4884" s="828"/>
      <c r="B4884" s="816"/>
      <c r="C4884" s="816"/>
      <c r="D4884" s="816"/>
      <c r="E4884" s="824"/>
      <c r="F4884" s="824"/>
      <c r="G4884" s="824"/>
      <c r="H4884" s="824"/>
      <c r="M4884" s="816"/>
      <c r="R4884" s="1018"/>
      <c r="S4884" s="1018"/>
    </row>
    <row r="4885" spans="1:19" s="822" customFormat="1" x14ac:dyDescent="0.25">
      <c r="A4885" s="828"/>
      <c r="B4885" s="816"/>
      <c r="C4885" s="816"/>
      <c r="D4885" s="816"/>
      <c r="E4885" s="824"/>
      <c r="F4885" s="824"/>
      <c r="G4885" s="824"/>
      <c r="H4885" s="824"/>
      <c r="M4885" s="816"/>
      <c r="R4885" s="1018"/>
      <c r="S4885" s="1018"/>
    </row>
    <row r="4886" spans="1:19" s="822" customFormat="1" x14ac:dyDescent="0.25">
      <c r="A4886" s="828"/>
      <c r="B4886" s="816"/>
      <c r="C4886" s="816"/>
      <c r="D4886" s="816"/>
      <c r="E4886" s="824"/>
      <c r="F4886" s="824"/>
      <c r="G4886" s="824"/>
      <c r="H4886" s="824"/>
      <c r="M4886" s="816"/>
      <c r="R4886" s="1018"/>
      <c r="S4886" s="1018"/>
    </row>
    <row r="4887" spans="1:19" s="822" customFormat="1" x14ac:dyDescent="0.25">
      <c r="A4887" s="828"/>
      <c r="B4887" s="816"/>
      <c r="C4887" s="816"/>
      <c r="D4887" s="816"/>
      <c r="E4887" s="824"/>
      <c r="F4887" s="824"/>
      <c r="G4887" s="824"/>
      <c r="H4887" s="824"/>
      <c r="M4887" s="816"/>
      <c r="R4887" s="1018"/>
      <c r="S4887" s="1018"/>
    </row>
    <row r="4888" spans="1:19" s="822" customFormat="1" x14ac:dyDescent="0.25">
      <c r="A4888" s="828"/>
      <c r="B4888" s="816"/>
      <c r="C4888" s="816"/>
      <c r="D4888" s="816"/>
      <c r="E4888" s="824"/>
      <c r="F4888" s="824"/>
      <c r="G4888" s="824"/>
      <c r="H4888" s="824"/>
      <c r="M4888" s="816"/>
      <c r="R4888" s="1018"/>
      <c r="S4888" s="1018"/>
    </row>
    <row r="4889" spans="1:19" s="822" customFormat="1" x14ac:dyDescent="0.25">
      <c r="A4889" s="828"/>
      <c r="B4889" s="816"/>
      <c r="C4889" s="816"/>
      <c r="D4889" s="816"/>
      <c r="E4889" s="824"/>
      <c r="F4889" s="824"/>
      <c r="G4889" s="824"/>
      <c r="H4889" s="824"/>
      <c r="M4889" s="816"/>
      <c r="R4889" s="1018"/>
      <c r="S4889" s="1018"/>
    </row>
    <row r="4890" spans="1:19" s="822" customFormat="1" x14ac:dyDescent="0.25">
      <c r="A4890" s="828"/>
      <c r="B4890" s="816"/>
      <c r="C4890" s="816"/>
      <c r="D4890" s="816"/>
      <c r="E4890" s="824"/>
      <c r="F4890" s="824"/>
      <c r="G4890" s="824"/>
      <c r="H4890" s="824"/>
      <c r="M4890" s="816"/>
      <c r="R4890" s="1018"/>
      <c r="S4890" s="1018"/>
    </row>
    <row r="4891" spans="1:19" s="822" customFormat="1" x14ac:dyDescent="0.25">
      <c r="A4891" s="828"/>
      <c r="B4891" s="816"/>
      <c r="C4891" s="816"/>
      <c r="D4891" s="816"/>
      <c r="E4891" s="824"/>
      <c r="F4891" s="824"/>
      <c r="G4891" s="824"/>
      <c r="H4891" s="824"/>
      <c r="M4891" s="816"/>
      <c r="R4891" s="1018"/>
      <c r="S4891" s="1018"/>
    </row>
    <row r="4892" spans="1:19" s="822" customFormat="1" x14ac:dyDescent="0.25">
      <c r="A4892" s="828"/>
      <c r="B4892" s="816"/>
      <c r="C4892" s="816"/>
      <c r="D4892" s="816"/>
      <c r="E4892" s="824"/>
      <c r="F4892" s="824"/>
      <c r="G4892" s="824"/>
      <c r="H4892" s="824"/>
      <c r="M4892" s="816"/>
      <c r="R4892" s="1018"/>
      <c r="S4892" s="1018"/>
    </row>
    <row r="4893" spans="1:19" s="822" customFormat="1" x14ac:dyDescent="0.25">
      <c r="A4893" s="828"/>
      <c r="B4893" s="816"/>
      <c r="C4893" s="816"/>
      <c r="D4893" s="816"/>
      <c r="E4893" s="824"/>
      <c r="F4893" s="824"/>
      <c r="G4893" s="824"/>
      <c r="H4893" s="824"/>
      <c r="M4893" s="816"/>
      <c r="R4893" s="1018"/>
      <c r="S4893" s="1018"/>
    </row>
    <row r="4894" spans="1:19" s="822" customFormat="1" x14ac:dyDescent="0.25">
      <c r="A4894" s="828"/>
      <c r="B4894" s="816"/>
      <c r="C4894" s="816"/>
      <c r="D4894" s="816"/>
      <c r="E4894" s="824"/>
      <c r="F4894" s="824"/>
      <c r="G4894" s="824"/>
      <c r="H4894" s="824"/>
      <c r="M4894" s="816"/>
      <c r="R4894" s="1018"/>
      <c r="S4894" s="1018"/>
    </row>
    <row r="4895" spans="1:19" s="822" customFormat="1" x14ac:dyDescent="0.25">
      <c r="A4895" s="828"/>
      <c r="B4895" s="816"/>
      <c r="C4895" s="816"/>
      <c r="D4895" s="816"/>
      <c r="E4895" s="824"/>
      <c r="F4895" s="824"/>
      <c r="G4895" s="824"/>
      <c r="H4895" s="824"/>
      <c r="M4895" s="816"/>
      <c r="R4895" s="1018"/>
      <c r="S4895" s="1018"/>
    </row>
    <row r="4896" spans="1:19" s="822" customFormat="1" x14ac:dyDescent="0.25">
      <c r="A4896" s="828"/>
      <c r="B4896" s="816"/>
      <c r="C4896" s="816"/>
      <c r="D4896" s="816"/>
      <c r="E4896" s="824"/>
      <c r="F4896" s="824"/>
      <c r="G4896" s="824"/>
      <c r="H4896" s="824"/>
      <c r="M4896" s="816"/>
      <c r="R4896" s="1018"/>
      <c r="S4896" s="1018"/>
    </row>
    <row r="4897" spans="1:19" s="822" customFormat="1" x14ac:dyDescent="0.25">
      <c r="A4897" s="828"/>
      <c r="B4897" s="816"/>
      <c r="C4897" s="816"/>
      <c r="D4897" s="816"/>
      <c r="E4897" s="824"/>
      <c r="F4897" s="824"/>
      <c r="G4897" s="824"/>
      <c r="H4897" s="824"/>
      <c r="M4897" s="816"/>
      <c r="R4897" s="1018"/>
      <c r="S4897" s="1018"/>
    </row>
    <row r="4898" spans="1:19" s="822" customFormat="1" x14ac:dyDescent="0.25">
      <c r="A4898" s="828"/>
      <c r="B4898" s="816"/>
      <c r="C4898" s="816"/>
      <c r="D4898" s="816"/>
      <c r="E4898" s="824"/>
      <c r="F4898" s="824"/>
      <c r="G4898" s="824"/>
      <c r="H4898" s="824"/>
      <c r="M4898" s="816"/>
      <c r="R4898" s="1018"/>
      <c r="S4898" s="1018"/>
    </row>
    <row r="4899" spans="1:19" s="822" customFormat="1" x14ac:dyDescent="0.25">
      <c r="A4899" s="828"/>
      <c r="B4899" s="816"/>
      <c r="C4899" s="816"/>
      <c r="D4899" s="816"/>
      <c r="E4899" s="824"/>
      <c r="F4899" s="824"/>
      <c r="G4899" s="824"/>
      <c r="H4899" s="824"/>
      <c r="M4899" s="816"/>
      <c r="R4899" s="1018"/>
      <c r="S4899" s="1018"/>
    </row>
    <row r="4900" spans="1:19" s="822" customFormat="1" x14ac:dyDescent="0.25">
      <c r="A4900" s="828"/>
      <c r="B4900" s="816"/>
      <c r="C4900" s="816"/>
      <c r="D4900" s="816"/>
      <c r="E4900" s="824"/>
      <c r="F4900" s="824"/>
      <c r="G4900" s="824"/>
      <c r="H4900" s="824"/>
      <c r="M4900" s="816"/>
      <c r="R4900" s="1018"/>
      <c r="S4900" s="1018"/>
    </row>
    <row r="4901" spans="1:19" s="822" customFormat="1" x14ac:dyDescent="0.25">
      <c r="A4901" s="828"/>
      <c r="B4901" s="816"/>
      <c r="C4901" s="816"/>
      <c r="D4901" s="816"/>
      <c r="E4901" s="824"/>
      <c r="F4901" s="824"/>
      <c r="G4901" s="824"/>
      <c r="H4901" s="824"/>
      <c r="M4901" s="816"/>
      <c r="R4901" s="1018"/>
      <c r="S4901" s="1018"/>
    </row>
    <row r="4902" spans="1:19" s="822" customFormat="1" x14ac:dyDescent="0.25">
      <c r="A4902" s="828"/>
      <c r="B4902" s="816"/>
      <c r="C4902" s="816"/>
      <c r="D4902" s="816"/>
      <c r="E4902" s="824"/>
      <c r="F4902" s="824"/>
      <c r="G4902" s="824"/>
      <c r="H4902" s="824"/>
      <c r="M4902" s="816"/>
      <c r="R4902" s="1018"/>
      <c r="S4902" s="1018"/>
    </row>
    <row r="4903" spans="1:19" s="822" customFormat="1" x14ac:dyDescent="0.25">
      <c r="A4903" s="828"/>
      <c r="B4903" s="816"/>
      <c r="C4903" s="816"/>
      <c r="D4903" s="816"/>
      <c r="E4903" s="824"/>
      <c r="F4903" s="824"/>
      <c r="G4903" s="824"/>
      <c r="H4903" s="824"/>
      <c r="M4903" s="816"/>
      <c r="R4903" s="1018"/>
      <c r="S4903" s="1018"/>
    </row>
    <row r="4904" spans="1:19" s="822" customFormat="1" x14ac:dyDescent="0.25">
      <c r="A4904" s="828"/>
      <c r="B4904" s="816"/>
      <c r="C4904" s="816"/>
      <c r="D4904" s="816"/>
      <c r="E4904" s="824"/>
      <c r="F4904" s="824"/>
      <c r="G4904" s="824"/>
      <c r="H4904" s="824"/>
      <c r="M4904" s="816"/>
      <c r="R4904" s="1018"/>
      <c r="S4904" s="1018"/>
    </row>
    <row r="4905" spans="1:19" s="822" customFormat="1" x14ac:dyDescent="0.25">
      <c r="A4905" s="828"/>
      <c r="B4905" s="816"/>
      <c r="C4905" s="816"/>
      <c r="D4905" s="816"/>
      <c r="E4905" s="824"/>
      <c r="F4905" s="824"/>
      <c r="G4905" s="824"/>
      <c r="H4905" s="824"/>
      <c r="M4905" s="816"/>
      <c r="R4905" s="1018"/>
      <c r="S4905" s="1018"/>
    </row>
    <row r="4906" spans="1:19" s="822" customFormat="1" x14ac:dyDescent="0.25">
      <c r="A4906" s="828"/>
      <c r="B4906" s="816"/>
      <c r="C4906" s="816"/>
      <c r="D4906" s="816"/>
      <c r="E4906" s="824"/>
      <c r="F4906" s="824"/>
      <c r="G4906" s="824"/>
      <c r="H4906" s="824"/>
      <c r="M4906" s="816"/>
      <c r="R4906" s="1018"/>
      <c r="S4906" s="1018"/>
    </row>
    <row r="4907" spans="1:19" s="822" customFormat="1" x14ac:dyDescent="0.25">
      <c r="A4907" s="828"/>
      <c r="B4907" s="816"/>
      <c r="C4907" s="816"/>
      <c r="D4907" s="816"/>
      <c r="E4907" s="824"/>
      <c r="F4907" s="824"/>
      <c r="G4907" s="824"/>
      <c r="H4907" s="824"/>
      <c r="M4907" s="816"/>
      <c r="R4907" s="1018"/>
      <c r="S4907" s="1018"/>
    </row>
    <row r="4908" spans="1:19" s="822" customFormat="1" x14ac:dyDescent="0.25">
      <c r="A4908" s="828"/>
      <c r="B4908" s="816"/>
      <c r="C4908" s="816"/>
      <c r="D4908" s="816"/>
      <c r="E4908" s="824"/>
      <c r="F4908" s="824"/>
      <c r="G4908" s="824"/>
      <c r="H4908" s="824"/>
      <c r="M4908" s="816"/>
      <c r="R4908" s="1018"/>
      <c r="S4908" s="1018"/>
    </row>
    <row r="4909" spans="1:19" s="822" customFormat="1" x14ac:dyDescent="0.25">
      <c r="A4909" s="828"/>
      <c r="B4909" s="816"/>
      <c r="C4909" s="816"/>
      <c r="D4909" s="816"/>
      <c r="E4909" s="824"/>
      <c r="F4909" s="824"/>
      <c r="G4909" s="824"/>
      <c r="H4909" s="824"/>
      <c r="M4909" s="816"/>
      <c r="R4909" s="1018"/>
      <c r="S4909" s="1018"/>
    </row>
    <row r="4910" spans="1:19" s="822" customFormat="1" x14ac:dyDescent="0.25">
      <c r="A4910" s="828"/>
      <c r="B4910" s="816"/>
      <c r="C4910" s="816"/>
      <c r="D4910" s="816"/>
      <c r="E4910" s="824"/>
      <c r="F4910" s="824"/>
      <c r="G4910" s="824"/>
      <c r="H4910" s="824"/>
      <c r="M4910" s="816"/>
      <c r="R4910" s="1018"/>
      <c r="S4910" s="1018"/>
    </row>
    <row r="4911" spans="1:19" s="822" customFormat="1" x14ac:dyDescent="0.25">
      <c r="A4911" s="828"/>
      <c r="B4911" s="816"/>
      <c r="C4911" s="816"/>
      <c r="D4911" s="816"/>
      <c r="E4911" s="824"/>
      <c r="F4911" s="824"/>
      <c r="G4911" s="824"/>
      <c r="H4911" s="824"/>
      <c r="M4911" s="816"/>
      <c r="R4911" s="1018"/>
      <c r="S4911" s="1018"/>
    </row>
    <row r="4912" spans="1:19" s="822" customFormat="1" x14ac:dyDescent="0.25">
      <c r="A4912" s="828"/>
      <c r="B4912" s="816"/>
      <c r="C4912" s="816"/>
      <c r="D4912" s="816"/>
      <c r="E4912" s="824"/>
      <c r="F4912" s="824"/>
      <c r="G4912" s="824"/>
      <c r="H4912" s="824"/>
      <c r="M4912" s="816"/>
      <c r="R4912" s="1018"/>
      <c r="S4912" s="1018"/>
    </row>
    <row r="4913" spans="1:19" s="822" customFormat="1" x14ac:dyDescent="0.25">
      <c r="A4913" s="828"/>
      <c r="B4913" s="816"/>
      <c r="C4913" s="816"/>
      <c r="D4913" s="816"/>
      <c r="E4913" s="824"/>
      <c r="F4913" s="824"/>
      <c r="G4913" s="824"/>
      <c r="H4913" s="824"/>
      <c r="M4913" s="816"/>
      <c r="R4913" s="1018"/>
      <c r="S4913" s="1018"/>
    </row>
    <row r="4914" spans="1:19" s="822" customFormat="1" x14ac:dyDescent="0.25">
      <c r="A4914" s="828"/>
      <c r="B4914" s="816"/>
      <c r="C4914" s="816"/>
      <c r="D4914" s="816"/>
      <c r="E4914" s="824"/>
      <c r="F4914" s="824"/>
      <c r="G4914" s="824"/>
      <c r="H4914" s="824"/>
      <c r="M4914" s="816"/>
      <c r="R4914" s="1018"/>
      <c r="S4914" s="1018"/>
    </row>
    <row r="4915" spans="1:19" s="822" customFormat="1" x14ac:dyDescent="0.25">
      <c r="A4915" s="828"/>
      <c r="B4915" s="816"/>
      <c r="C4915" s="816"/>
      <c r="D4915" s="816"/>
      <c r="E4915" s="824"/>
      <c r="F4915" s="824"/>
      <c r="G4915" s="824"/>
      <c r="H4915" s="824"/>
      <c r="M4915" s="816"/>
      <c r="R4915" s="1018"/>
      <c r="S4915" s="1018"/>
    </row>
    <row r="4916" spans="1:19" s="822" customFormat="1" x14ac:dyDescent="0.25">
      <c r="A4916" s="828"/>
      <c r="B4916" s="816"/>
      <c r="C4916" s="816"/>
      <c r="D4916" s="816"/>
      <c r="E4916" s="824"/>
      <c r="F4916" s="824"/>
      <c r="G4916" s="824"/>
      <c r="H4916" s="824"/>
      <c r="M4916" s="816"/>
      <c r="R4916" s="1018"/>
      <c r="S4916" s="1018"/>
    </row>
    <row r="4917" spans="1:19" s="822" customFormat="1" x14ac:dyDescent="0.25">
      <c r="A4917" s="828"/>
      <c r="B4917" s="816"/>
      <c r="C4917" s="816"/>
      <c r="D4917" s="816"/>
      <c r="E4917" s="824"/>
      <c r="F4917" s="824"/>
      <c r="G4917" s="824"/>
      <c r="H4917" s="824"/>
      <c r="M4917" s="816"/>
      <c r="R4917" s="1018"/>
      <c r="S4917" s="1018"/>
    </row>
    <row r="4918" spans="1:19" s="822" customFormat="1" x14ac:dyDescent="0.25">
      <c r="A4918" s="828"/>
      <c r="B4918" s="816"/>
      <c r="C4918" s="816"/>
      <c r="D4918" s="816"/>
      <c r="E4918" s="824"/>
      <c r="F4918" s="824"/>
      <c r="G4918" s="824"/>
      <c r="H4918" s="824"/>
      <c r="M4918" s="816"/>
      <c r="R4918" s="1018"/>
      <c r="S4918" s="1018"/>
    </row>
    <row r="4919" spans="1:19" s="822" customFormat="1" x14ac:dyDescent="0.25">
      <c r="A4919" s="828"/>
      <c r="B4919" s="816"/>
      <c r="C4919" s="816"/>
      <c r="D4919" s="816"/>
      <c r="E4919" s="824"/>
      <c r="F4919" s="824"/>
      <c r="G4919" s="824"/>
      <c r="H4919" s="824"/>
      <c r="M4919" s="816"/>
      <c r="R4919" s="1018"/>
      <c r="S4919" s="1018"/>
    </row>
    <row r="4920" spans="1:19" s="822" customFormat="1" x14ac:dyDescent="0.25">
      <c r="A4920" s="828"/>
      <c r="B4920" s="816"/>
      <c r="C4920" s="816"/>
      <c r="D4920" s="816"/>
      <c r="E4920" s="824"/>
      <c r="F4920" s="824"/>
      <c r="G4920" s="824"/>
      <c r="H4920" s="824"/>
      <c r="M4920" s="816"/>
      <c r="R4920" s="1018"/>
      <c r="S4920" s="1018"/>
    </row>
    <row r="4921" spans="1:19" s="822" customFormat="1" x14ac:dyDescent="0.25">
      <c r="A4921" s="828"/>
      <c r="B4921" s="816"/>
      <c r="C4921" s="816"/>
      <c r="D4921" s="816"/>
      <c r="E4921" s="824"/>
      <c r="F4921" s="824"/>
      <c r="G4921" s="824"/>
      <c r="H4921" s="824"/>
      <c r="M4921" s="816"/>
      <c r="R4921" s="1018"/>
      <c r="S4921" s="1018"/>
    </row>
    <row r="4922" spans="1:19" s="822" customFormat="1" x14ac:dyDescent="0.25">
      <c r="A4922" s="828"/>
      <c r="B4922" s="816"/>
      <c r="C4922" s="816"/>
      <c r="D4922" s="816"/>
      <c r="E4922" s="824"/>
      <c r="F4922" s="824"/>
      <c r="G4922" s="824"/>
      <c r="H4922" s="824"/>
      <c r="M4922" s="816"/>
      <c r="R4922" s="1018"/>
      <c r="S4922" s="1018"/>
    </row>
    <row r="4923" spans="1:19" s="822" customFormat="1" x14ac:dyDescent="0.25">
      <c r="A4923" s="828"/>
      <c r="B4923" s="816"/>
      <c r="C4923" s="816"/>
      <c r="D4923" s="816"/>
      <c r="E4923" s="824"/>
      <c r="F4923" s="824"/>
      <c r="G4923" s="824"/>
      <c r="H4923" s="824"/>
      <c r="M4923" s="816"/>
      <c r="R4923" s="1018"/>
      <c r="S4923" s="1018"/>
    </row>
    <row r="4924" spans="1:19" s="822" customFormat="1" x14ac:dyDescent="0.25">
      <c r="A4924" s="828"/>
      <c r="B4924" s="816"/>
      <c r="C4924" s="816"/>
      <c r="D4924" s="816"/>
      <c r="E4924" s="824"/>
      <c r="F4924" s="824"/>
      <c r="G4924" s="824"/>
      <c r="H4924" s="824"/>
      <c r="M4924" s="816"/>
      <c r="R4924" s="1018"/>
      <c r="S4924" s="1018"/>
    </row>
    <row r="4925" spans="1:19" s="822" customFormat="1" x14ac:dyDescent="0.25">
      <c r="A4925" s="828"/>
      <c r="B4925" s="816"/>
      <c r="C4925" s="816"/>
      <c r="D4925" s="816"/>
      <c r="E4925" s="824"/>
      <c r="F4925" s="824"/>
      <c r="G4925" s="824"/>
      <c r="H4925" s="824"/>
      <c r="M4925" s="816"/>
      <c r="R4925" s="1018"/>
      <c r="S4925" s="1018"/>
    </row>
    <row r="4926" spans="1:19" s="822" customFormat="1" x14ac:dyDescent="0.25">
      <c r="A4926" s="828"/>
      <c r="B4926" s="816"/>
      <c r="C4926" s="816"/>
      <c r="D4926" s="816"/>
      <c r="E4926" s="824"/>
      <c r="F4926" s="824"/>
      <c r="G4926" s="824"/>
      <c r="H4926" s="824"/>
      <c r="M4926" s="816"/>
      <c r="R4926" s="1018"/>
      <c r="S4926" s="1018"/>
    </row>
    <row r="4927" spans="1:19" s="822" customFormat="1" x14ac:dyDescent="0.25">
      <c r="A4927" s="828"/>
      <c r="B4927" s="816"/>
      <c r="C4927" s="816"/>
      <c r="D4927" s="816"/>
      <c r="E4927" s="824"/>
      <c r="F4927" s="824"/>
      <c r="G4927" s="824"/>
      <c r="H4927" s="824"/>
      <c r="M4927" s="816"/>
      <c r="R4927" s="1018"/>
      <c r="S4927" s="1018"/>
    </row>
    <row r="4928" spans="1:19" s="822" customFormat="1" x14ac:dyDescent="0.25">
      <c r="A4928" s="828"/>
      <c r="B4928" s="816"/>
      <c r="C4928" s="816"/>
      <c r="D4928" s="816"/>
      <c r="E4928" s="824"/>
      <c r="F4928" s="824"/>
      <c r="G4928" s="824"/>
      <c r="H4928" s="824"/>
      <c r="M4928" s="816"/>
      <c r="R4928" s="1018"/>
      <c r="S4928" s="1018"/>
    </row>
    <row r="4929" spans="1:19" s="822" customFormat="1" x14ac:dyDescent="0.25">
      <c r="A4929" s="828"/>
      <c r="B4929" s="816"/>
      <c r="C4929" s="816"/>
      <c r="D4929" s="816"/>
      <c r="E4929" s="824"/>
      <c r="F4929" s="824"/>
      <c r="G4929" s="824"/>
      <c r="H4929" s="824"/>
      <c r="M4929" s="816"/>
      <c r="R4929" s="1018"/>
      <c r="S4929" s="1018"/>
    </row>
    <row r="4930" spans="1:19" s="822" customFormat="1" x14ac:dyDescent="0.25">
      <c r="A4930" s="828"/>
      <c r="B4930" s="816"/>
      <c r="C4930" s="816"/>
      <c r="D4930" s="816"/>
      <c r="E4930" s="824"/>
      <c r="F4930" s="824"/>
      <c r="G4930" s="824"/>
      <c r="H4930" s="824"/>
      <c r="M4930" s="816"/>
      <c r="R4930" s="1018"/>
      <c r="S4930" s="1018"/>
    </row>
    <row r="4931" spans="1:19" s="822" customFormat="1" x14ac:dyDescent="0.25">
      <c r="A4931" s="828"/>
      <c r="B4931" s="816"/>
      <c r="C4931" s="816"/>
      <c r="D4931" s="816"/>
      <c r="E4931" s="824"/>
      <c r="F4931" s="824"/>
      <c r="G4931" s="824"/>
      <c r="H4931" s="824"/>
      <c r="M4931" s="816"/>
      <c r="R4931" s="1018"/>
      <c r="S4931" s="1018"/>
    </row>
    <row r="4932" spans="1:19" s="822" customFormat="1" x14ac:dyDescent="0.25">
      <c r="A4932" s="828"/>
      <c r="B4932" s="816"/>
      <c r="C4932" s="816"/>
      <c r="D4932" s="816"/>
      <c r="E4932" s="824"/>
      <c r="F4932" s="824"/>
      <c r="G4932" s="824"/>
      <c r="H4932" s="824"/>
      <c r="M4932" s="816"/>
      <c r="R4932" s="1018"/>
      <c r="S4932" s="1018"/>
    </row>
    <row r="4933" spans="1:19" s="822" customFormat="1" x14ac:dyDescent="0.25">
      <c r="A4933" s="828"/>
      <c r="B4933" s="816"/>
      <c r="C4933" s="816"/>
      <c r="D4933" s="816"/>
      <c r="E4933" s="824"/>
      <c r="F4933" s="824"/>
      <c r="G4933" s="824"/>
      <c r="H4933" s="824"/>
      <c r="M4933" s="816"/>
      <c r="R4933" s="1018"/>
      <c r="S4933" s="1018"/>
    </row>
    <row r="4934" spans="1:19" s="822" customFormat="1" x14ac:dyDescent="0.25">
      <c r="A4934" s="828"/>
      <c r="B4934" s="816"/>
      <c r="C4934" s="816"/>
      <c r="D4934" s="816"/>
      <c r="E4934" s="824"/>
      <c r="F4934" s="824"/>
      <c r="G4934" s="824"/>
      <c r="H4934" s="824"/>
      <c r="M4934" s="816"/>
      <c r="R4934" s="1018"/>
      <c r="S4934" s="1018"/>
    </row>
    <row r="4935" spans="1:19" s="822" customFormat="1" x14ac:dyDescent="0.25">
      <c r="A4935" s="828"/>
      <c r="B4935" s="816"/>
      <c r="C4935" s="816"/>
      <c r="D4935" s="816"/>
      <c r="E4935" s="824"/>
      <c r="F4935" s="824"/>
      <c r="G4935" s="824"/>
      <c r="H4935" s="824"/>
      <c r="M4935" s="816"/>
      <c r="R4935" s="1018"/>
      <c r="S4935" s="1018"/>
    </row>
    <row r="4936" spans="1:19" s="822" customFormat="1" x14ac:dyDescent="0.25">
      <c r="A4936" s="828"/>
      <c r="B4936" s="816"/>
      <c r="C4936" s="816"/>
      <c r="D4936" s="816"/>
      <c r="E4936" s="824"/>
      <c r="F4936" s="824"/>
      <c r="G4936" s="824"/>
      <c r="H4936" s="824"/>
      <c r="M4936" s="816"/>
      <c r="R4936" s="1018"/>
      <c r="S4936" s="1018"/>
    </row>
    <row r="4937" spans="1:19" s="822" customFormat="1" x14ac:dyDescent="0.25">
      <c r="A4937" s="828"/>
      <c r="B4937" s="816"/>
      <c r="C4937" s="816"/>
      <c r="D4937" s="816"/>
      <c r="E4937" s="824"/>
      <c r="F4937" s="824"/>
      <c r="G4937" s="824"/>
      <c r="H4937" s="824"/>
      <c r="M4937" s="816"/>
      <c r="R4937" s="1018"/>
      <c r="S4937" s="1018"/>
    </row>
    <row r="4938" spans="1:19" s="822" customFormat="1" x14ac:dyDescent="0.25">
      <c r="A4938" s="828"/>
      <c r="B4938" s="816"/>
      <c r="C4938" s="816"/>
      <c r="D4938" s="816"/>
      <c r="E4938" s="824"/>
      <c r="F4938" s="824"/>
      <c r="G4938" s="824"/>
      <c r="H4938" s="824"/>
      <c r="M4938" s="816"/>
      <c r="R4938" s="1018"/>
      <c r="S4938" s="1018"/>
    </row>
    <row r="4939" spans="1:19" s="822" customFormat="1" x14ac:dyDescent="0.25">
      <c r="A4939" s="828"/>
      <c r="B4939" s="816"/>
      <c r="C4939" s="816"/>
      <c r="D4939" s="816"/>
      <c r="E4939" s="824"/>
      <c r="F4939" s="824"/>
      <c r="G4939" s="824"/>
      <c r="H4939" s="824"/>
      <c r="M4939" s="816"/>
      <c r="R4939" s="1018"/>
      <c r="S4939" s="1018"/>
    </row>
    <row r="4940" spans="1:19" s="822" customFormat="1" x14ac:dyDescent="0.25">
      <c r="A4940" s="828"/>
      <c r="B4940" s="816"/>
      <c r="C4940" s="816"/>
      <c r="D4940" s="816"/>
      <c r="E4940" s="824"/>
      <c r="F4940" s="824"/>
      <c r="G4940" s="824"/>
      <c r="H4940" s="824"/>
      <c r="M4940" s="816"/>
      <c r="R4940" s="1018"/>
      <c r="S4940" s="1018"/>
    </row>
    <row r="4941" spans="1:19" s="822" customFormat="1" x14ac:dyDescent="0.25">
      <c r="A4941" s="828"/>
      <c r="B4941" s="816"/>
      <c r="C4941" s="816"/>
      <c r="D4941" s="816"/>
      <c r="E4941" s="824"/>
      <c r="F4941" s="824"/>
      <c r="G4941" s="824"/>
      <c r="H4941" s="824"/>
      <c r="M4941" s="816"/>
      <c r="R4941" s="1018"/>
      <c r="S4941" s="1018"/>
    </row>
    <row r="4942" spans="1:19" s="822" customFormat="1" x14ac:dyDescent="0.25">
      <c r="A4942" s="828"/>
      <c r="B4942" s="816"/>
      <c r="C4942" s="816"/>
      <c r="D4942" s="816"/>
      <c r="E4942" s="824"/>
      <c r="F4942" s="824"/>
      <c r="G4942" s="824"/>
      <c r="H4942" s="824"/>
      <c r="M4942" s="816"/>
      <c r="R4942" s="1018"/>
      <c r="S4942" s="1018"/>
    </row>
    <row r="4943" spans="1:19" s="822" customFormat="1" x14ac:dyDescent="0.25">
      <c r="A4943" s="828"/>
      <c r="B4943" s="816"/>
      <c r="C4943" s="816"/>
      <c r="D4943" s="816"/>
      <c r="E4943" s="824"/>
      <c r="F4943" s="824"/>
      <c r="G4943" s="824"/>
      <c r="H4943" s="824"/>
      <c r="M4943" s="816"/>
      <c r="R4943" s="1018"/>
      <c r="S4943" s="1018"/>
    </row>
    <row r="4944" spans="1:19" s="822" customFormat="1" x14ac:dyDescent="0.25">
      <c r="A4944" s="828"/>
      <c r="B4944" s="816"/>
      <c r="C4944" s="816"/>
      <c r="D4944" s="816"/>
      <c r="E4944" s="824"/>
      <c r="F4944" s="824"/>
      <c r="G4944" s="824"/>
      <c r="H4944" s="824"/>
      <c r="M4944" s="816"/>
      <c r="R4944" s="1018"/>
      <c r="S4944" s="1018"/>
    </row>
    <row r="4945" spans="1:19" s="822" customFormat="1" x14ac:dyDescent="0.25">
      <c r="A4945" s="828"/>
      <c r="B4945" s="816"/>
      <c r="C4945" s="816"/>
      <c r="D4945" s="816"/>
      <c r="E4945" s="824"/>
      <c r="F4945" s="824"/>
      <c r="G4945" s="824"/>
      <c r="H4945" s="824"/>
      <c r="M4945" s="816"/>
      <c r="R4945" s="1018"/>
      <c r="S4945" s="1018"/>
    </row>
    <row r="4946" spans="1:19" s="822" customFormat="1" x14ac:dyDescent="0.25">
      <c r="A4946" s="828"/>
      <c r="B4946" s="816"/>
      <c r="C4946" s="816"/>
      <c r="D4946" s="816"/>
      <c r="E4946" s="824"/>
      <c r="F4946" s="824"/>
      <c r="G4946" s="824"/>
      <c r="H4946" s="824"/>
      <c r="M4946" s="816"/>
      <c r="R4946" s="1018"/>
      <c r="S4946" s="1018"/>
    </row>
    <row r="4947" spans="1:19" s="822" customFormat="1" x14ac:dyDescent="0.25">
      <c r="A4947" s="828"/>
      <c r="B4947" s="816"/>
      <c r="C4947" s="816"/>
      <c r="D4947" s="816"/>
      <c r="E4947" s="824"/>
      <c r="F4947" s="824"/>
      <c r="G4947" s="824"/>
      <c r="H4947" s="824"/>
      <c r="M4947" s="816"/>
      <c r="R4947" s="1018"/>
      <c r="S4947" s="1018"/>
    </row>
    <row r="4948" spans="1:19" s="822" customFormat="1" x14ac:dyDescent="0.25">
      <c r="A4948" s="828"/>
      <c r="B4948" s="816"/>
      <c r="C4948" s="816"/>
      <c r="D4948" s="816"/>
      <c r="E4948" s="824"/>
      <c r="F4948" s="824"/>
      <c r="G4948" s="824"/>
      <c r="H4948" s="824"/>
      <c r="M4948" s="816"/>
      <c r="R4948" s="1018"/>
      <c r="S4948" s="1018"/>
    </row>
    <row r="4949" spans="1:19" s="822" customFormat="1" x14ac:dyDescent="0.25">
      <c r="A4949" s="828"/>
      <c r="B4949" s="816"/>
      <c r="C4949" s="816"/>
      <c r="D4949" s="816"/>
      <c r="E4949" s="824"/>
      <c r="F4949" s="824"/>
      <c r="G4949" s="824"/>
      <c r="H4949" s="824"/>
      <c r="M4949" s="816"/>
      <c r="R4949" s="1018"/>
      <c r="S4949" s="1018"/>
    </row>
    <row r="4950" spans="1:19" s="822" customFormat="1" x14ac:dyDescent="0.25">
      <c r="A4950" s="828"/>
      <c r="B4950" s="816"/>
      <c r="C4950" s="816"/>
      <c r="D4950" s="816"/>
      <c r="E4950" s="824"/>
      <c r="F4950" s="824"/>
      <c r="G4950" s="824"/>
      <c r="H4950" s="824"/>
      <c r="M4950" s="816"/>
      <c r="R4950" s="1018"/>
      <c r="S4950" s="1018"/>
    </row>
    <row r="4951" spans="1:19" s="822" customFormat="1" x14ac:dyDescent="0.25">
      <c r="A4951" s="828"/>
      <c r="B4951" s="816"/>
      <c r="C4951" s="816"/>
      <c r="D4951" s="816"/>
      <c r="E4951" s="824"/>
      <c r="F4951" s="824"/>
      <c r="G4951" s="824"/>
      <c r="H4951" s="824"/>
      <c r="M4951" s="816"/>
      <c r="R4951" s="1018"/>
      <c r="S4951" s="1018"/>
    </row>
    <row r="4952" spans="1:19" s="822" customFormat="1" x14ac:dyDescent="0.25">
      <c r="A4952" s="828"/>
      <c r="B4952" s="816"/>
      <c r="C4952" s="816"/>
      <c r="D4952" s="816"/>
      <c r="E4952" s="824"/>
      <c r="F4952" s="824"/>
      <c r="G4952" s="824"/>
      <c r="H4952" s="824"/>
      <c r="M4952" s="816"/>
      <c r="R4952" s="1018"/>
      <c r="S4952" s="1018"/>
    </row>
    <row r="4953" spans="1:19" s="822" customFormat="1" x14ac:dyDescent="0.25">
      <c r="A4953" s="828"/>
      <c r="B4953" s="816"/>
      <c r="C4953" s="816"/>
      <c r="D4953" s="816"/>
      <c r="E4953" s="824"/>
      <c r="F4953" s="824"/>
      <c r="G4953" s="824"/>
      <c r="H4953" s="824"/>
      <c r="M4953" s="816"/>
      <c r="R4953" s="1018"/>
      <c r="S4953" s="1018"/>
    </row>
    <row r="4954" spans="1:19" s="822" customFormat="1" x14ac:dyDescent="0.25">
      <c r="A4954" s="828"/>
      <c r="B4954" s="816"/>
      <c r="C4954" s="816"/>
      <c r="D4954" s="816"/>
      <c r="E4954" s="824"/>
      <c r="F4954" s="824"/>
      <c r="G4954" s="824"/>
      <c r="H4954" s="824"/>
      <c r="M4954" s="816"/>
      <c r="R4954" s="1018"/>
      <c r="S4954" s="1018"/>
    </row>
    <row r="4955" spans="1:19" s="822" customFormat="1" x14ac:dyDescent="0.25">
      <c r="A4955" s="828"/>
      <c r="B4955" s="816"/>
      <c r="C4955" s="816"/>
      <c r="D4955" s="816"/>
      <c r="E4955" s="824"/>
      <c r="F4955" s="824"/>
      <c r="G4955" s="824"/>
      <c r="H4955" s="824"/>
      <c r="M4955" s="816"/>
      <c r="R4955" s="1018"/>
      <c r="S4955" s="1018"/>
    </row>
    <row r="4956" spans="1:19" s="822" customFormat="1" x14ac:dyDescent="0.25">
      <c r="A4956" s="828"/>
      <c r="B4956" s="816"/>
      <c r="C4956" s="816"/>
      <c r="D4956" s="816"/>
      <c r="E4956" s="824"/>
      <c r="F4956" s="824"/>
      <c r="G4956" s="824"/>
      <c r="H4956" s="824"/>
      <c r="M4956" s="816"/>
      <c r="R4956" s="1018"/>
      <c r="S4956" s="1018"/>
    </row>
    <row r="4957" spans="1:19" s="822" customFormat="1" x14ac:dyDescent="0.25">
      <c r="A4957" s="828"/>
      <c r="B4957" s="816"/>
      <c r="C4957" s="816"/>
      <c r="D4957" s="816"/>
      <c r="E4957" s="824"/>
      <c r="F4957" s="824"/>
      <c r="G4957" s="824"/>
      <c r="H4957" s="824"/>
      <c r="M4957" s="816"/>
      <c r="R4957" s="1018"/>
      <c r="S4957" s="1018"/>
    </row>
    <row r="4958" spans="1:19" s="822" customFormat="1" x14ac:dyDescent="0.25">
      <c r="A4958" s="828"/>
      <c r="B4958" s="816"/>
      <c r="C4958" s="816"/>
      <c r="D4958" s="816"/>
      <c r="E4958" s="824"/>
      <c r="F4958" s="824"/>
      <c r="G4958" s="824"/>
      <c r="H4958" s="824"/>
      <c r="M4958" s="816"/>
      <c r="R4958" s="1018"/>
      <c r="S4958" s="1018"/>
    </row>
    <row r="4959" spans="1:19" s="822" customFormat="1" x14ac:dyDescent="0.25">
      <c r="A4959" s="828"/>
      <c r="B4959" s="816"/>
      <c r="C4959" s="816"/>
      <c r="D4959" s="816"/>
      <c r="E4959" s="824"/>
      <c r="F4959" s="824"/>
      <c r="G4959" s="824"/>
      <c r="H4959" s="824"/>
      <c r="M4959" s="816"/>
      <c r="R4959" s="1018"/>
      <c r="S4959" s="1018"/>
    </row>
    <row r="4960" spans="1:19" s="822" customFormat="1" x14ac:dyDescent="0.25">
      <c r="A4960" s="828"/>
      <c r="B4960" s="816"/>
      <c r="C4960" s="816"/>
      <c r="D4960" s="816"/>
      <c r="E4960" s="824"/>
      <c r="F4960" s="824"/>
      <c r="G4960" s="824"/>
      <c r="H4960" s="824"/>
      <c r="M4960" s="816"/>
      <c r="R4960" s="1018"/>
      <c r="S4960" s="1018"/>
    </row>
    <row r="4961" spans="1:19" s="822" customFormat="1" x14ac:dyDescent="0.25">
      <c r="A4961" s="828"/>
      <c r="B4961" s="816"/>
      <c r="C4961" s="816"/>
      <c r="D4961" s="816"/>
      <c r="E4961" s="824"/>
      <c r="F4961" s="824"/>
      <c r="G4961" s="824"/>
      <c r="H4961" s="824"/>
      <c r="M4961" s="816"/>
      <c r="R4961" s="1018"/>
      <c r="S4961" s="1018"/>
    </row>
    <row r="4962" spans="1:19" s="822" customFormat="1" x14ac:dyDescent="0.25">
      <c r="A4962" s="828"/>
      <c r="B4962" s="816"/>
      <c r="C4962" s="816"/>
      <c r="D4962" s="816"/>
      <c r="E4962" s="824"/>
      <c r="F4962" s="824"/>
      <c r="G4962" s="824"/>
      <c r="H4962" s="824"/>
      <c r="M4962" s="816"/>
      <c r="R4962" s="1018"/>
      <c r="S4962" s="1018"/>
    </row>
    <row r="4963" spans="1:19" s="822" customFormat="1" x14ac:dyDescent="0.25">
      <c r="A4963" s="828"/>
      <c r="B4963" s="816"/>
      <c r="C4963" s="816"/>
      <c r="D4963" s="816"/>
      <c r="E4963" s="824"/>
      <c r="F4963" s="824"/>
      <c r="G4963" s="824"/>
      <c r="H4963" s="824"/>
      <c r="M4963" s="816"/>
      <c r="R4963" s="1018"/>
      <c r="S4963" s="1018"/>
    </row>
    <row r="4964" spans="1:19" s="822" customFormat="1" x14ac:dyDescent="0.25">
      <c r="A4964" s="828"/>
      <c r="B4964" s="816"/>
      <c r="C4964" s="816"/>
      <c r="D4964" s="816"/>
      <c r="E4964" s="824"/>
      <c r="F4964" s="824"/>
      <c r="G4964" s="824"/>
      <c r="H4964" s="824"/>
      <c r="M4964" s="816"/>
      <c r="R4964" s="1018"/>
      <c r="S4964" s="1018"/>
    </row>
    <row r="4965" spans="1:19" s="822" customFormat="1" x14ac:dyDescent="0.25">
      <c r="A4965" s="828"/>
      <c r="B4965" s="816"/>
      <c r="C4965" s="816"/>
      <c r="D4965" s="816"/>
      <c r="E4965" s="824"/>
      <c r="F4965" s="824"/>
      <c r="G4965" s="824"/>
      <c r="H4965" s="824"/>
      <c r="M4965" s="816"/>
      <c r="R4965" s="1018"/>
      <c r="S4965" s="1018"/>
    </row>
    <row r="4966" spans="1:19" s="822" customFormat="1" x14ac:dyDescent="0.25">
      <c r="A4966" s="828"/>
      <c r="B4966" s="816"/>
      <c r="C4966" s="816"/>
      <c r="D4966" s="816"/>
      <c r="E4966" s="824"/>
      <c r="F4966" s="824"/>
      <c r="G4966" s="824"/>
      <c r="H4966" s="824"/>
      <c r="M4966" s="816"/>
      <c r="R4966" s="1018"/>
      <c r="S4966" s="1018"/>
    </row>
    <row r="4967" spans="1:19" s="822" customFormat="1" x14ac:dyDescent="0.25">
      <c r="A4967" s="828"/>
      <c r="B4967" s="816"/>
      <c r="C4967" s="816"/>
      <c r="D4967" s="816"/>
      <c r="E4967" s="824"/>
      <c r="F4967" s="824"/>
      <c r="G4967" s="824"/>
      <c r="H4967" s="824"/>
      <c r="M4967" s="816"/>
      <c r="R4967" s="1018"/>
      <c r="S4967" s="1018"/>
    </row>
    <row r="4968" spans="1:19" s="822" customFormat="1" x14ac:dyDescent="0.25">
      <c r="A4968" s="828"/>
      <c r="B4968" s="816"/>
      <c r="C4968" s="816"/>
      <c r="D4968" s="816"/>
      <c r="E4968" s="824"/>
      <c r="F4968" s="824"/>
      <c r="G4968" s="824"/>
      <c r="H4968" s="824"/>
      <c r="M4968" s="816"/>
      <c r="R4968" s="1018"/>
      <c r="S4968" s="1018"/>
    </row>
    <row r="4969" spans="1:19" s="822" customFormat="1" x14ac:dyDescent="0.25">
      <c r="A4969" s="828"/>
      <c r="B4969" s="816"/>
      <c r="C4969" s="816"/>
      <c r="D4969" s="816"/>
      <c r="E4969" s="824"/>
      <c r="F4969" s="824"/>
      <c r="G4969" s="824"/>
      <c r="H4969" s="824"/>
      <c r="M4969" s="816"/>
      <c r="R4969" s="1018"/>
      <c r="S4969" s="1018"/>
    </row>
    <row r="4970" spans="1:19" s="822" customFormat="1" x14ac:dyDescent="0.25">
      <c r="A4970" s="828"/>
      <c r="B4970" s="816"/>
      <c r="C4970" s="816"/>
      <c r="D4970" s="816"/>
      <c r="E4970" s="824"/>
      <c r="F4970" s="824"/>
      <c r="G4970" s="824"/>
      <c r="H4970" s="824"/>
      <c r="M4970" s="816"/>
      <c r="R4970" s="1018"/>
      <c r="S4970" s="1018"/>
    </row>
    <row r="4971" spans="1:19" s="822" customFormat="1" x14ac:dyDescent="0.25">
      <c r="A4971" s="828"/>
      <c r="B4971" s="816"/>
      <c r="C4971" s="816"/>
      <c r="D4971" s="816"/>
      <c r="E4971" s="824"/>
      <c r="F4971" s="824"/>
      <c r="G4971" s="824"/>
      <c r="H4971" s="824"/>
      <c r="M4971" s="816"/>
      <c r="R4971" s="1018"/>
      <c r="S4971" s="1018"/>
    </row>
    <row r="4972" spans="1:19" s="822" customFormat="1" x14ac:dyDescent="0.25">
      <c r="A4972" s="828"/>
      <c r="B4972" s="816"/>
      <c r="C4972" s="816"/>
      <c r="D4972" s="816"/>
      <c r="E4972" s="824"/>
      <c r="F4972" s="824"/>
      <c r="G4972" s="824"/>
      <c r="H4972" s="824"/>
      <c r="M4972" s="816"/>
      <c r="R4972" s="1018"/>
      <c r="S4972" s="1018"/>
    </row>
    <row r="4973" spans="1:19" s="822" customFormat="1" x14ac:dyDescent="0.25">
      <c r="A4973" s="828"/>
      <c r="B4973" s="816"/>
      <c r="C4973" s="816"/>
      <c r="D4973" s="816"/>
      <c r="E4973" s="824"/>
      <c r="F4973" s="824"/>
      <c r="G4973" s="824"/>
      <c r="H4973" s="824"/>
      <c r="M4973" s="816"/>
      <c r="R4973" s="1018"/>
      <c r="S4973" s="1018"/>
    </row>
    <row r="4974" spans="1:19" s="822" customFormat="1" x14ac:dyDescent="0.25">
      <c r="A4974" s="828"/>
      <c r="B4974" s="816"/>
      <c r="C4974" s="816"/>
      <c r="D4974" s="816"/>
      <c r="E4974" s="824"/>
      <c r="F4974" s="824"/>
      <c r="G4974" s="824"/>
      <c r="H4974" s="824"/>
      <c r="M4974" s="816"/>
      <c r="R4974" s="1018"/>
      <c r="S4974" s="1018"/>
    </row>
    <row r="4975" spans="1:19" s="822" customFormat="1" x14ac:dyDescent="0.25">
      <c r="A4975" s="828"/>
      <c r="B4975" s="816"/>
      <c r="C4975" s="816"/>
      <c r="D4975" s="816"/>
      <c r="E4975" s="824"/>
      <c r="F4975" s="824"/>
      <c r="G4975" s="824"/>
      <c r="H4975" s="824"/>
      <c r="M4975" s="816"/>
      <c r="R4975" s="1018"/>
      <c r="S4975" s="1018"/>
    </row>
    <row r="4976" spans="1:19" s="822" customFormat="1" x14ac:dyDescent="0.25">
      <c r="A4976" s="828"/>
      <c r="B4976" s="816"/>
      <c r="C4976" s="816"/>
      <c r="D4976" s="816"/>
      <c r="E4976" s="824"/>
      <c r="F4976" s="824"/>
      <c r="G4976" s="824"/>
      <c r="H4976" s="824"/>
      <c r="M4976" s="816"/>
      <c r="R4976" s="1018"/>
      <c r="S4976" s="1018"/>
    </row>
    <row r="4977" spans="1:19" s="822" customFormat="1" x14ac:dyDescent="0.25">
      <c r="A4977" s="828"/>
      <c r="B4977" s="816"/>
      <c r="C4977" s="816"/>
      <c r="D4977" s="816"/>
      <c r="E4977" s="824"/>
      <c r="F4977" s="824"/>
      <c r="G4977" s="824"/>
      <c r="H4977" s="824"/>
      <c r="M4977" s="816"/>
      <c r="R4977" s="1018"/>
      <c r="S4977" s="1018"/>
    </row>
    <row r="4978" spans="1:19" s="822" customFormat="1" x14ac:dyDescent="0.25">
      <c r="A4978" s="828"/>
      <c r="B4978" s="816"/>
      <c r="C4978" s="816"/>
      <c r="D4978" s="816"/>
      <c r="E4978" s="824"/>
      <c r="F4978" s="824"/>
      <c r="G4978" s="824"/>
      <c r="H4978" s="824"/>
      <c r="M4978" s="816"/>
      <c r="R4978" s="1018"/>
      <c r="S4978" s="1018"/>
    </row>
    <row r="4979" spans="1:19" s="822" customFormat="1" x14ac:dyDescent="0.25">
      <c r="A4979" s="828"/>
      <c r="B4979" s="816"/>
      <c r="C4979" s="816"/>
      <c r="D4979" s="816"/>
      <c r="E4979" s="824"/>
      <c r="F4979" s="824"/>
      <c r="G4979" s="824"/>
      <c r="H4979" s="824"/>
      <c r="M4979" s="816"/>
      <c r="R4979" s="1018"/>
      <c r="S4979" s="1018"/>
    </row>
    <row r="4980" spans="1:19" s="822" customFormat="1" x14ac:dyDescent="0.25">
      <c r="A4980" s="828"/>
      <c r="B4980" s="816"/>
      <c r="C4980" s="816"/>
      <c r="D4980" s="816"/>
      <c r="E4980" s="824"/>
      <c r="F4980" s="824"/>
      <c r="G4980" s="824"/>
      <c r="H4980" s="824"/>
      <c r="M4980" s="816"/>
      <c r="R4980" s="1018"/>
      <c r="S4980" s="1018"/>
    </row>
    <row r="4981" spans="1:19" s="822" customFormat="1" x14ac:dyDescent="0.25">
      <c r="A4981" s="828"/>
      <c r="B4981" s="816"/>
      <c r="C4981" s="816"/>
      <c r="D4981" s="816"/>
      <c r="E4981" s="824"/>
      <c r="F4981" s="824"/>
      <c r="G4981" s="824"/>
      <c r="H4981" s="824"/>
      <c r="M4981" s="816"/>
      <c r="R4981" s="1018"/>
      <c r="S4981" s="1018"/>
    </row>
    <row r="4982" spans="1:19" s="822" customFormat="1" x14ac:dyDescent="0.25">
      <c r="A4982" s="828"/>
      <c r="B4982" s="816"/>
      <c r="C4982" s="816"/>
      <c r="D4982" s="816"/>
      <c r="E4982" s="824"/>
      <c r="F4982" s="824"/>
      <c r="G4982" s="824"/>
      <c r="H4982" s="824"/>
      <c r="M4982" s="816"/>
      <c r="R4982" s="1018"/>
      <c r="S4982" s="1018"/>
    </row>
    <row r="4983" spans="1:19" s="822" customFormat="1" x14ac:dyDescent="0.25">
      <c r="A4983" s="828"/>
      <c r="B4983" s="816"/>
      <c r="C4983" s="816"/>
      <c r="D4983" s="816"/>
      <c r="E4983" s="824"/>
      <c r="F4983" s="824"/>
      <c r="G4983" s="824"/>
      <c r="H4983" s="824"/>
      <c r="M4983" s="816"/>
      <c r="R4983" s="1018"/>
      <c r="S4983" s="1018"/>
    </row>
    <row r="4984" spans="1:19" s="822" customFormat="1" x14ac:dyDescent="0.25">
      <c r="A4984" s="828"/>
      <c r="B4984" s="816"/>
      <c r="C4984" s="816"/>
      <c r="D4984" s="816"/>
      <c r="E4984" s="824"/>
      <c r="F4984" s="824"/>
      <c r="G4984" s="824"/>
      <c r="H4984" s="824"/>
      <c r="M4984" s="816"/>
      <c r="R4984" s="1018"/>
      <c r="S4984" s="1018"/>
    </row>
    <row r="4985" spans="1:19" s="822" customFormat="1" x14ac:dyDescent="0.25">
      <c r="A4985" s="828"/>
      <c r="B4985" s="816"/>
      <c r="C4985" s="816"/>
      <c r="D4985" s="816"/>
      <c r="E4985" s="824"/>
      <c r="F4985" s="824"/>
      <c r="G4985" s="824"/>
      <c r="H4985" s="824"/>
      <c r="M4985" s="816"/>
      <c r="R4985" s="1018"/>
      <c r="S4985" s="1018"/>
    </row>
    <row r="4986" spans="1:19" s="822" customFormat="1" x14ac:dyDescent="0.25">
      <c r="A4986" s="828"/>
      <c r="B4986" s="816"/>
      <c r="C4986" s="816"/>
      <c r="D4986" s="816"/>
      <c r="E4986" s="824"/>
      <c r="F4986" s="824"/>
      <c r="G4986" s="824"/>
      <c r="H4986" s="824"/>
      <c r="M4986" s="816"/>
      <c r="R4986" s="1018"/>
      <c r="S4986" s="1018"/>
    </row>
    <row r="4987" spans="1:19" s="822" customFormat="1" x14ac:dyDescent="0.25">
      <c r="A4987" s="828"/>
      <c r="B4987" s="816"/>
      <c r="C4987" s="816"/>
      <c r="D4987" s="816"/>
      <c r="E4987" s="824"/>
      <c r="F4987" s="824"/>
      <c r="G4987" s="824"/>
      <c r="H4987" s="824"/>
      <c r="M4987" s="816"/>
      <c r="R4987" s="1018"/>
      <c r="S4987" s="1018"/>
    </row>
    <row r="4988" spans="1:19" s="822" customFormat="1" x14ac:dyDescent="0.25">
      <c r="A4988" s="828"/>
      <c r="B4988" s="816"/>
      <c r="C4988" s="816"/>
      <c r="D4988" s="816"/>
      <c r="E4988" s="824"/>
      <c r="F4988" s="824"/>
      <c r="G4988" s="824"/>
      <c r="H4988" s="824"/>
      <c r="M4988" s="816"/>
      <c r="R4988" s="1018"/>
      <c r="S4988" s="1018"/>
    </row>
    <row r="4989" spans="1:19" s="822" customFormat="1" x14ac:dyDescent="0.25">
      <c r="A4989" s="828"/>
      <c r="B4989" s="816"/>
      <c r="C4989" s="816"/>
      <c r="D4989" s="816"/>
      <c r="E4989" s="824"/>
      <c r="F4989" s="824"/>
      <c r="G4989" s="824"/>
      <c r="H4989" s="824"/>
      <c r="M4989" s="816"/>
      <c r="R4989" s="1018"/>
      <c r="S4989" s="1018"/>
    </row>
    <row r="4990" spans="1:19" s="822" customFormat="1" x14ac:dyDescent="0.25">
      <c r="A4990" s="828"/>
      <c r="B4990" s="816"/>
      <c r="C4990" s="816"/>
      <c r="D4990" s="816"/>
      <c r="E4990" s="824"/>
      <c r="F4990" s="824"/>
      <c r="G4990" s="824"/>
      <c r="H4990" s="824"/>
      <c r="M4990" s="816"/>
      <c r="R4990" s="1018"/>
      <c r="S4990" s="1018"/>
    </row>
    <row r="4991" spans="1:19" s="822" customFormat="1" x14ac:dyDescent="0.25">
      <c r="A4991" s="828"/>
      <c r="B4991" s="816"/>
      <c r="C4991" s="816"/>
      <c r="D4991" s="816"/>
      <c r="E4991" s="824"/>
      <c r="F4991" s="824"/>
      <c r="G4991" s="824"/>
      <c r="H4991" s="824"/>
      <c r="M4991" s="816"/>
      <c r="R4991" s="1018"/>
      <c r="S4991" s="1018"/>
    </row>
    <row r="4992" spans="1:19" s="822" customFormat="1" x14ac:dyDescent="0.25">
      <c r="A4992" s="828"/>
      <c r="B4992" s="816"/>
      <c r="C4992" s="816"/>
      <c r="D4992" s="816"/>
      <c r="E4992" s="824"/>
      <c r="F4992" s="824"/>
      <c r="G4992" s="824"/>
      <c r="H4992" s="824"/>
      <c r="M4992" s="816"/>
      <c r="R4992" s="1018"/>
      <c r="S4992" s="1018"/>
    </row>
    <row r="4993" spans="1:19" s="822" customFormat="1" x14ac:dyDescent="0.25">
      <c r="A4993" s="828"/>
      <c r="B4993" s="816"/>
      <c r="C4993" s="816"/>
      <c r="D4993" s="816"/>
      <c r="E4993" s="824"/>
      <c r="F4993" s="824"/>
      <c r="G4993" s="824"/>
      <c r="H4993" s="824"/>
      <c r="M4993" s="816"/>
      <c r="R4993" s="1018"/>
      <c r="S4993" s="1018"/>
    </row>
    <row r="4994" spans="1:19" s="822" customFormat="1" x14ac:dyDescent="0.25">
      <c r="A4994" s="828"/>
      <c r="B4994" s="816"/>
      <c r="C4994" s="816"/>
      <c r="D4994" s="816"/>
      <c r="E4994" s="824"/>
      <c r="F4994" s="824"/>
      <c r="G4994" s="824"/>
      <c r="H4994" s="824"/>
      <c r="M4994" s="816"/>
      <c r="R4994" s="1018"/>
      <c r="S4994" s="1018"/>
    </row>
    <row r="4995" spans="1:19" s="822" customFormat="1" x14ac:dyDescent="0.25">
      <c r="A4995" s="828"/>
      <c r="B4995" s="816"/>
      <c r="C4995" s="816"/>
      <c r="D4995" s="816"/>
      <c r="E4995" s="824"/>
      <c r="F4995" s="824"/>
      <c r="G4995" s="824"/>
      <c r="H4995" s="824"/>
      <c r="M4995" s="816"/>
      <c r="R4995" s="1018"/>
      <c r="S4995" s="1018"/>
    </row>
    <row r="4996" spans="1:19" s="822" customFormat="1" x14ac:dyDescent="0.25">
      <c r="A4996" s="828"/>
      <c r="B4996" s="816"/>
      <c r="C4996" s="816"/>
      <c r="D4996" s="816"/>
      <c r="E4996" s="824"/>
      <c r="F4996" s="824"/>
      <c r="G4996" s="824"/>
      <c r="H4996" s="824"/>
      <c r="M4996" s="816"/>
      <c r="R4996" s="1018"/>
      <c r="S4996" s="1018"/>
    </row>
    <row r="4997" spans="1:19" s="822" customFormat="1" x14ac:dyDescent="0.25">
      <c r="A4997" s="828"/>
      <c r="B4997" s="816"/>
      <c r="C4997" s="816"/>
      <c r="D4997" s="816"/>
      <c r="E4997" s="824"/>
      <c r="F4997" s="824"/>
      <c r="G4997" s="824"/>
      <c r="H4997" s="824"/>
      <c r="M4997" s="816"/>
      <c r="R4997" s="1018"/>
      <c r="S4997" s="1018"/>
    </row>
    <row r="4998" spans="1:19" s="822" customFormat="1" x14ac:dyDescent="0.25">
      <c r="A4998" s="828"/>
      <c r="B4998" s="816"/>
      <c r="C4998" s="816"/>
      <c r="D4998" s="816"/>
      <c r="E4998" s="824"/>
      <c r="F4998" s="824"/>
      <c r="G4998" s="824"/>
      <c r="H4998" s="824"/>
      <c r="M4998" s="816"/>
      <c r="R4998" s="1018"/>
      <c r="S4998" s="1018"/>
    </row>
    <row r="4999" spans="1:19" s="822" customFormat="1" x14ac:dyDescent="0.25">
      <c r="A4999" s="828"/>
      <c r="B4999" s="816"/>
      <c r="C4999" s="816"/>
      <c r="D4999" s="816"/>
      <c r="E4999" s="824"/>
      <c r="F4999" s="824"/>
      <c r="G4999" s="824"/>
      <c r="H4999" s="824"/>
      <c r="M4999" s="816"/>
      <c r="R4999" s="1018"/>
      <c r="S4999" s="1018"/>
    </row>
    <row r="5000" spans="1:19" s="822" customFormat="1" x14ac:dyDescent="0.25">
      <c r="A5000" s="828"/>
      <c r="B5000" s="816"/>
      <c r="C5000" s="816"/>
      <c r="D5000" s="816"/>
      <c r="E5000" s="824"/>
      <c r="F5000" s="824"/>
      <c r="G5000" s="824"/>
      <c r="H5000" s="824"/>
      <c r="M5000" s="816"/>
      <c r="R5000" s="1018"/>
      <c r="S5000" s="1018"/>
    </row>
    <row r="5001" spans="1:19" s="822" customFormat="1" x14ac:dyDescent="0.25">
      <c r="A5001" s="828"/>
      <c r="B5001" s="816"/>
      <c r="C5001" s="816"/>
      <c r="D5001" s="816"/>
      <c r="E5001" s="824"/>
      <c r="F5001" s="824"/>
      <c r="G5001" s="824"/>
      <c r="H5001" s="824"/>
      <c r="M5001" s="816"/>
      <c r="R5001" s="1018"/>
      <c r="S5001" s="1018"/>
    </row>
    <row r="5002" spans="1:19" s="822" customFormat="1" x14ac:dyDescent="0.25">
      <c r="A5002" s="828"/>
      <c r="B5002" s="816"/>
      <c r="C5002" s="816"/>
      <c r="D5002" s="816"/>
      <c r="E5002" s="824"/>
      <c r="F5002" s="824"/>
      <c r="G5002" s="824"/>
      <c r="H5002" s="824"/>
      <c r="M5002" s="816"/>
      <c r="R5002" s="1018"/>
      <c r="S5002" s="1018"/>
    </row>
    <row r="5003" spans="1:19" s="822" customFormat="1" x14ac:dyDescent="0.25">
      <c r="A5003" s="828"/>
      <c r="B5003" s="816"/>
      <c r="C5003" s="816"/>
      <c r="D5003" s="816"/>
      <c r="E5003" s="824"/>
      <c r="F5003" s="824"/>
      <c r="G5003" s="824"/>
      <c r="H5003" s="824"/>
      <c r="M5003" s="816"/>
      <c r="R5003" s="1018"/>
      <c r="S5003" s="1018"/>
    </row>
    <row r="5004" spans="1:19" s="822" customFormat="1" x14ac:dyDescent="0.25">
      <c r="A5004" s="828"/>
      <c r="B5004" s="816"/>
      <c r="C5004" s="816"/>
      <c r="D5004" s="816"/>
      <c r="E5004" s="824"/>
      <c r="F5004" s="824"/>
      <c r="G5004" s="824"/>
      <c r="H5004" s="824"/>
      <c r="M5004" s="816"/>
      <c r="R5004" s="1018"/>
      <c r="S5004" s="1018"/>
    </row>
    <row r="5005" spans="1:19" s="822" customFormat="1" x14ac:dyDescent="0.25">
      <c r="A5005" s="828"/>
      <c r="B5005" s="816"/>
      <c r="C5005" s="816"/>
      <c r="D5005" s="816"/>
      <c r="E5005" s="824"/>
      <c r="F5005" s="824"/>
      <c r="G5005" s="824"/>
      <c r="H5005" s="824"/>
      <c r="M5005" s="816"/>
      <c r="R5005" s="1018"/>
      <c r="S5005" s="1018"/>
    </row>
    <row r="5006" spans="1:19" s="822" customFormat="1" x14ac:dyDescent="0.25">
      <c r="A5006" s="828"/>
      <c r="B5006" s="816"/>
      <c r="C5006" s="816"/>
      <c r="D5006" s="816"/>
      <c r="E5006" s="824"/>
      <c r="F5006" s="824"/>
      <c r="G5006" s="824"/>
      <c r="H5006" s="824"/>
      <c r="M5006" s="816"/>
      <c r="R5006" s="1018"/>
      <c r="S5006" s="1018"/>
    </row>
    <row r="5007" spans="1:19" s="822" customFormat="1" x14ac:dyDescent="0.25">
      <c r="A5007" s="828"/>
      <c r="B5007" s="816"/>
      <c r="C5007" s="816"/>
      <c r="D5007" s="816"/>
      <c r="E5007" s="824"/>
      <c r="F5007" s="824"/>
      <c r="G5007" s="824"/>
      <c r="H5007" s="824"/>
      <c r="M5007" s="816"/>
      <c r="R5007" s="1018"/>
      <c r="S5007" s="1018"/>
    </row>
    <row r="5008" spans="1:19" s="822" customFormat="1" x14ac:dyDescent="0.25">
      <c r="A5008" s="828"/>
      <c r="B5008" s="816"/>
      <c r="C5008" s="816"/>
      <c r="D5008" s="816"/>
      <c r="E5008" s="824"/>
      <c r="F5008" s="824"/>
      <c r="G5008" s="824"/>
      <c r="H5008" s="824"/>
      <c r="M5008" s="816"/>
      <c r="R5008" s="1018"/>
      <c r="S5008" s="1018"/>
    </row>
    <row r="5009" spans="1:19" s="822" customFormat="1" x14ac:dyDescent="0.25">
      <c r="A5009" s="828"/>
      <c r="B5009" s="816"/>
      <c r="C5009" s="816"/>
      <c r="D5009" s="816"/>
      <c r="E5009" s="824"/>
      <c r="F5009" s="824"/>
      <c r="G5009" s="824"/>
      <c r="H5009" s="824"/>
      <c r="M5009" s="816"/>
      <c r="R5009" s="1018"/>
      <c r="S5009" s="1018"/>
    </row>
    <row r="5010" spans="1:19" s="822" customFormat="1" x14ac:dyDescent="0.25">
      <c r="A5010" s="828"/>
      <c r="B5010" s="816"/>
      <c r="C5010" s="816"/>
      <c r="D5010" s="816"/>
      <c r="E5010" s="824"/>
      <c r="F5010" s="824"/>
      <c r="G5010" s="824"/>
      <c r="H5010" s="824"/>
      <c r="M5010" s="816"/>
      <c r="R5010" s="1018"/>
      <c r="S5010" s="1018"/>
    </row>
    <row r="5011" spans="1:19" s="822" customFormat="1" x14ac:dyDescent="0.25">
      <c r="A5011" s="828"/>
      <c r="B5011" s="816"/>
      <c r="C5011" s="816"/>
      <c r="D5011" s="816"/>
      <c r="E5011" s="824"/>
      <c r="F5011" s="824"/>
      <c r="G5011" s="824"/>
      <c r="H5011" s="824"/>
      <c r="M5011" s="816"/>
      <c r="R5011" s="1018"/>
      <c r="S5011" s="1018"/>
    </row>
    <row r="5012" spans="1:19" s="822" customFormat="1" x14ac:dyDescent="0.25">
      <c r="A5012" s="828"/>
      <c r="B5012" s="816"/>
      <c r="C5012" s="816"/>
      <c r="D5012" s="816"/>
      <c r="E5012" s="824"/>
      <c r="F5012" s="824"/>
      <c r="G5012" s="824"/>
      <c r="H5012" s="824"/>
      <c r="M5012" s="816"/>
      <c r="R5012" s="1018"/>
      <c r="S5012" s="1018"/>
    </row>
    <row r="5013" spans="1:19" s="822" customFormat="1" x14ac:dyDescent="0.25">
      <c r="A5013" s="828"/>
      <c r="B5013" s="816"/>
      <c r="C5013" s="816"/>
      <c r="D5013" s="816"/>
      <c r="E5013" s="824"/>
      <c r="F5013" s="824"/>
      <c r="G5013" s="824"/>
      <c r="H5013" s="824"/>
      <c r="M5013" s="816"/>
      <c r="R5013" s="1018"/>
      <c r="S5013" s="1018"/>
    </row>
    <row r="5014" spans="1:19" s="822" customFormat="1" x14ac:dyDescent="0.25">
      <c r="A5014" s="828"/>
      <c r="B5014" s="816"/>
      <c r="C5014" s="816"/>
      <c r="D5014" s="816"/>
      <c r="E5014" s="824"/>
      <c r="F5014" s="824"/>
      <c r="G5014" s="824"/>
      <c r="H5014" s="824"/>
      <c r="M5014" s="816"/>
      <c r="R5014" s="1018"/>
      <c r="S5014" s="1018"/>
    </row>
    <row r="5015" spans="1:19" s="822" customFormat="1" x14ac:dyDescent="0.25">
      <c r="A5015" s="828"/>
      <c r="B5015" s="816"/>
      <c r="C5015" s="816"/>
      <c r="D5015" s="816"/>
      <c r="E5015" s="824"/>
      <c r="F5015" s="824"/>
      <c r="G5015" s="824"/>
      <c r="H5015" s="824"/>
      <c r="M5015" s="816"/>
      <c r="R5015" s="1018"/>
      <c r="S5015" s="1018"/>
    </row>
    <row r="5016" spans="1:19" s="822" customFormat="1" x14ac:dyDescent="0.25">
      <c r="A5016" s="828"/>
      <c r="B5016" s="816"/>
      <c r="C5016" s="816"/>
      <c r="D5016" s="816"/>
      <c r="E5016" s="824"/>
      <c r="F5016" s="824"/>
      <c r="G5016" s="824"/>
      <c r="H5016" s="824"/>
      <c r="M5016" s="816"/>
      <c r="R5016" s="1018"/>
      <c r="S5016" s="1018"/>
    </row>
    <row r="5017" spans="1:19" s="822" customFormat="1" x14ac:dyDescent="0.25">
      <c r="A5017" s="828"/>
      <c r="B5017" s="816"/>
      <c r="C5017" s="816"/>
      <c r="D5017" s="816"/>
      <c r="E5017" s="824"/>
      <c r="F5017" s="824"/>
      <c r="G5017" s="824"/>
      <c r="H5017" s="824"/>
      <c r="M5017" s="816"/>
      <c r="R5017" s="1018"/>
      <c r="S5017" s="1018"/>
    </row>
    <row r="5018" spans="1:19" s="822" customFormat="1" x14ac:dyDescent="0.25">
      <c r="A5018" s="828"/>
      <c r="B5018" s="816"/>
      <c r="C5018" s="816"/>
      <c r="D5018" s="816"/>
      <c r="E5018" s="824"/>
      <c r="F5018" s="824"/>
      <c r="G5018" s="824"/>
      <c r="H5018" s="824"/>
      <c r="M5018" s="816"/>
      <c r="R5018" s="1018"/>
      <c r="S5018" s="1018"/>
    </row>
    <row r="5019" spans="1:19" s="822" customFormat="1" x14ac:dyDescent="0.25">
      <c r="A5019" s="828"/>
      <c r="B5019" s="816"/>
      <c r="C5019" s="816"/>
      <c r="D5019" s="816"/>
      <c r="E5019" s="824"/>
      <c r="F5019" s="824"/>
      <c r="G5019" s="824"/>
      <c r="H5019" s="824"/>
      <c r="M5019" s="816"/>
      <c r="R5019" s="1018"/>
      <c r="S5019" s="1018"/>
    </row>
    <row r="5020" spans="1:19" s="822" customFormat="1" x14ac:dyDescent="0.25">
      <c r="A5020" s="828"/>
      <c r="B5020" s="816"/>
      <c r="C5020" s="816"/>
      <c r="D5020" s="816"/>
      <c r="E5020" s="824"/>
      <c r="F5020" s="824"/>
      <c r="G5020" s="824"/>
      <c r="H5020" s="824"/>
      <c r="M5020" s="816"/>
      <c r="R5020" s="1018"/>
      <c r="S5020" s="1018"/>
    </row>
    <row r="5021" spans="1:19" s="822" customFormat="1" x14ac:dyDescent="0.25">
      <c r="A5021" s="828"/>
      <c r="B5021" s="816"/>
      <c r="C5021" s="816"/>
      <c r="D5021" s="816"/>
      <c r="E5021" s="824"/>
      <c r="F5021" s="824"/>
      <c r="G5021" s="824"/>
      <c r="H5021" s="824"/>
      <c r="M5021" s="816"/>
      <c r="R5021" s="1018"/>
      <c r="S5021" s="1018"/>
    </row>
    <row r="5022" spans="1:19" s="822" customFormat="1" x14ac:dyDescent="0.25">
      <c r="A5022" s="828"/>
      <c r="B5022" s="816"/>
      <c r="C5022" s="816"/>
      <c r="D5022" s="816"/>
      <c r="E5022" s="824"/>
      <c r="F5022" s="824"/>
      <c r="G5022" s="824"/>
      <c r="H5022" s="824"/>
      <c r="M5022" s="816"/>
      <c r="R5022" s="1018"/>
      <c r="S5022" s="1018"/>
    </row>
    <row r="5023" spans="1:19" s="822" customFormat="1" x14ac:dyDescent="0.25">
      <c r="A5023" s="828"/>
      <c r="B5023" s="816"/>
      <c r="C5023" s="816"/>
      <c r="D5023" s="816"/>
      <c r="E5023" s="824"/>
      <c r="F5023" s="824"/>
      <c r="G5023" s="824"/>
      <c r="H5023" s="824"/>
      <c r="M5023" s="816"/>
      <c r="R5023" s="1018"/>
      <c r="S5023" s="1018"/>
    </row>
    <row r="5024" spans="1:19" s="822" customFormat="1" x14ac:dyDescent="0.25">
      <c r="A5024" s="828"/>
      <c r="B5024" s="816"/>
      <c r="C5024" s="816"/>
      <c r="D5024" s="816"/>
      <c r="E5024" s="824"/>
      <c r="F5024" s="824"/>
      <c r="G5024" s="824"/>
      <c r="H5024" s="824"/>
      <c r="M5024" s="816"/>
      <c r="R5024" s="1018"/>
      <c r="S5024" s="1018"/>
    </row>
    <row r="5025" spans="1:19" s="822" customFormat="1" x14ac:dyDescent="0.25">
      <c r="A5025" s="828"/>
      <c r="B5025" s="816"/>
      <c r="C5025" s="816"/>
      <c r="D5025" s="816"/>
      <c r="E5025" s="824"/>
      <c r="F5025" s="824"/>
      <c r="G5025" s="824"/>
      <c r="H5025" s="824"/>
      <c r="M5025" s="816"/>
      <c r="R5025" s="1018"/>
      <c r="S5025" s="1018"/>
    </row>
    <row r="5026" spans="1:19" s="822" customFormat="1" x14ac:dyDescent="0.25">
      <c r="A5026" s="828"/>
      <c r="B5026" s="816"/>
      <c r="C5026" s="816"/>
      <c r="D5026" s="816"/>
      <c r="E5026" s="824"/>
      <c r="F5026" s="824"/>
      <c r="G5026" s="824"/>
      <c r="H5026" s="824"/>
      <c r="M5026" s="816"/>
      <c r="R5026" s="1018"/>
      <c r="S5026" s="1018"/>
    </row>
    <row r="5027" spans="1:19" s="822" customFormat="1" x14ac:dyDescent="0.25">
      <c r="A5027" s="828"/>
      <c r="B5027" s="816"/>
      <c r="C5027" s="816"/>
      <c r="D5027" s="816"/>
      <c r="E5027" s="824"/>
      <c r="F5027" s="824"/>
      <c r="G5027" s="824"/>
      <c r="H5027" s="824"/>
      <c r="M5027" s="816"/>
      <c r="R5027" s="1018"/>
      <c r="S5027" s="1018"/>
    </row>
    <row r="5028" spans="1:19" s="822" customFormat="1" x14ac:dyDescent="0.25">
      <c r="A5028" s="828"/>
      <c r="B5028" s="816"/>
      <c r="C5028" s="816"/>
      <c r="D5028" s="816"/>
      <c r="E5028" s="824"/>
      <c r="F5028" s="824"/>
      <c r="G5028" s="824"/>
      <c r="H5028" s="824"/>
      <c r="M5028" s="816"/>
      <c r="R5028" s="1018"/>
      <c r="S5028" s="1018"/>
    </row>
    <row r="5029" spans="1:19" s="822" customFormat="1" x14ac:dyDescent="0.25">
      <c r="A5029" s="828"/>
      <c r="B5029" s="816"/>
      <c r="C5029" s="816"/>
      <c r="D5029" s="816"/>
      <c r="E5029" s="824"/>
      <c r="F5029" s="824"/>
      <c r="G5029" s="824"/>
      <c r="H5029" s="824"/>
      <c r="M5029" s="816"/>
      <c r="R5029" s="1018"/>
      <c r="S5029" s="1018"/>
    </row>
    <row r="5030" spans="1:19" s="822" customFormat="1" x14ac:dyDescent="0.25">
      <c r="A5030" s="828"/>
      <c r="B5030" s="816"/>
      <c r="C5030" s="816"/>
      <c r="D5030" s="816"/>
      <c r="E5030" s="824"/>
      <c r="F5030" s="824"/>
      <c r="G5030" s="824"/>
      <c r="H5030" s="824"/>
      <c r="M5030" s="816"/>
      <c r="R5030" s="1018"/>
      <c r="S5030" s="1018"/>
    </row>
    <row r="5031" spans="1:19" s="822" customFormat="1" x14ac:dyDescent="0.25">
      <c r="A5031" s="828"/>
      <c r="B5031" s="816"/>
      <c r="C5031" s="816"/>
      <c r="D5031" s="816"/>
      <c r="E5031" s="824"/>
      <c r="F5031" s="824"/>
      <c r="G5031" s="824"/>
      <c r="H5031" s="824"/>
      <c r="M5031" s="816"/>
      <c r="R5031" s="1018"/>
      <c r="S5031" s="1018"/>
    </row>
    <row r="5032" spans="1:19" s="822" customFormat="1" x14ac:dyDescent="0.25">
      <c r="A5032" s="828"/>
      <c r="B5032" s="816"/>
      <c r="C5032" s="816"/>
      <c r="D5032" s="816"/>
      <c r="E5032" s="824"/>
      <c r="F5032" s="824"/>
      <c r="G5032" s="824"/>
      <c r="H5032" s="824"/>
      <c r="M5032" s="816"/>
      <c r="R5032" s="1018"/>
      <c r="S5032" s="1018"/>
    </row>
    <row r="5033" spans="1:19" s="822" customFormat="1" x14ac:dyDescent="0.25">
      <c r="A5033" s="828"/>
      <c r="B5033" s="816"/>
      <c r="C5033" s="816"/>
      <c r="D5033" s="816"/>
      <c r="E5033" s="824"/>
      <c r="F5033" s="824"/>
      <c r="G5033" s="824"/>
      <c r="H5033" s="824"/>
      <c r="M5033" s="816"/>
      <c r="R5033" s="1018"/>
      <c r="S5033" s="1018"/>
    </row>
    <row r="5034" spans="1:19" s="822" customFormat="1" x14ac:dyDescent="0.25">
      <c r="A5034" s="828"/>
      <c r="B5034" s="816"/>
      <c r="C5034" s="816"/>
      <c r="D5034" s="816"/>
      <c r="E5034" s="824"/>
      <c r="F5034" s="824"/>
      <c r="G5034" s="824"/>
      <c r="H5034" s="824"/>
      <c r="M5034" s="816"/>
      <c r="R5034" s="1018"/>
      <c r="S5034" s="1018"/>
    </row>
    <row r="5035" spans="1:19" s="822" customFormat="1" x14ac:dyDescent="0.25">
      <c r="A5035" s="828"/>
      <c r="B5035" s="816"/>
      <c r="C5035" s="816"/>
      <c r="D5035" s="816"/>
      <c r="E5035" s="824"/>
      <c r="F5035" s="824"/>
      <c r="G5035" s="824"/>
      <c r="H5035" s="824"/>
      <c r="M5035" s="816"/>
      <c r="R5035" s="1018"/>
      <c r="S5035" s="1018"/>
    </row>
    <row r="5036" spans="1:19" s="822" customFormat="1" x14ac:dyDescent="0.25">
      <c r="A5036" s="828"/>
      <c r="B5036" s="816"/>
      <c r="C5036" s="816"/>
      <c r="D5036" s="816"/>
      <c r="E5036" s="824"/>
      <c r="F5036" s="824"/>
      <c r="G5036" s="824"/>
      <c r="H5036" s="824"/>
      <c r="M5036" s="816"/>
      <c r="R5036" s="1018"/>
      <c r="S5036" s="1018"/>
    </row>
    <row r="5037" spans="1:19" s="822" customFormat="1" x14ac:dyDescent="0.25">
      <c r="A5037" s="828"/>
      <c r="B5037" s="816"/>
      <c r="C5037" s="816"/>
      <c r="D5037" s="816"/>
      <c r="E5037" s="824"/>
      <c r="F5037" s="824"/>
      <c r="G5037" s="824"/>
      <c r="H5037" s="824"/>
      <c r="M5037" s="816"/>
      <c r="R5037" s="1018"/>
      <c r="S5037" s="1018"/>
    </row>
    <row r="5038" spans="1:19" s="822" customFormat="1" x14ac:dyDescent="0.25">
      <c r="A5038" s="828"/>
      <c r="B5038" s="816"/>
      <c r="C5038" s="816"/>
      <c r="D5038" s="816"/>
      <c r="E5038" s="824"/>
      <c r="F5038" s="824"/>
      <c r="G5038" s="824"/>
      <c r="H5038" s="824"/>
      <c r="M5038" s="816"/>
      <c r="R5038" s="1018"/>
      <c r="S5038" s="1018"/>
    </row>
    <row r="5039" spans="1:19" s="822" customFormat="1" x14ac:dyDescent="0.25">
      <c r="A5039" s="828"/>
      <c r="B5039" s="816"/>
      <c r="C5039" s="816"/>
      <c r="D5039" s="816"/>
      <c r="E5039" s="824"/>
      <c r="F5039" s="824"/>
      <c r="G5039" s="824"/>
      <c r="H5039" s="824"/>
      <c r="M5039" s="816"/>
      <c r="R5039" s="1018"/>
      <c r="S5039" s="1018"/>
    </row>
    <row r="5040" spans="1:19" s="822" customFormat="1" x14ac:dyDescent="0.25">
      <c r="A5040" s="828"/>
      <c r="B5040" s="816"/>
      <c r="C5040" s="816"/>
      <c r="D5040" s="816"/>
      <c r="E5040" s="824"/>
      <c r="F5040" s="824"/>
      <c r="G5040" s="824"/>
      <c r="H5040" s="824"/>
      <c r="M5040" s="816"/>
      <c r="R5040" s="1018"/>
      <c r="S5040" s="1018"/>
    </row>
    <row r="5041" spans="1:19" s="822" customFormat="1" x14ac:dyDescent="0.25">
      <c r="A5041" s="828"/>
      <c r="B5041" s="816"/>
      <c r="C5041" s="816"/>
      <c r="D5041" s="816"/>
      <c r="E5041" s="824"/>
      <c r="F5041" s="824"/>
      <c r="G5041" s="824"/>
      <c r="H5041" s="824"/>
      <c r="M5041" s="816"/>
      <c r="R5041" s="1018"/>
      <c r="S5041" s="1018"/>
    </row>
    <row r="5042" spans="1:19" s="822" customFormat="1" x14ac:dyDescent="0.25">
      <c r="A5042" s="828"/>
      <c r="B5042" s="816"/>
      <c r="C5042" s="816"/>
      <c r="D5042" s="816"/>
      <c r="E5042" s="824"/>
      <c r="F5042" s="824"/>
      <c r="G5042" s="824"/>
      <c r="H5042" s="824"/>
      <c r="M5042" s="816"/>
      <c r="R5042" s="1018"/>
      <c r="S5042" s="1018"/>
    </row>
    <row r="5043" spans="1:19" s="822" customFormat="1" x14ac:dyDescent="0.25">
      <c r="A5043" s="828"/>
      <c r="B5043" s="816"/>
      <c r="C5043" s="816"/>
      <c r="D5043" s="816"/>
      <c r="E5043" s="824"/>
      <c r="F5043" s="824"/>
      <c r="G5043" s="824"/>
      <c r="H5043" s="824"/>
      <c r="M5043" s="816"/>
      <c r="R5043" s="1018"/>
      <c r="S5043" s="1018"/>
    </row>
    <row r="5044" spans="1:19" s="822" customFormat="1" x14ac:dyDescent="0.25">
      <c r="A5044" s="828"/>
      <c r="B5044" s="816"/>
      <c r="C5044" s="816"/>
      <c r="D5044" s="816"/>
      <c r="E5044" s="824"/>
      <c r="F5044" s="824"/>
      <c r="G5044" s="824"/>
      <c r="H5044" s="824"/>
      <c r="M5044" s="816"/>
      <c r="R5044" s="1018"/>
      <c r="S5044" s="1018"/>
    </row>
    <row r="5045" spans="1:19" s="822" customFormat="1" x14ac:dyDescent="0.25">
      <c r="A5045" s="828"/>
      <c r="B5045" s="816"/>
      <c r="C5045" s="816"/>
      <c r="D5045" s="816"/>
      <c r="E5045" s="824"/>
      <c r="F5045" s="824"/>
      <c r="G5045" s="824"/>
      <c r="H5045" s="824"/>
      <c r="M5045" s="816"/>
      <c r="R5045" s="1018"/>
      <c r="S5045" s="1018"/>
    </row>
    <row r="5046" spans="1:19" s="822" customFormat="1" x14ac:dyDescent="0.25">
      <c r="A5046" s="828"/>
      <c r="B5046" s="816"/>
      <c r="C5046" s="816"/>
      <c r="D5046" s="816"/>
      <c r="E5046" s="824"/>
      <c r="F5046" s="824"/>
      <c r="G5046" s="824"/>
      <c r="H5046" s="824"/>
      <c r="M5046" s="816"/>
      <c r="R5046" s="1018"/>
      <c r="S5046" s="1018"/>
    </row>
    <row r="5047" spans="1:19" s="822" customFormat="1" x14ac:dyDescent="0.25">
      <c r="A5047" s="828"/>
      <c r="B5047" s="816"/>
      <c r="C5047" s="816"/>
      <c r="D5047" s="816"/>
      <c r="E5047" s="824"/>
      <c r="F5047" s="824"/>
      <c r="G5047" s="824"/>
      <c r="H5047" s="824"/>
      <c r="M5047" s="816"/>
      <c r="R5047" s="1018"/>
      <c r="S5047" s="1018"/>
    </row>
    <row r="5048" spans="1:19" s="822" customFormat="1" x14ac:dyDescent="0.25">
      <c r="A5048" s="828"/>
      <c r="B5048" s="816"/>
      <c r="C5048" s="816"/>
      <c r="D5048" s="816"/>
      <c r="E5048" s="824"/>
      <c r="F5048" s="824"/>
      <c r="G5048" s="824"/>
      <c r="H5048" s="824"/>
      <c r="M5048" s="816"/>
      <c r="R5048" s="1018"/>
      <c r="S5048" s="1018"/>
    </row>
    <row r="5049" spans="1:19" s="822" customFormat="1" x14ac:dyDescent="0.25">
      <c r="A5049" s="828"/>
      <c r="B5049" s="816"/>
      <c r="C5049" s="816"/>
      <c r="D5049" s="816"/>
      <c r="E5049" s="824"/>
      <c r="F5049" s="824"/>
      <c r="G5049" s="824"/>
      <c r="H5049" s="824"/>
      <c r="M5049" s="816"/>
      <c r="R5049" s="1018"/>
      <c r="S5049" s="1018"/>
    </row>
    <row r="5050" spans="1:19" s="822" customFormat="1" x14ac:dyDescent="0.25">
      <c r="A5050" s="828"/>
      <c r="B5050" s="816"/>
      <c r="C5050" s="816"/>
      <c r="D5050" s="816"/>
      <c r="E5050" s="824"/>
      <c r="F5050" s="824"/>
      <c r="G5050" s="824"/>
      <c r="H5050" s="824"/>
      <c r="M5050" s="816"/>
      <c r="R5050" s="1018"/>
      <c r="S5050" s="1018"/>
    </row>
    <row r="5051" spans="1:19" s="822" customFormat="1" x14ac:dyDescent="0.25">
      <c r="A5051" s="828"/>
      <c r="B5051" s="816"/>
      <c r="C5051" s="816"/>
      <c r="D5051" s="816"/>
      <c r="E5051" s="824"/>
      <c r="F5051" s="824"/>
      <c r="G5051" s="824"/>
      <c r="H5051" s="824"/>
      <c r="M5051" s="816"/>
      <c r="R5051" s="1018"/>
      <c r="S5051" s="1018"/>
    </row>
    <row r="5052" spans="1:19" s="822" customFormat="1" x14ac:dyDescent="0.25">
      <c r="A5052" s="828"/>
      <c r="B5052" s="816"/>
      <c r="C5052" s="816"/>
      <c r="D5052" s="816"/>
      <c r="E5052" s="824"/>
      <c r="F5052" s="824"/>
      <c r="G5052" s="824"/>
      <c r="H5052" s="824"/>
      <c r="M5052" s="816"/>
      <c r="R5052" s="1018"/>
      <c r="S5052" s="1018"/>
    </row>
    <row r="5053" spans="1:19" s="822" customFormat="1" x14ac:dyDescent="0.25">
      <c r="A5053" s="828"/>
      <c r="B5053" s="816"/>
      <c r="C5053" s="816"/>
      <c r="D5053" s="816"/>
      <c r="E5053" s="824"/>
      <c r="F5053" s="824"/>
      <c r="G5053" s="824"/>
      <c r="H5053" s="824"/>
      <c r="M5053" s="816"/>
      <c r="R5053" s="1018"/>
      <c r="S5053" s="1018"/>
    </row>
    <row r="5054" spans="1:19" s="822" customFormat="1" x14ac:dyDescent="0.25">
      <c r="A5054" s="828"/>
      <c r="B5054" s="816"/>
      <c r="C5054" s="816"/>
      <c r="D5054" s="816"/>
      <c r="E5054" s="824"/>
      <c r="F5054" s="824"/>
      <c r="G5054" s="824"/>
      <c r="H5054" s="824"/>
      <c r="M5054" s="816"/>
      <c r="R5054" s="1018"/>
      <c r="S5054" s="1018"/>
    </row>
    <row r="5055" spans="1:19" s="822" customFormat="1" x14ac:dyDescent="0.25">
      <c r="A5055" s="828"/>
      <c r="B5055" s="816"/>
      <c r="C5055" s="816"/>
      <c r="D5055" s="816"/>
      <c r="E5055" s="824"/>
      <c r="F5055" s="824"/>
      <c r="G5055" s="824"/>
      <c r="H5055" s="824"/>
      <c r="M5055" s="816"/>
      <c r="R5055" s="1018"/>
      <c r="S5055" s="1018"/>
    </row>
    <row r="5056" spans="1:19" s="822" customFormat="1" x14ac:dyDescent="0.25">
      <c r="A5056" s="828"/>
      <c r="B5056" s="816"/>
      <c r="C5056" s="816"/>
      <c r="D5056" s="816"/>
      <c r="E5056" s="824"/>
      <c r="F5056" s="824"/>
      <c r="G5056" s="824"/>
      <c r="H5056" s="824"/>
      <c r="M5056" s="816"/>
      <c r="R5056" s="1018"/>
      <c r="S5056" s="1018"/>
    </row>
    <row r="5057" spans="1:19" s="822" customFormat="1" x14ac:dyDescent="0.25">
      <c r="A5057" s="828"/>
      <c r="B5057" s="816"/>
      <c r="C5057" s="816"/>
      <c r="D5057" s="816"/>
      <c r="E5057" s="824"/>
      <c r="F5057" s="824"/>
      <c r="G5057" s="824"/>
      <c r="H5057" s="824"/>
      <c r="M5057" s="816"/>
      <c r="R5057" s="1018"/>
      <c r="S5057" s="1018"/>
    </row>
    <row r="5058" spans="1:19" s="822" customFormat="1" x14ac:dyDescent="0.25">
      <c r="A5058" s="828"/>
      <c r="B5058" s="816"/>
      <c r="C5058" s="816"/>
      <c r="D5058" s="816"/>
      <c r="E5058" s="824"/>
      <c r="F5058" s="824"/>
      <c r="G5058" s="824"/>
      <c r="H5058" s="824"/>
      <c r="M5058" s="816"/>
      <c r="R5058" s="1018"/>
      <c r="S5058" s="1018"/>
    </row>
    <row r="5059" spans="1:19" s="822" customFormat="1" x14ac:dyDescent="0.25">
      <c r="A5059" s="828"/>
      <c r="B5059" s="816"/>
      <c r="C5059" s="816"/>
      <c r="D5059" s="816"/>
      <c r="E5059" s="824"/>
      <c r="F5059" s="824"/>
      <c r="G5059" s="824"/>
      <c r="H5059" s="824"/>
      <c r="M5059" s="816"/>
      <c r="R5059" s="1018"/>
      <c r="S5059" s="1018"/>
    </row>
    <row r="5060" spans="1:19" s="822" customFormat="1" x14ac:dyDescent="0.25">
      <c r="A5060" s="828"/>
      <c r="B5060" s="816"/>
      <c r="C5060" s="816"/>
      <c r="D5060" s="816"/>
      <c r="E5060" s="824"/>
      <c r="F5060" s="824"/>
      <c r="G5060" s="824"/>
      <c r="H5060" s="824"/>
      <c r="M5060" s="816"/>
      <c r="R5060" s="1018"/>
      <c r="S5060" s="1018"/>
    </row>
    <row r="5061" spans="1:19" s="822" customFormat="1" x14ac:dyDescent="0.25">
      <c r="A5061" s="828"/>
      <c r="B5061" s="816"/>
      <c r="C5061" s="816"/>
      <c r="D5061" s="816"/>
      <c r="E5061" s="824"/>
      <c r="F5061" s="824"/>
      <c r="G5061" s="824"/>
      <c r="H5061" s="824"/>
      <c r="M5061" s="816"/>
      <c r="R5061" s="1018"/>
      <c r="S5061" s="1018"/>
    </row>
    <row r="5062" spans="1:19" s="822" customFormat="1" x14ac:dyDescent="0.25">
      <c r="A5062" s="828"/>
      <c r="B5062" s="816"/>
      <c r="C5062" s="816"/>
      <c r="D5062" s="816"/>
      <c r="E5062" s="824"/>
      <c r="F5062" s="824"/>
      <c r="G5062" s="824"/>
      <c r="H5062" s="824"/>
      <c r="M5062" s="816"/>
      <c r="R5062" s="1018"/>
      <c r="S5062" s="1018"/>
    </row>
    <row r="5063" spans="1:19" s="822" customFormat="1" x14ac:dyDescent="0.25">
      <c r="A5063" s="828"/>
      <c r="B5063" s="816"/>
      <c r="C5063" s="816"/>
      <c r="D5063" s="816"/>
      <c r="E5063" s="824"/>
      <c r="F5063" s="824"/>
      <c r="G5063" s="824"/>
      <c r="H5063" s="824"/>
      <c r="M5063" s="816"/>
      <c r="R5063" s="1018"/>
      <c r="S5063" s="1018"/>
    </row>
    <row r="5064" spans="1:19" s="822" customFormat="1" x14ac:dyDescent="0.25">
      <c r="A5064" s="828"/>
      <c r="B5064" s="816"/>
      <c r="C5064" s="816"/>
      <c r="D5064" s="816"/>
      <c r="E5064" s="824"/>
      <c r="F5064" s="824"/>
      <c r="G5064" s="824"/>
      <c r="H5064" s="824"/>
      <c r="M5064" s="816"/>
      <c r="R5064" s="1018"/>
      <c r="S5064" s="1018"/>
    </row>
    <row r="5065" spans="1:19" s="822" customFormat="1" x14ac:dyDescent="0.25">
      <c r="A5065" s="828"/>
      <c r="B5065" s="816"/>
      <c r="C5065" s="816"/>
      <c r="D5065" s="816"/>
      <c r="E5065" s="824"/>
      <c r="F5065" s="824"/>
      <c r="G5065" s="824"/>
      <c r="H5065" s="824"/>
      <c r="M5065" s="816"/>
      <c r="R5065" s="1018"/>
      <c r="S5065" s="1018"/>
    </row>
    <row r="5066" spans="1:19" s="822" customFormat="1" x14ac:dyDescent="0.25">
      <c r="A5066" s="828"/>
      <c r="B5066" s="816"/>
      <c r="C5066" s="816"/>
      <c r="D5066" s="816"/>
      <c r="E5066" s="824"/>
      <c r="F5066" s="824"/>
      <c r="G5066" s="824"/>
      <c r="H5066" s="824"/>
      <c r="M5066" s="816"/>
      <c r="R5066" s="1018"/>
      <c r="S5066" s="1018"/>
    </row>
    <row r="5067" spans="1:19" s="822" customFormat="1" x14ac:dyDescent="0.25">
      <c r="A5067" s="828"/>
      <c r="B5067" s="816"/>
      <c r="C5067" s="816"/>
      <c r="D5067" s="816"/>
      <c r="E5067" s="824"/>
      <c r="F5067" s="824"/>
      <c r="G5067" s="824"/>
      <c r="H5067" s="824"/>
      <c r="M5067" s="816"/>
      <c r="R5067" s="1018"/>
      <c r="S5067" s="1018"/>
    </row>
    <row r="5068" spans="1:19" s="822" customFormat="1" x14ac:dyDescent="0.25">
      <c r="A5068" s="828"/>
      <c r="B5068" s="816"/>
      <c r="C5068" s="816"/>
      <c r="D5068" s="816"/>
      <c r="E5068" s="824"/>
      <c r="F5068" s="824"/>
      <c r="G5068" s="824"/>
      <c r="H5068" s="824"/>
      <c r="M5068" s="816"/>
      <c r="R5068" s="1018"/>
      <c r="S5068" s="1018"/>
    </row>
    <row r="5069" spans="1:19" s="822" customFormat="1" x14ac:dyDescent="0.25">
      <c r="A5069" s="828"/>
      <c r="B5069" s="816"/>
      <c r="C5069" s="816"/>
      <c r="D5069" s="816"/>
      <c r="E5069" s="824"/>
      <c r="F5069" s="824"/>
      <c r="G5069" s="824"/>
      <c r="H5069" s="824"/>
      <c r="M5069" s="816"/>
      <c r="R5069" s="1018"/>
      <c r="S5069" s="1018"/>
    </row>
    <row r="5070" spans="1:19" s="822" customFormat="1" x14ac:dyDescent="0.25">
      <c r="A5070" s="828"/>
      <c r="B5070" s="816"/>
      <c r="C5070" s="816"/>
      <c r="D5070" s="816"/>
      <c r="E5070" s="824"/>
      <c r="F5070" s="824"/>
      <c r="G5070" s="824"/>
      <c r="H5070" s="824"/>
      <c r="M5070" s="816"/>
      <c r="R5070" s="1018"/>
      <c r="S5070" s="1018"/>
    </row>
    <row r="5071" spans="1:19" s="822" customFormat="1" x14ac:dyDescent="0.25">
      <c r="A5071" s="828"/>
      <c r="B5071" s="816"/>
      <c r="C5071" s="816"/>
      <c r="D5071" s="816"/>
      <c r="E5071" s="824"/>
      <c r="F5071" s="824"/>
      <c r="G5071" s="824"/>
      <c r="H5071" s="824"/>
      <c r="M5071" s="816"/>
      <c r="R5071" s="1018"/>
      <c r="S5071" s="1018"/>
    </row>
    <row r="5072" spans="1:19" s="822" customFormat="1" x14ac:dyDescent="0.25">
      <c r="A5072" s="828"/>
      <c r="B5072" s="816"/>
      <c r="C5072" s="816"/>
      <c r="D5072" s="816"/>
      <c r="E5072" s="824"/>
      <c r="F5072" s="824"/>
      <c r="G5072" s="824"/>
      <c r="H5072" s="824"/>
      <c r="M5072" s="816"/>
      <c r="R5072" s="1018"/>
      <c r="S5072" s="1018"/>
    </row>
    <row r="5073" spans="1:19" s="822" customFormat="1" x14ac:dyDescent="0.25">
      <c r="A5073" s="828"/>
      <c r="B5073" s="816"/>
      <c r="C5073" s="816"/>
      <c r="D5073" s="816"/>
      <c r="E5073" s="824"/>
      <c r="F5073" s="824"/>
      <c r="G5073" s="824"/>
      <c r="H5073" s="824"/>
      <c r="M5073" s="816"/>
      <c r="R5073" s="1018"/>
      <c r="S5073" s="1018"/>
    </row>
    <row r="5074" spans="1:19" s="822" customFormat="1" x14ac:dyDescent="0.25">
      <c r="A5074" s="828"/>
      <c r="B5074" s="816"/>
      <c r="C5074" s="816"/>
      <c r="D5074" s="816"/>
      <c r="E5074" s="824"/>
      <c r="F5074" s="824"/>
      <c r="G5074" s="824"/>
      <c r="H5074" s="824"/>
      <c r="M5074" s="816"/>
      <c r="R5074" s="1018"/>
      <c r="S5074" s="1018"/>
    </row>
    <row r="5075" spans="1:19" s="822" customFormat="1" x14ac:dyDescent="0.25">
      <c r="A5075" s="828"/>
      <c r="B5075" s="816"/>
      <c r="C5075" s="816"/>
      <c r="D5075" s="816"/>
      <c r="E5075" s="824"/>
      <c r="F5075" s="824"/>
      <c r="G5075" s="824"/>
      <c r="H5075" s="824"/>
      <c r="M5075" s="816"/>
      <c r="R5075" s="1018"/>
      <c r="S5075" s="1018"/>
    </row>
    <row r="5076" spans="1:19" s="822" customFormat="1" x14ac:dyDescent="0.25">
      <c r="A5076" s="828"/>
      <c r="B5076" s="816"/>
      <c r="C5076" s="816"/>
      <c r="D5076" s="816"/>
      <c r="E5076" s="824"/>
      <c r="F5076" s="824"/>
      <c r="G5076" s="824"/>
      <c r="H5076" s="824"/>
      <c r="M5076" s="816"/>
      <c r="R5076" s="1018"/>
      <c r="S5076" s="1018"/>
    </row>
    <row r="5077" spans="1:19" s="822" customFormat="1" x14ac:dyDescent="0.25">
      <c r="A5077" s="828"/>
      <c r="B5077" s="816"/>
      <c r="C5077" s="816"/>
      <c r="D5077" s="816"/>
      <c r="E5077" s="824"/>
      <c r="F5077" s="824"/>
      <c r="G5077" s="824"/>
      <c r="H5077" s="824"/>
      <c r="M5077" s="816"/>
      <c r="R5077" s="1018"/>
      <c r="S5077" s="1018"/>
    </row>
    <row r="5078" spans="1:19" s="822" customFormat="1" x14ac:dyDescent="0.25">
      <c r="A5078" s="828"/>
      <c r="B5078" s="816"/>
      <c r="C5078" s="816"/>
      <c r="D5078" s="816"/>
      <c r="E5078" s="824"/>
      <c r="F5078" s="824"/>
      <c r="G5078" s="824"/>
      <c r="H5078" s="824"/>
      <c r="M5078" s="816"/>
      <c r="R5078" s="1018"/>
      <c r="S5078" s="1018"/>
    </row>
    <row r="5079" spans="1:19" s="822" customFormat="1" x14ac:dyDescent="0.25">
      <c r="A5079" s="828"/>
      <c r="B5079" s="816"/>
      <c r="C5079" s="816"/>
      <c r="D5079" s="816"/>
      <c r="E5079" s="824"/>
      <c r="F5079" s="824"/>
      <c r="G5079" s="824"/>
      <c r="H5079" s="824"/>
      <c r="M5079" s="816"/>
      <c r="R5079" s="1018"/>
      <c r="S5079" s="1018"/>
    </row>
    <row r="5080" spans="1:19" s="822" customFormat="1" x14ac:dyDescent="0.25">
      <c r="A5080" s="828"/>
      <c r="B5080" s="816"/>
      <c r="C5080" s="816"/>
      <c r="D5080" s="816"/>
      <c r="E5080" s="824"/>
      <c r="F5080" s="824"/>
      <c r="G5080" s="824"/>
      <c r="H5080" s="824"/>
      <c r="M5080" s="816"/>
      <c r="R5080" s="1018"/>
      <c r="S5080" s="1018"/>
    </row>
    <row r="5081" spans="1:19" s="822" customFormat="1" x14ac:dyDescent="0.25">
      <c r="A5081" s="828"/>
      <c r="B5081" s="816"/>
      <c r="C5081" s="816"/>
      <c r="D5081" s="816"/>
      <c r="E5081" s="824"/>
      <c r="F5081" s="824"/>
      <c r="G5081" s="824"/>
      <c r="H5081" s="824"/>
      <c r="M5081" s="816"/>
      <c r="R5081" s="1018"/>
      <c r="S5081" s="1018"/>
    </row>
    <row r="5082" spans="1:19" s="822" customFormat="1" x14ac:dyDescent="0.25">
      <c r="A5082" s="828"/>
      <c r="B5082" s="816"/>
      <c r="C5082" s="816"/>
      <c r="D5082" s="816"/>
      <c r="E5082" s="824"/>
      <c r="F5082" s="824"/>
      <c r="G5082" s="824"/>
      <c r="H5082" s="824"/>
      <c r="M5082" s="816"/>
      <c r="R5082" s="1018"/>
      <c r="S5082" s="1018"/>
    </row>
    <row r="5083" spans="1:19" s="822" customFormat="1" x14ac:dyDescent="0.25">
      <c r="A5083" s="828"/>
      <c r="B5083" s="816"/>
      <c r="C5083" s="816"/>
      <c r="D5083" s="816"/>
      <c r="E5083" s="824"/>
      <c r="F5083" s="824"/>
      <c r="G5083" s="824"/>
      <c r="H5083" s="824"/>
      <c r="M5083" s="816"/>
      <c r="R5083" s="1018"/>
      <c r="S5083" s="1018"/>
    </row>
    <row r="5084" spans="1:19" s="822" customFormat="1" x14ac:dyDescent="0.25">
      <c r="A5084" s="828"/>
      <c r="B5084" s="816"/>
      <c r="C5084" s="816"/>
      <c r="D5084" s="816"/>
      <c r="E5084" s="824"/>
      <c r="F5084" s="824"/>
      <c r="G5084" s="824"/>
      <c r="H5084" s="824"/>
      <c r="M5084" s="816"/>
      <c r="R5084" s="1018"/>
      <c r="S5084" s="1018"/>
    </row>
    <row r="5085" spans="1:19" s="822" customFormat="1" x14ac:dyDescent="0.25">
      <c r="A5085" s="828"/>
      <c r="B5085" s="816"/>
      <c r="C5085" s="816"/>
      <c r="D5085" s="816"/>
      <c r="E5085" s="824"/>
      <c r="F5085" s="824"/>
      <c r="G5085" s="824"/>
      <c r="H5085" s="824"/>
      <c r="M5085" s="816"/>
      <c r="R5085" s="1018"/>
      <c r="S5085" s="1018"/>
    </row>
    <row r="5086" spans="1:19" s="822" customFormat="1" x14ac:dyDescent="0.25">
      <c r="A5086" s="828"/>
      <c r="B5086" s="816"/>
      <c r="C5086" s="816"/>
      <c r="D5086" s="816"/>
      <c r="E5086" s="824"/>
      <c r="F5086" s="824"/>
      <c r="G5086" s="824"/>
      <c r="H5086" s="824"/>
      <c r="M5086" s="816"/>
      <c r="R5086" s="1018"/>
      <c r="S5086" s="1018"/>
    </row>
    <row r="5087" spans="1:19" s="822" customFormat="1" x14ac:dyDescent="0.25">
      <c r="A5087" s="828"/>
      <c r="B5087" s="816"/>
      <c r="C5087" s="816"/>
      <c r="D5087" s="816"/>
      <c r="E5087" s="824"/>
      <c r="F5087" s="824"/>
      <c r="G5087" s="824"/>
      <c r="H5087" s="824"/>
      <c r="M5087" s="816"/>
      <c r="R5087" s="1018"/>
      <c r="S5087" s="1018"/>
    </row>
    <row r="5088" spans="1:19" s="822" customFormat="1" x14ac:dyDescent="0.25">
      <c r="A5088" s="828"/>
      <c r="B5088" s="816"/>
      <c r="C5088" s="816"/>
      <c r="D5088" s="816"/>
      <c r="E5088" s="824"/>
      <c r="F5088" s="824"/>
      <c r="G5088" s="824"/>
      <c r="H5088" s="824"/>
      <c r="M5088" s="816"/>
      <c r="R5088" s="1018"/>
      <c r="S5088" s="1018"/>
    </row>
    <row r="5089" spans="1:19" s="822" customFormat="1" x14ac:dyDescent="0.25">
      <c r="A5089" s="828"/>
      <c r="B5089" s="816"/>
      <c r="C5089" s="816"/>
      <c r="D5089" s="816"/>
      <c r="E5089" s="824"/>
      <c r="F5089" s="824"/>
      <c r="G5089" s="824"/>
      <c r="H5089" s="824"/>
      <c r="M5089" s="816"/>
      <c r="R5089" s="1018"/>
      <c r="S5089" s="1018"/>
    </row>
    <row r="5090" spans="1:19" s="822" customFormat="1" x14ac:dyDescent="0.25">
      <c r="A5090" s="828"/>
      <c r="B5090" s="816"/>
      <c r="C5090" s="816"/>
      <c r="D5090" s="816"/>
      <c r="E5090" s="824"/>
      <c r="F5090" s="824"/>
      <c r="G5090" s="824"/>
      <c r="H5090" s="824"/>
      <c r="M5090" s="816"/>
      <c r="R5090" s="1018"/>
      <c r="S5090" s="1018"/>
    </row>
    <row r="5091" spans="1:19" s="822" customFormat="1" x14ac:dyDescent="0.25">
      <c r="A5091" s="828"/>
      <c r="B5091" s="816"/>
      <c r="C5091" s="816"/>
      <c r="D5091" s="816"/>
      <c r="E5091" s="824"/>
      <c r="F5091" s="824"/>
      <c r="G5091" s="824"/>
      <c r="H5091" s="824"/>
      <c r="M5091" s="816"/>
      <c r="R5091" s="1018"/>
      <c r="S5091" s="1018"/>
    </row>
    <row r="5092" spans="1:19" s="822" customFormat="1" x14ac:dyDescent="0.25">
      <c r="A5092" s="828"/>
      <c r="B5092" s="816"/>
      <c r="C5092" s="816"/>
      <c r="D5092" s="816"/>
      <c r="E5092" s="824"/>
      <c r="F5092" s="824"/>
      <c r="G5092" s="824"/>
      <c r="H5092" s="824"/>
      <c r="M5092" s="816"/>
      <c r="R5092" s="1018"/>
      <c r="S5092" s="1018"/>
    </row>
    <row r="5093" spans="1:19" s="822" customFormat="1" x14ac:dyDescent="0.25">
      <c r="A5093" s="828"/>
      <c r="B5093" s="816"/>
      <c r="C5093" s="816"/>
      <c r="D5093" s="816"/>
      <c r="E5093" s="824"/>
      <c r="F5093" s="824"/>
      <c r="G5093" s="824"/>
      <c r="H5093" s="824"/>
      <c r="M5093" s="816"/>
      <c r="R5093" s="1018"/>
      <c r="S5093" s="1018"/>
    </row>
    <row r="5094" spans="1:19" s="822" customFormat="1" x14ac:dyDescent="0.25">
      <c r="A5094" s="828"/>
      <c r="B5094" s="816"/>
      <c r="C5094" s="816"/>
      <c r="D5094" s="816"/>
      <c r="E5094" s="824"/>
      <c r="F5094" s="824"/>
      <c r="G5094" s="824"/>
      <c r="H5094" s="824"/>
      <c r="M5094" s="816"/>
      <c r="R5094" s="1018"/>
      <c r="S5094" s="1018"/>
    </row>
    <row r="5095" spans="1:19" s="822" customFormat="1" x14ac:dyDescent="0.25">
      <c r="A5095" s="828"/>
      <c r="B5095" s="816"/>
      <c r="C5095" s="816"/>
      <c r="D5095" s="816"/>
      <c r="E5095" s="824"/>
      <c r="F5095" s="824"/>
      <c r="G5095" s="824"/>
      <c r="H5095" s="824"/>
      <c r="M5095" s="816"/>
      <c r="R5095" s="1018"/>
      <c r="S5095" s="1018"/>
    </row>
    <row r="5096" spans="1:19" s="822" customFormat="1" x14ac:dyDescent="0.25">
      <c r="A5096" s="828"/>
      <c r="B5096" s="816"/>
      <c r="C5096" s="816"/>
      <c r="D5096" s="816"/>
      <c r="E5096" s="824"/>
      <c r="F5096" s="824"/>
      <c r="G5096" s="824"/>
      <c r="H5096" s="824"/>
      <c r="M5096" s="816"/>
      <c r="R5096" s="1018"/>
      <c r="S5096" s="1018"/>
    </row>
    <row r="5097" spans="1:19" s="822" customFormat="1" x14ac:dyDescent="0.25">
      <c r="A5097" s="828"/>
      <c r="B5097" s="816"/>
      <c r="C5097" s="816"/>
      <c r="D5097" s="816"/>
      <c r="E5097" s="824"/>
      <c r="F5097" s="824"/>
      <c r="G5097" s="824"/>
      <c r="H5097" s="824"/>
      <c r="M5097" s="816"/>
      <c r="R5097" s="1018"/>
      <c r="S5097" s="1018"/>
    </row>
    <row r="5098" spans="1:19" s="822" customFormat="1" x14ac:dyDescent="0.25">
      <c r="A5098" s="828"/>
      <c r="B5098" s="816"/>
      <c r="C5098" s="816"/>
      <c r="D5098" s="816"/>
      <c r="E5098" s="824"/>
      <c r="F5098" s="824"/>
      <c r="G5098" s="824"/>
      <c r="H5098" s="824"/>
      <c r="M5098" s="816"/>
      <c r="R5098" s="1018"/>
      <c r="S5098" s="1018"/>
    </row>
    <row r="5099" spans="1:19" s="822" customFormat="1" x14ac:dyDescent="0.25">
      <c r="A5099" s="828"/>
      <c r="B5099" s="816"/>
      <c r="C5099" s="816"/>
      <c r="D5099" s="816"/>
      <c r="E5099" s="824"/>
      <c r="F5099" s="824"/>
      <c r="G5099" s="824"/>
      <c r="H5099" s="824"/>
      <c r="M5099" s="816"/>
      <c r="R5099" s="1018"/>
      <c r="S5099" s="1018"/>
    </row>
    <row r="5100" spans="1:19" s="822" customFormat="1" x14ac:dyDescent="0.25">
      <c r="A5100" s="828"/>
      <c r="B5100" s="816"/>
      <c r="C5100" s="816"/>
      <c r="D5100" s="816"/>
      <c r="E5100" s="824"/>
      <c r="F5100" s="824"/>
      <c r="G5100" s="824"/>
      <c r="H5100" s="824"/>
      <c r="M5100" s="816"/>
      <c r="R5100" s="1018"/>
      <c r="S5100" s="1018"/>
    </row>
    <row r="5101" spans="1:19" s="822" customFormat="1" x14ac:dyDescent="0.25">
      <c r="A5101" s="828"/>
      <c r="B5101" s="816"/>
      <c r="C5101" s="816"/>
      <c r="D5101" s="816"/>
      <c r="E5101" s="824"/>
      <c r="F5101" s="824"/>
      <c r="G5101" s="824"/>
      <c r="H5101" s="824"/>
      <c r="M5101" s="816"/>
      <c r="R5101" s="1018"/>
      <c r="S5101" s="1018"/>
    </row>
    <row r="5102" spans="1:19" s="822" customFormat="1" x14ac:dyDescent="0.25">
      <c r="A5102" s="828"/>
      <c r="B5102" s="816"/>
      <c r="C5102" s="816"/>
      <c r="D5102" s="816"/>
      <c r="E5102" s="824"/>
      <c r="F5102" s="824"/>
      <c r="G5102" s="824"/>
      <c r="H5102" s="824"/>
      <c r="M5102" s="816"/>
      <c r="R5102" s="1018"/>
      <c r="S5102" s="1018"/>
    </row>
    <row r="5103" spans="1:19" s="822" customFormat="1" x14ac:dyDescent="0.25">
      <c r="A5103" s="828"/>
      <c r="B5103" s="816"/>
      <c r="C5103" s="816"/>
      <c r="D5103" s="816"/>
      <c r="E5103" s="824"/>
      <c r="F5103" s="824"/>
      <c r="G5103" s="824"/>
      <c r="H5103" s="824"/>
      <c r="M5103" s="816"/>
      <c r="R5103" s="1018"/>
      <c r="S5103" s="1018"/>
    </row>
    <row r="5104" spans="1:19" s="822" customFormat="1" x14ac:dyDescent="0.25">
      <c r="A5104" s="828"/>
      <c r="B5104" s="816"/>
      <c r="C5104" s="816"/>
      <c r="D5104" s="816"/>
      <c r="E5104" s="824"/>
      <c r="F5104" s="824"/>
      <c r="G5104" s="824"/>
      <c r="H5104" s="824"/>
      <c r="M5104" s="816"/>
      <c r="R5104" s="1018"/>
      <c r="S5104" s="1018"/>
    </row>
    <row r="5105" spans="1:19" s="822" customFormat="1" x14ac:dyDescent="0.25">
      <c r="A5105" s="828"/>
      <c r="B5105" s="816"/>
      <c r="C5105" s="816"/>
      <c r="D5105" s="816"/>
      <c r="E5105" s="824"/>
      <c r="F5105" s="824"/>
      <c r="G5105" s="824"/>
      <c r="H5105" s="824"/>
      <c r="M5105" s="816"/>
      <c r="R5105" s="1018"/>
      <c r="S5105" s="1018"/>
    </row>
    <row r="5106" spans="1:19" s="822" customFormat="1" x14ac:dyDescent="0.25">
      <c r="A5106" s="828"/>
      <c r="B5106" s="816"/>
      <c r="C5106" s="816"/>
      <c r="D5106" s="816"/>
      <c r="E5106" s="824"/>
      <c r="F5106" s="824"/>
      <c r="G5106" s="824"/>
      <c r="H5106" s="824"/>
      <c r="M5106" s="816"/>
      <c r="R5106" s="1018"/>
      <c r="S5106" s="1018"/>
    </row>
    <row r="5107" spans="1:19" s="822" customFormat="1" x14ac:dyDescent="0.25">
      <c r="A5107" s="828"/>
      <c r="B5107" s="816"/>
      <c r="C5107" s="816"/>
      <c r="D5107" s="816"/>
      <c r="E5107" s="824"/>
      <c r="F5107" s="824"/>
      <c r="G5107" s="824"/>
      <c r="H5107" s="824"/>
      <c r="M5107" s="816"/>
      <c r="R5107" s="1018"/>
      <c r="S5107" s="1018"/>
    </row>
    <row r="5108" spans="1:19" s="822" customFormat="1" x14ac:dyDescent="0.25">
      <c r="A5108" s="828"/>
      <c r="B5108" s="816"/>
      <c r="C5108" s="816"/>
      <c r="D5108" s="816"/>
      <c r="E5108" s="824"/>
      <c r="F5108" s="824"/>
      <c r="G5108" s="824"/>
      <c r="H5108" s="824"/>
      <c r="M5108" s="816"/>
      <c r="R5108" s="1018"/>
      <c r="S5108" s="1018"/>
    </row>
    <row r="5109" spans="1:19" s="822" customFormat="1" x14ac:dyDescent="0.25">
      <c r="A5109" s="828"/>
      <c r="B5109" s="816"/>
      <c r="C5109" s="816"/>
      <c r="D5109" s="816"/>
      <c r="E5109" s="824"/>
      <c r="F5109" s="824"/>
      <c r="G5109" s="824"/>
      <c r="H5109" s="824"/>
      <c r="M5109" s="816"/>
      <c r="R5109" s="1018"/>
      <c r="S5109" s="1018"/>
    </row>
    <row r="5110" spans="1:19" s="822" customFormat="1" x14ac:dyDescent="0.25">
      <c r="A5110" s="828"/>
      <c r="B5110" s="816"/>
      <c r="C5110" s="816"/>
      <c r="D5110" s="816"/>
      <c r="E5110" s="824"/>
      <c r="F5110" s="824"/>
      <c r="G5110" s="824"/>
      <c r="H5110" s="824"/>
      <c r="M5110" s="816"/>
      <c r="R5110" s="1018"/>
      <c r="S5110" s="1018"/>
    </row>
    <row r="5111" spans="1:19" s="822" customFormat="1" x14ac:dyDescent="0.25">
      <c r="A5111" s="828"/>
      <c r="B5111" s="816"/>
      <c r="C5111" s="816"/>
      <c r="D5111" s="816"/>
      <c r="E5111" s="824"/>
      <c r="F5111" s="824"/>
      <c r="G5111" s="824"/>
      <c r="H5111" s="824"/>
      <c r="M5111" s="816"/>
      <c r="R5111" s="1018"/>
      <c r="S5111" s="1018"/>
    </row>
    <row r="5112" spans="1:19" s="822" customFormat="1" x14ac:dyDescent="0.25">
      <c r="A5112" s="828"/>
      <c r="B5112" s="816"/>
      <c r="C5112" s="816"/>
      <c r="D5112" s="816"/>
      <c r="E5112" s="824"/>
      <c r="F5112" s="824"/>
      <c r="G5112" s="824"/>
      <c r="H5112" s="824"/>
      <c r="M5112" s="816"/>
      <c r="R5112" s="1018"/>
      <c r="S5112" s="1018"/>
    </row>
    <row r="5113" spans="1:19" s="822" customFormat="1" x14ac:dyDescent="0.25">
      <c r="A5113" s="828"/>
      <c r="B5113" s="816"/>
      <c r="C5113" s="816"/>
      <c r="D5113" s="816"/>
      <c r="E5113" s="824"/>
      <c r="F5113" s="824"/>
      <c r="G5113" s="824"/>
      <c r="H5113" s="824"/>
      <c r="M5113" s="816"/>
      <c r="R5113" s="1018"/>
      <c r="S5113" s="1018"/>
    </row>
    <row r="5114" spans="1:19" s="822" customFormat="1" x14ac:dyDescent="0.25">
      <c r="A5114" s="828"/>
      <c r="B5114" s="816"/>
      <c r="C5114" s="816"/>
      <c r="D5114" s="816"/>
      <c r="E5114" s="824"/>
      <c r="F5114" s="824"/>
      <c r="G5114" s="824"/>
      <c r="H5114" s="824"/>
      <c r="M5114" s="816"/>
      <c r="R5114" s="1018"/>
      <c r="S5114" s="1018"/>
    </row>
    <row r="5115" spans="1:19" s="822" customFormat="1" x14ac:dyDescent="0.25">
      <c r="A5115" s="828"/>
      <c r="B5115" s="816"/>
      <c r="C5115" s="816"/>
      <c r="D5115" s="816"/>
      <c r="E5115" s="824"/>
      <c r="F5115" s="824"/>
      <c r="G5115" s="824"/>
      <c r="H5115" s="824"/>
      <c r="M5115" s="816"/>
      <c r="R5115" s="1018"/>
      <c r="S5115" s="1018"/>
    </row>
    <row r="5116" spans="1:19" s="822" customFormat="1" x14ac:dyDescent="0.25">
      <c r="A5116" s="828"/>
      <c r="B5116" s="816"/>
      <c r="C5116" s="816"/>
      <c r="D5116" s="816"/>
      <c r="E5116" s="824"/>
      <c r="F5116" s="824"/>
      <c r="G5116" s="824"/>
      <c r="H5116" s="824"/>
      <c r="M5116" s="816"/>
      <c r="R5116" s="1018"/>
      <c r="S5116" s="1018"/>
    </row>
    <row r="5117" spans="1:19" s="822" customFormat="1" x14ac:dyDescent="0.25">
      <c r="A5117" s="828"/>
      <c r="B5117" s="816"/>
      <c r="C5117" s="816"/>
      <c r="D5117" s="816"/>
      <c r="E5117" s="824"/>
      <c r="F5117" s="824"/>
      <c r="G5117" s="824"/>
      <c r="H5117" s="824"/>
      <c r="M5117" s="816"/>
      <c r="R5117" s="1018"/>
      <c r="S5117" s="1018"/>
    </row>
    <row r="5118" spans="1:19" s="822" customFormat="1" x14ac:dyDescent="0.25">
      <c r="A5118" s="828"/>
      <c r="B5118" s="816"/>
      <c r="C5118" s="816"/>
      <c r="D5118" s="816"/>
      <c r="E5118" s="824"/>
      <c r="F5118" s="824"/>
      <c r="G5118" s="824"/>
      <c r="H5118" s="824"/>
      <c r="M5118" s="816"/>
      <c r="R5118" s="1018"/>
      <c r="S5118" s="1018"/>
    </row>
    <row r="5119" spans="1:19" s="822" customFormat="1" x14ac:dyDescent="0.25">
      <c r="A5119" s="828"/>
      <c r="B5119" s="816"/>
      <c r="C5119" s="816"/>
      <c r="D5119" s="816"/>
      <c r="E5119" s="824"/>
      <c r="F5119" s="824"/>
      <c r="G5119" s="824"/>
      <c r="H5119" s="824"/>
      <c r="M5119" s="816"/>
      <c r="R5119" s="1018"/>
      <c r="S5119" s="1018"/>
    </row>
    <row r="5120" spans="1:19" s="822" customFormat="1" x14ac:dyDescent="0.25">
      <c r="A5120" s="828"/>
      <c r="B5120" s="816"/>
      <c r="C5120" s="816"/>
      <c r="D5120" s="816"/>
      <c r="E5120" s="824"/>
      <c r="F5120" s="824"/>
      <c r="G5120" s="824"/>
      <c r="H5120" s="824"/>
      <c r="M5120" s="816"/>
      <c r="R5120" s="1018"/>
      <c r="S5120" s="1018"/>
    </row>
    <row r="5121" spans="1:19" s="822" customFormat="1" x14ac:dyDescent="0.25">
      <c r="A5121" s="828"/>
      <c r="B5121" s="816"/>
      <c r="C5121" s="816"/>
      <c r="D5121" s="816"/>
      <c r="E5121" s="824"/>
      <c r="F5121" s="824"/>
      <c r="G5121" s="824"/>
      <c r="H5121" s="824"/>
      <c r="M5121" s="816"/>
      <c r="R5121" s="1018"/>
      <c r="S5121" s="1018"/>
    </row>
    <row r="5122" spans="1:19" s="822" customFormat="1" x14ac:dyDescent="0.25">
      <c r="A5122" s="828"/>
      <c r="B5122" s="816"/>
      <c r="C5122" s="816"/>
      <c r="D5122" s="816"/>
      <c r="E5122" s="824"/>
      <c r="F5122" s="824"/>
      <c r="G5122" s="824"/>
      <c r="H5122" s="824"/>
      <c r="M5122" s="816"/>
      <c r="R5122" s="1018"/>
      <c r="S5122" s="1018"/>
    </row>
    <row r="5123" spans="1:19" s="822" customFormat="1" x14ac:dyDescent="0.25">
      <c r="A5123" s="828"/>
      <c r="B5123" s="816"/>
      <c r="C5123" s="816"/>
      <c r="D5123" s="816"/>
      <c r="E5123" s="824"/>
      <c r="F5123" s="824"/>
      <c r="G5123" s="824"/>
      <c r="H5123" s="824"/>
      <c r="M5123" s="816"/>
      <c r="R5123" s="1018"/>
      <c r="S5123" s="1018"/>
    </row>
    <row r="5124" spans="1:19" s="822" customFormat="1" x14ac:dyDescent="0.25">
      <c r="A5124" s="828"/>
      <c r="B5124" s="816"/>
      <c r="C5124" s="816"/>
      <c r="D5124" s="816"/>
      <c r="E5124" s="824"/>
      <c r="F5124" s="824"/>
      <c r="G5124" s="824"/>
      <c r="H5124" s="824"/>
      <c r="M5124" s="816"/>
      <c r="R5124" s="1018"/>
      <c r="S5124" s="1018"/>
    </row>
    <row r="5125" spans="1:19" s="822" customFormat="1" x14ac:dyDescent="0.25">
      <c r="A5125" s="828"/>
      <c r="B5125" s="816"/>
      <c r="C5125" s="816"/>
      <c r="D5125" s="816"/>
      <c r="E5125" s="824"/>
      <c r="F5125" s="824"/>
      <c r="G5125" s="824"/>
      <c r="H5125" s="824"/>
      <c r="M5125" s="816"/>
      <c r="R5125" s="1018"/>
      <c r="S5125" s="1018"/>
    </row>
    <row r="5126" spans="1:19" s="822" customFormat="1" x14ac:dyDescent="0.25">
      <c r="A5126" s="828"/>
      <c r="B5126" s="816"/>
      <c r="C5126" s="816"/>
      <c r="D5126" s="816"/>
      <c r="E5126" s="824"/>
      <c r="F5126" s="824"/>
      <c r="G5126" s="824"/>
      <c r="H5126" s="824"/>
      <c r="M5126" s="816"/>
      <c r="R5126" s="1018"/>
      <c r="S5126" s="1018"/>
    </row>
    <row r="5127" spans="1:19" s="822" customFormat="1" x14ac:dyDescent="0.25">
      <c r="A5127" s="828"/>
      <c r="B5127" s="816"/>
      <c r="C5127" s="816"/>
      <c r="D5127" s="816"/>
      <c r="E5127" s="824"/>
      <c r="F5127" s="824"/>
      <c r="G5127" s="824"/>
      <c r="H5127" s="824"/>
      <c r="M5127" s="816"/>
      <c r="R5127" s="1018"/>
      <c r="S5127" s="1018"/>
    </row>
    <row r="5128" spans="1:19" s="822" customFormat="1" x14ac:dyDescent="0.25">
      <c r="A5128" s="828"/>
      <c r="B5128" s="816"/>
      <c r="C5128" s="816"/>
      <c r="D5128" s="816"/>
      <c r="E5128" s="824"/>
      <c r="F5128" s="824"/>
      <c r="G5128" s="824"/>
      <c r="H5128" s="824"/>
      <c r="M5128" s="816"/>
      <c r="R5128" s="1018"/>
      <c r="S5128" s="1018"/>
    </row>
    <row r="5129" spans="1:19" s="822" customFormat="1" x14ac:dyDescent="0.25">
      <c r="A5129" s="828"/>
      <c r="B5129" s="816"/>
      <c r="C5129" s="816"/>
      <c r="D5129" s="816"/>
      <c r="E5129" s="824"/>
      <c r="F5129" s="824"/>
      <c r="G5129" s="824"/>
      <c r="H5129" s="824"/>
      <c r="M5129" s="816"/>
      <c r="R5129" s="1018"/>
      <c r="S5129" s="1018"/>
    </row>
    <row r="5130" spans="1:19" s="822" customFormat="1" x14ac:dyDescent="0.25">
      <c r="A5130" s="828"/>
      <c r="B5130" s="816"/>
      <c r="C5130" s="816"/>
      <c r="D5130" s="816"/>
      <c r="E5130" s="824"/>
      <c r="F5130" s="824"/>
      <c r="G5130" s="824"/>
      <c r="H5130" s="824"/>
      <c r="M5130" s="816"/>
      <c r="R5130" s="1018"/>
      <c r="S5130" s="1018"/>
    </row>
    <row r="5131" spans="1:19" s="822" customFormat="1" x14ac:dyDescent="0.25">
      <c r="A5131" s="828"/>
      <c r="B5131" s="816"/>
      <c r="C5131" s="816"/>
      <c r="D5131" s="816"/>
      <c r="E5131" s="824"/>
      <c r="F5131" s="824"/>
      <c r="G5131" s="824"/>
      <c r="H5131" s="824"/>
      <c r="M5131" s="816"/>
      <c r="R5131" s="1018"/>
      <c r="S5131" s="1018"/>
    </row>
    <row r="5132" spans="1:19" s="822" customFormat="1" x14ac:dyDescent="0.25">
      <c r="A5132" s="828"/>
      <c r="B5132" s="816"/>
      <c r="C5132" s="816"/>
      <c r="D5132" s="816"/>
      <c r="E5132" s="824"/>
      <c r="F5132" s="824"/>
      <c r="G5132" s="824"/>
      <c r="H5132" s="824"/>
      <c r="M5132" s="816"/>
      <c r="R5132" s="1018"/>
      <c r="S5132" s="1018"/>
    </row>
    <row r="5133" spans="1:19" s="822" customFormat="1" x14ac:dyDescent="0.25">
      <c r="A5133" s="828"/>
      <c r="B5133" s="816"/>
      <c r="C5133" s="816"/>
      <c r="D5133" s="816"/>
      <c r="E5133" s="824"/>
      <c r="F5133" s="824"/>
      <c r="G5133" s="824"/>
      <c r="H5133" s="824"/>
      <c r="M5133" s="816"/>
      <c r="R5133" s="1018"/>
      <c r="S5133" s="1018"/>
    </row>
    <row r="5134" spans="1:19" s="822" customFormat="1" x14ac:dyDescent="0.25">
      <c r="A5134" s="828"/>
      <c r="B5134" s="816"/>
      <c r="C5134" s="816"/>
      <c r="D5134" s="816"/>
      <c r="E5134" s="824"/>
      <c r="F5134" s="824"/>
      <c r="G5134" s="824"/>
      <c r="H5134" s="824"/>
      <c r="M5134" s="816"/>
      <c r="R5134" s="1018"/>
      <c r="S5134" s="1018"/>
    </row>
    <row r="5135" spans="1:19" s="822" customFormat="1" x14ac:dyDescent="0.25">
      <c r="A5135" s="828"/>
      <c r="B5135" s="816"/>
      <c r="C5135" s="816"/>
      <c r="D5135" s="816"/>
      <c r="E5135" s="824"/>
      <c r="F5135" s="824"/>
      <c r="G5135" s="824"/>
      <c r="H5135" s="824"/>
      <c r="M5135" s="816"/>
      <c r="R5135" s="1018"/>
      <c r="S5135" s="1018"/>
    </row>
    <row r="5136" spans="1:19" s="822" customFormat="1" x14ac:dyDescent="0.25">
      <c r="A5136" s="828"/>
      <c r="B5136" s="816"/>
      <c r="C5136" s="816"/>
      <c r="D5136" s="816"/>
      <c r="E5136" s="824"/>
      <c r="F5136" s="824"/>
      <c r="G5136" s="824"/>
      <c r="H5136" s="824"/>
      <c r="M5136" s="816"/>
      <c r="R5136" s="1018"/>
      <c r="S5136" s="1018"/>
    </row>
    <row r="5137" spans="1:19" s="822" customFormat="1" x14ac:dyDescent="0.25">
      <c r="A5137" s="828"/>
      <c r="B5137" s="816"/>
      <c r="C5137" s="816"/>
      <c r="D5137" s="816"/>
      <c r="E5137" s="824"/>
      <c r="F5137" s="824"/>
      <c r="G5137" s="824"/>
      <c r="H5137" s="824"/>
      <c r="M5137" s="816"/>
      <c r="R5137" s="1018"/>
      <c r="S5137" s="1018"/>
    </row>
    <row r="5138" spans="1:19" s="822" customFormat="1" x14ac:dyDescent="0.25">
      <c r="A5138" s="828"/>
      <c r="B5138" s="816"/>
      <c r="C5138" s="816"/>
      <c r="D5138" s="816"/>
      <c r="E5138" s="824"/>
      <c r="F5138" s="824"/>
      <c r="G5138" s="824"/>
      <c r="H5138" s="824"/>
      <c r="M5138" s="816"/>
      <c r="R5138" s="1018"/>
      <c r="S5138" s="1018"/>
    </row>
    <row r="5139" spans="1:19" s="822" customFormat="1" x14ac:dyDescent="0.25">
      <c r="A5139" s="828"/>
      <c r="B5139" s="816"/>
      <c r="C5139" s="816"/>
      <c r="D5139" s="816"/>
      <c r="E5139" s="824"/>
      <c r="F5139" s="824"/>
      <c r="G5139" s="824"/>
      <c r="H5139" s="824"/>
      <c r="M5139" s="816"/>
      <c r="R5139" s="1018"/>
      <c r="S5139" s="1018"/>
    </row>
    <row r="5140" spans="1:19" s="822" customFormat="1" x14ac:dyDescent="0.25">
      <c r="A5140" s="828"/>
      <c r="B5140" s="816"/>
      <c r="C5140" s="816"/>
      <c r="D5140" s="816"/>
      <c r="E5140" s="824"/>
      <c r="F5140" s="824"/>
      <c r="G5140" s="824"/>
      <c r="H5140" s="824"/>
      <c r="M5140" s="816"/>
      <c r="R5140" s="1018"/>
      <c r="S5140" s="1018"/>
    </row>
    <row r="5141" spans="1:19" s="822" customFormat="1" x14ac:dyDescent="0.25">
      <c r="A5141" s="828"/>
      <c r="B5141" s="816"/>
      <c r="C5141" s="816"/>
      <c r="D5141" s="816"/>
      <c r="E5141" s="824"/>
      <c r="F5141" s="824"/>
      <c r="G5141" s="824"/>
      <c r="H5141" s="824"/>
      <c r="M5141" s="816"/>
      <c r="R5141" s="1018"/>
      <c r="S5141" s="1018"/>
    </row>
    <row r="5142" spans="1:19" s="822" customFormat="1" x14ac:dyDescent="0.25">
      <c r="A5142" s="828"/>
      <c r="B5142" s="816"/>
      <c r="C5142" s="816"/>
      <c r="D5142" s="816"/>
      <c r="E5142" s="824"/>
      <c r="F5142" s="824"/>
      <c r="G5142" s="824"/>
      <c r="H5142" s="824"/>
      <c r="M5142" s="816"/>
      <c r="R5142" s="1018"/>
      <c r="S5142" s="1018"/>
    </row>
    <row r="5143" spans="1:19" s="822" customFormat="1" x14ac:dyDescent="0.25">
      <c r="A5143" s="828"/>
      <c r="B5143" s="816"/>
      <c r="C5143" s="816"/>
      <c r="D5143" s="816"/>
      <c r="E5143" s="824"/>
      <c r="F5143" s="824"/>
      <c r="G5143" s="824"/>
      <c r="H5143" s="824"/>
      <c r="M5143" s="816"/>
      <c r="R5143" s="1018"/>
      <c r="S5143" s="1018"/>
    </row>
    <row r="5144" spans="1:19" s="822" customFormat="1" x14ac:dyDescent="0.25">
      <c r="A5144" s="828"/>
      <c r="B5144" s="816"/>
      <c r="C5144" s="816"/>
      <c r="D5144" s="816"/>
      <c r="E5144" s="824"/>
      <c r="F5144" s="824"/>
      <c r="G5144" s="824"/>
      <c r="H5144" s="824"/>
      <c r="M5144" s="816"/>
      <c r="R5144" s="1018"/>
      <c r="S5144" s="1018"/>
    </row>
    <row r="5145" spans="1:19" s="822" customFormat="1" x14ac:dyDescent="0.25">
      <c r="A5145" s="828"/>
      <c r="B5145" s="816"/>
      <c r="C5145" s="816"/>
      <c r="D5145" s="816"/>
      <c r="E5145" s="824"/>
      <c r="F5145" s="824"/>
      <c r="G5145" s="824"/>
      <c r="H5145" s="824"/>
      <c r="M5145" s="816"/>
      <c r="R5145" s="1018"/>
      <c r="S5145" s="1018"/>
    </row>
    <row r="5146" spans="1:19" s="822" customFormat="1" x14ac:dyDescent="0.25">
      <c r="A5146" s="828"/>
      <c r="B5146" s="816"/>
      <c r="C5146" s="816"/>
      <c r="D5146" s="816"/>
      <c r="E5146" s="824"/>
      <c r="F5146" s="824"/>
      <c r="G5146" s="824"/>
      <c r="H5146" s="824"/>
      <c r="M5146" s="816"/>
      <c r="R5146" s="1018"/>
      <c r="S5146" s="1018"/>
    </row>
    <row r="5147" spans="1:19" s="822" customFormat="1" x14ac:dyDescent="0.25">
      <c r="A5147" s="828"/>
      <c r="B5147" s="816"/>
      <c r="C5147" s="816"/>
      <c r="D5147" s="816"/>
      <c r="E5147" s="824"/>
      <c r="F5147" s="824"/>
      <c r="G5147" s="824"/>
      <c r="H5147" s="824"/>
      <c r="M5147" s="816"/>
      <c r="R5147" s="1018"/>
      <c r="S5147" s="1018"/>
    </row>
    <row r="5148" spans="1:19" s="822" customFormat="1" x14ac:dyDescent="0.25">
      <c r="A5148" s="828"/>
      <c r="B5148" s="816"/>
      <c r="C5148" s="816"/>
      <c r="D5148" s="816"/>
      <c r="E5148" s="824"/>
      <c r="F5148" s="824"/>
      <c r="G5148" s="824"/>
      <c r="H5148" s="824"/>
      <c r="M5148" s="816"/>
      <c r="R5148" s="1018"/>
      <c r="S5148" s="1018"/>
    </row>
    <row r="5149" spans="1:19" s="822" customFormat="1" x14ac:dyDescent="0.25">
      <c r="A5149" s="828"/>
      <c r="B5149" s="816"/>
      <c r="C5149" s="816"/>
      <c r="D5149" s="816"/>
      <c r="E5149" s="824"/>
      <c r="F5149" s="824"/>
      <c r="G5149" s="824"/>
      <c r="H5149" s="824"/>
      <c r="M5149" s="816"/>
      <c r="R5149" s="1018"/>
      <c r="S5149" s="1018"/>
    </row>
    <row r="5150" spans="1:19" s="822" customFormat="1" x14ac:dyDescent="0.25">
      <c r="A5150" s="828"/>
      <c r="B5150" s="816"/>
      <c r="C5150" s="816"/>
      <c r="D5150" s="816"/>
      <c r="E5150" s="824"/>
      <c r="F5150" s="824"/>
      <c r="G5150" s="824"/>
      <c r="H5150" s="824"/>
      <c r="M5150" s="816"/>
      <c r="R5150" s="1018"/>
      <c r="S5150" s="1018"/>
    </row>
    <row r="5151" spans="1:19" s="822" customFormat="1" x14ac:dyDescent="0.25">
      <c r="A5151" s="828"/>
      <c r="B5151" s="816"/>
      <c r="C5151" s="816"/>
      <c r="D5151" s="816"/>
      <c r="E5151" s="824"/>
      <c r="F5151" s="824"/>
      <c r="G5151" s="824"/>
      <c r="H5151" s="824"/>
      <c r="M5151" s="816"/>
      <c r="R5151" s="1018"/>
      <c r="S5151" s="1018"/>
    </row>
    <row r="5152" spans="1:19" s="822" customFormat="1" x14ac:dyDescent="0.25">
      <c r="A5152" s="828"/>
      <c r="B5152" s="816"/>
      <c r="C5152" s="816"/>
      <c r="D5152" s="816"/>
      <c r="E5152" s="824"/>
      <c r="F5152" s="824"/>
      <c r="G5152" s="824"/>
      <c r="H5152" s="824"/>
      <c r="M5152" s="816"/>
      <c r="R5152" s="1018"/>
      <c r="S5152" s="1018"/>
    </row>
    <row r="5153" spans="1:19" s="822" customFormat="1" x14ac:dyDescent="0.25">
      <c r="A5153" s="828"/>
      <c r="B5153" s="816"/>
      <c r="C5153" s="816"/>
      <c r="D5153" s="816"/>
      <c r="E5153" s="824"/>
      <c r="F5153" s="824"/>
      <c r="G5153" s="824"/>
      <c r="H5153" s="824"/>
      <c r="M5153" s="816"/>
      <c r="R5153" s="1018"/>
      <c r="S5153" s="1018"/>
    </row>
    <row r="5154" spans="1:19" s="822" customFormat="1" x14ac:dyDescent="0.25">
      <c r="A5154" s="828"/>
      <c r="B5154" s="816"/>
      <c r="C5154" s="816"/>
      <c r="D5154" s="816"/>
      <c r="E5154" s="824"/>
      <c r="F5154" s="824"/>
      <c r="G5154" s="824"/>
      <c r="H5154" s="824"/>
      <c r="M5154" s="816"/>
      <c r="R5154" s="1018"/>
      <c r="S5154" s="1018"/>
    </row>
    <row r="5155" spans="1:19" s="822" customFormat="1" x14ac:dyDescent="0.25">
      <c r="A5155" s="828"/>
      <c r="B5155" s="816"/>
      <c r="C5155" s="816"/>
      <c r="D5155" s="816"/>
      <c r="E5155" s="824"/>
      <c r="F5155" s="824"/>
      <c r="G5155" s="824"/>
      <c r="H5155" s="824"/>
      <c r="M5155" s="816"/>
      <c r="R5155" s="1018"/>
      <c r="S5155" s="1018"/>
    </row>
    <row r="5156" spans="1:19" s="822" customFormat="1" x14ac:dyDescent="0.25">
      <c r="A5156" s="828"/>
      <c r="B5156" s="816"/>
      <c r="C5156" s="816"/>
      <c r="D5156" s="816"/>
      <c r="E5156" s="824"/>
      <c r="F5156" s="824"/>
      <c r="G5156" s="824"/>
      <c r="H5156" s="824"/>
      <c r="M5156" s="816"/>
      <c r="R5156" s="1018"/>
      <c r="S5156" s="1018"/>
    </row>
    <row r="5157" spans="1:19" s="822" customFormat="1" x14ac:dyDescent="0.25">
      <c r="A5157" s="828"/>
      <c r="B5157" s="816"/>
      <c r="C5157" s="816"/>
      <c r="D5157" s="816"/>
      <c r="E5157" s="824"/>
      <c r="F5157" s="824"/>
      <c r="G5157" s="824"/>
      <c r="H5157" s="824"/>
      <c r="M5157" s="816"/>
      <c r="R5157" s="1018"/>
      <c r="S5157" s="1018"/>
    </row>
    <row r="5158" spans="1:19" s="822" customFormat="1" x14ac:dyDescent="0.25">
      <c r="A5158" s="828"/>
      <c r="B5158" s="816"/>
      <c r="C5158" s="816"/>
      <c r="D5158" s="816"/>
      <c r="E5158" s="824"/>
      <c r="F5158" s="824"/>
      <c r="G5158" s="824"/>
      <c r="H5158" s="824"/>
      <c r="M5158" s="816"/>
      <c r="R5158" s="1018"/>
      <c r="S5158" s="1018"/>
    </row>
    <row r="5159" spans="1:19" s="822" customFormat="1" x14ac:dyDescent="0.25">
      <c r="A5159" s="828"/>
      <c r="B5159" s="816"/>
      <c r="C5159" s="816"/>
      <c r="D5159" s="816"/>
      <c r="E5159" s="824"/>
      <c r="F5159" s="824"/>
      <c r="G5159" s="824"/>
      <c r="H5159" s="824"/>
      <c r="M5159" s="816"/>
      <c r="R5159" s="1018"/>
      <c r="S5159" s="1018"/>
    </row>
    <row r="5160" spans="1:19" s="822" customFormat="1" x14ac:dyDescent="0.25">
      <c r="A5160" s="828"/>
      <c r="B5160" s="816"/>
      <c r="C5160" s="816"/>
      <c r="D5160" s="816"/>
      <c r="E5160" s="824"/>
      <c r="F5160" s="824"/>
      <c r="G5160" s="824"/>
      <c r="H5160" s="824"/>
      <c r="M5160" s="816"/>
      <c r="R5160" s="1018"/>
      <c r="S5160" s="1018"/>
    </row>
    <row r="5161" spans="1:19" s="822" customFormat="1" x14ac:dyDescent="0.25">
      <c r="A5161" s="828"/>
      <c r="B5161" s="816"/>
      <c r="C5161" s="816"/>
      <c r="D5161" s="816"/>
      <c r="E5161" s="824"/>
      <c r="F5161" s="824"/>
      <c r="G5161" s="824"/>
      <c r="H5161" s="824"/>
      <c r="M5161" s="816"/>
      <c r="R5161" s="1018"/>
      <c r="S5161" s="1018"/>
    </row>
    <row r="5162" spans="1:19" s="822" customFormat="1" x14ac:dyDescent="0.25">
      <c r="A5162" s="828"/>
      <c r="B5162" s="816"/>
      <c r="C5162" s="816"/>
      <c r="D5162" s="816"/>
      <c r="E5162" s="824"/>
      <c r="F5162" s="824"/>
      <c r="G5162" s="824"/>
      <c r="H5162" s="824"/>
      <c r="M5162" s="816"/>
      <c r="R5162" s="1018"/>
      <c r="S5162" s="1018"/>
    </row>
    <row r="5163" spans="1:19" s="822" customFormat="1" x14ac:dyDescent="0.25">
      <c r="A5163" s="828"/>
      <c r="B5163" s="816"/>
      <c r="C5163" s="816"/>
      <c r="D5163" s="816"/>
      <c r="E5163" s="824"/>
      <c r="F5163" s="824"/>
      <c r="G5163" s="824"/>
      <c r="H5163" s="824"/>
      <c r="M5163" s="816"/>
      <c r="R5163" s="1018"/>
      <c r="S5163" s="1018"/>
    </row>
    <row r="5164" spans="1:19" s="822" customFormat="1" x14ac:dyDescent="0.25">
      <c r="A5164" s="828"/>
      <c r="B5164" s="816"/>
      <c r="C5164" s="816"/>
      <c r="D5164" s="816"/>
      <c r="E5164" s="824"/>
      <c r="F5164" s="824"/>
      <c r="G5164" s="824"/>
      <c r="H5164" s="824"/>
      <c r="M5164" s="816"/>
      <c r="R5164" s="1018"/>
      <c r="S5164" s="1018"/>
    </row>
    <row r="5165" spans="1:19" s="822" customFormat="1" x14ac:dyDescent="0.25">
      <c r="A5165" s="828"/>
      <c r="B5165" s="816"/>
      <c r="C5165" s="816"/>
      <c r="D5165" s="816"/>
      <c r="E5165" s="824"/>
      <c r="F5165" s="824"/>
      <c r="G5165" s="824"/>
      <c r="H5165" s="824"/>
      <c r="M5165" s="816"/>
      <c r="R5165" s="1018"/>
      <c r="S5165" s="1018"/>
    </row>
    <row r="5166" spans="1:19" s="822" customFormat="1" x14ac:dyDescent="0.25">
      <c r="A5166" s="828"/>
      <c r="B5166" s="816"/>
      <c r="C5166" s="816"/>
      <c r="D5166" s="816"/>
      <c r="E5166" s="824"/>
      <c r="F5166" s="824"/>
      <c r="G5166" s="824"/>
      <c r="H5166" s="824"/>
      <c r="M5166" s="816"/>
      <c r="R5166" s="1018"/>
      <c r="S5166" s="1018"/>
    </row>
    <row r="5167" spans="1:19" s="822" customFormat="1" x14ac:dyDescent="0.25">
      <c r="A5167" s="828"/>
      <c r="B5167" s="816"/>
      <c r="C5167" s="816"/>
      <c r="D5167" s="816"/>
      <c r="E5167" s="824"/>
      <c r="F5167" s="824"/>
      <c r="G5167" s="824"/>
      <c r="H5167" s="824"/>
      <c r="M5167" s="816"/>
      <c r="R5167" s="1018"/>
      <c r="S5167" s="1018"/>
    </row>
    <row r="5168" spans="1:19" s="822" customFormat="1" x14ac:dyDescent="0.25">
      <c r="A5168" s="828"/>
      <c r="B5168" s="816"/>
      <c r="C5168" s="816"/>
      <c r="D5168" s="816"/>
      <c r="E5168" s="824"/>
      <c r="F5168" s="824"/>
      <c r="G5168" s="824"/>
      <c r="H5168" s="824"/>
      <c r="M5168" s="816"/>
      <c r="R5168" s="1018"/>
      <c r="S5168" s="1018"/>
    </row>
    <row r="5169" spans="1:19" s="822" customFormat="1" x14ac:dyDescent="0.25">
      <c r="A5169" s="828"/>
      <c r="B5169" s="816"/>
      <c r="C5169" s="816"/>
      <c r="D5169" s="816"/>
      <c r="E5169" s="824"/>
      <c r="F5169" s="824"/>
      <c r="G5169" s="824"/>
      <c r="H5169" s="824"/>
      <c r="M5169" s="816"/>
      <c r="R5169" s="1018"/>
      <c r="S5169" s="1018"/>
    </row>
    <row r="5170" spans="1:19" s="822" customFormat="1" x14ac:dyDescent="0.25">
      <c r="A5170" s="828"/>
      <c r="B5170" s="816"/>
      <c r="C5170" s="816"/>
      <c r="D5170" s="816"/>
      <c r="E5170" s="824"/>
      <c r="F5170" s="824"/>
      <c r="G5170" s="824"/>
      <c r="H5170" s="824"/>
      <c r="M5170" s="816"/>
      <c r="R5170" s="1018"/>
      <c r="S5170" s="1018"/>
    </row>
    <row r="5171" spans="1:19" s="822" customFormat="1" x14ac:dyDescent="0.25">
      <c r="A5171" s="828"/>
      <c r="B5171" s="816"/>
      <c r="C5171" s="816"/>
      <c r="D5171" s="816"/>
      <c r="E5171" s="824"/>
      <c r="F5171" s="824"/>
      <c r="G5171" s="824"/>
      <c r="H5171" s="824"/>
      <c r="M5171" s="816"/>
      <c r="R5171" s="1018"/>
      <c r="S5171" s="1018"/>
    </row>
    <row r="5172" spans="1:19" s="822" customFormat="1" x14ac:dyDescent="0.25">
      <c r="A5172" s="828"/>
      <c r="B5172" s="816"/>
      <c r="C5172" s="816"/>
      <c r="D5172" s="816"/>
      <c r="E5172" s="824"/>
      <c r="F5172" s="824"/>
      <c r="G5172" s="824"/>
      <c r="H5172" s="824"/>
      <c r="M5172" s="816"/>
      <c r="R5172" s="1018"/>
      <c r="S5172" s="1018"/>
    </row>
    <row r="5173" spans="1:19" s="822" customFormat="1" x14ac:dyDescent="0.25">
      <c r="A5173" s="828"/>
      <c r="B5173" s="816"/>
      <c r="C5173" s="816"/>
      <c r="D5173" s="816"/>
      <c r="E5173" s="824"/>
      <c r="F5173" s="824"/>
      <c r="G5173" s="824"/>
      <c r="H5173" s="824"/>
      <c r="M5173" s="816"/>
      <c r="R5173" s="1018"/>
      <c r="S5173" s="1018"/>
    </row>
    <row r="5174" spans="1:19" s="822" customFormat="1" x14ac:dyDescent="0.25">
      <c r="A5174" s="828"/>
      <c r="B5174" s="816"/>
      <c r="C5174" s="816"/>
      <c r="D5174" s="816"/>
      <c r="E5174" s="824"/>
      <c r="F5174" s="824"/>
      <c r="G5174" s="824"/>
      <c r="H5174" s="824"/>
      <c r="M5174" s="816"/>
      <c r="R5174" s="1018"/>
      <c r="S5174" s="1018"/>
    </row>
    <row r="5175" spans="1:19" s="822" customFormat="1" x14ac:dyDescent="0.25">
      <c r="A5175" s="828"/>
      <c r="B5175" s="816"/>
      <c r="C5175" s="816"/>
      <c r="D5175" s="816"/>
      <c r="E5175" s="824"/>
      <c r="F5175" s="824"/>
      <c r="G5175" s="824"/>
      <c r="H5175" s="824"/>
      <c r="M5175" s="816"/>
      <c r="R5175" s="1018"/>
      <c r="S5175" s="1018"/>
    </row>
    <row r="5176" spans="1:19" s="822" customFormat="1" x14ac:dyDescent="0.25">
      <c r="A5176" s="828"/>
      <c r="B5176" s="816"/>
      <c r="C5176" s="816"/>
      <c r="D5176" s="816"/>
      <c r="E5176" s="824"/>
      <c r="F5176" s="824"/>
      <c r="G5176" s="824"/>
      <c r="H5176" s="824"/>
      <c r="M5176" s="816"/>
      <c r="R5176" s="1018"/>
      <c r="S5176" s="1018"/>
    </row>
    <row r="5177" spans="1:19" s="822" customFormat="1" x14ac:dyDescent="0.25">
      <c r="A5177" s="828"/>
      <c r="B5177" s="816"/>
      <c r="C5177" s="816"/>
      <c r="D5177" s="816"/>
      <c r="E5177" s="824"/>
      <c r="F5177" s="824"/>
      <c r="G5177" s="824"/>
      <c r="H5177" s="824"/>
      <c r="M5177" s="816"/>
      <c r="R5177" s="1018"/>
      <c r="S5177" s="1018"/>
    </row>
    <row r="5178" spans="1:19" s="822" customFormat="1" x14ac:dyDescent="0.25">
      <c r="A5178" s="828"/>
      <c r="B5178" s="816"/>
      <c r="C5178" s="816"/>
      <c r="D5178" s="816"/>
      <c r="E5178" s="824"/>
      <c r="F5178" s="824"/>
      <c r="G5178" s="824"/>
      <c r="H5178" s="824"/>
      <c r="M5178" s="816"/>
      <c r="R5178" s="1018"/>
      <c r="S5178" s="1018"/>
    </row>
    <row r="5179" spans="1:19" s="822" customFormat="1" x14ac:dyDescent="0.25">
      <c r="A5179" s="828"/>
      <c r="B5179" s="816"/>
      <c r="C5179" s="816"/>
      <c r="D5179" s="816"/>
      <c r="E5179" s="824"/>
      <c r="F5179" s="824"/>
      <c r="G5179" s="824"/>
      <c r="H5179" s="824"/>
      <c r="M5179" s="816"/>
      <c r="R5179" s="1018"/>
      <c r="S5179" s="1018"/>
    </row>
    <row r="5180" spans="1:19" s="822" customFormat="1" x14ac:dyDescent="0.25">
      <c r="A5180" s="828"/>
      <c r="B5180" s="816"/>
      <c r="C5180" s="816"/>
      <c r="D5180" s="816"/>
      <c r="E5180" s="824"/>
      <c r="F5180" s="824"/>
      <c r="G5180" s="824"/>
      <c r="H5180" s="824"/>
      <c r="M5180" s="816"/>
      <c r="R5180" s="1018"/>
      <c r="S5180" s="1018"/>
    </row>
    <row r="5181" spans="1:19" s="822" customFormat="1" x14ac:dyDescent="0.25">
      <c r="A5181" s="828"/>
      <c r="B5181" s="816"/>
      <c r="C5181" s="816"/>
      <c r="D5181" s="816"/>
      <c r="E5181" s="824"/>
      <c r="F5181" s="824"/>
      <c r="G5181" s="824"/>
      <c r="H5181" s="824"/>
      <c r="M5181" s="816"/>
      <c r="R5181" s="1018"/>
      <c r="S5181" s="1018"/>
    </row>
    <row r="5182" spans="1:19" s="822" customFormat="1" x14ac:dyDescent="0.25">
      <c r="A5182" s="828"/>
      <c r="B5182" s="816"/>
      <c r="C5182" s="816"/>
      <c r="D5182" s="816"/>
      <c r="E5182" s="824"/>
      <c r="F5182" s="824"/>
      <c r="G5182" s="824"/>
      <c r="H5182" s="824"/>
      <c r="M5182" s="816"/>
      <c r="R5182" s="1018"/>
      <c r="S5182" s="1018"/>
    </row>
    <row r="5183" spans="1:19" s="822" customFormat="1" x14ac:dyDescent="0.25">
      <c r="A5183" s="828"/>
      <c r="B5183" s="816"/>
      <c r="C5183" s="816"/>
      <c r="D5183" s="816"/>
      <c r="E5183" s="824"/>
      <c r="F5183" s="824"/>
      <c r="G5183" s="824"/>
      <c r="H5183" s="824"/>
      <c r="M5183" s="816"/>
      <c r="R5183" s="1018"/>
      <c r="S5183" s="1018"/>
    </row>
    <row r="5184" spans="1:19" s="822" customFormat="1" x14ac:dyDescent="0.25">
      <c r="A5184" s="828"/>
      <c r="B5184" s="816"/>
      <c r="C5184" s="816"/>
      <c r="D5184" s="816"/>
      <c r="E5184" s="824"/>
      <c r="F5184" s="824"/>
      <c r="G5184" s="824"/>
      <c r="H5184" s="824"/>
      <c r="M5184" s="816"/>
      <c r="R5184" s="1018"/>
      <c r="S5184" s="1018"/>
    </row>
    <row r="5185" spans="1:19" s="822" customFormat="1" x14ac:dyDescent="0.25">
      <c r="A5185" s="828"/>
      <c r="B5185" s="816"/>
      <c r="C5185" s="816"/>
      <c r="D5185" s="816"/>
      <c r="E5185" s="824"/>
      <c r="F5185" s="824"/>
      <c r="G5185" s="824"/>
      <c r="H5185" s="824"/>
      <c r="M5185" s="816"/>
      <c r="R5185" s="1018"/>
      <c r="S5185" s="1018"/>
    </row>
    <row r="5186" spans="1:19" s="822" customFormat="1" x14ac:dyDescent="0.25">
      <c r="A5186" s="828"/>
      <c r="B5186" s="816"/>
      <c r="C5186" s="816"/>
      <c r="D5186" s="816"/>
      <c r="E5186" s="824"/>
      <c r="F5186" s="824"/>
      <c r="G5186" s="824"/>
      <c r="H5186" s="824"/>
      <c r="M5186" s="816"/>
      <c r="R5186" s="1018"/>
      <c r="S5186" s="1018"/>
    </row>
    <row r="5187" spans="1:19" s="822" customFormat="1" x14ac:dyDescent="0.25">
      <c r="A5187" s="828"/>
      <c r="B5187" s="816"/>
      <c r="C5187" s="816"/>
      <c r="D5187" s="816"/>
      <c r="E5187" s="824"/>
      <c r="F5187" s="824"/>
      <c r="G5187" s="824"/>
      <c r="H5187" s="824"/>
      <c r="M5187" s="816"/>
      <c r="R5187" s="1018"/>
      <c r="S5187" s="1018"/>
    </row>
    <row r="5188" spans="1:19" s="822" customFormat="1" x14ac:dyDescent="0.25">
      <c r="A5188" s="828"/>
      <c r="B5188" s="816"/>
      <c r="C5188" s="816"/>
      <c r="D5188" s="816"/>
      <c r="E5188" s="824"/>
      <c r="F5188" s="824"/>
      <c r="G5188" s="824"/>
      <c r="H5188" s="824"/>
      <c r="M5188" s="816"/>
      <c r="R5188" s="1018"/>
      <c r="S5188" s="1018"/>
    </row>
    <row r="5189" spans="1:19" s="822" customFormat="1" x14ac:dyDescent="0.25">
      <c r="A5189" s="828"/>
      <c r="B5189" s="816"/>
      <c r="C5189" s="816"/>
      <c r="D5189" s="816"/>
      <c r="E5189" s="824"/>
      <c r="F5189" s="824"/>
      <c r="G5189" s="824"/>
      <c r="H5189" s="824"/>
      <c r="M5189" s="816"/>
      <c r="R5189" s="1018"/>
      <c r="S5189" s="1018"/>
    </row>
    <row r="5190" spans="1:19" s="822" customFormat="1" x14ac:dyDescent="0.25">
      <c r="A5190" s="828"/>
      <c r="B5190" s="816"/>
      <c r="C5190" s="816"/>
      <c r="D5190" s="816"/>
      <c r="E5190" s="824"/>
      <c r="F5190" s="824"/>
      <c r="G5190" s="824"/>
      <c r="H5190" s="824"/>
      <c r="M5190" s="816"/>
      <c r="R5190" s="1018"/>
      <c r="S5190" s="1018"/>
    </row>
    <row r="5191" spans="1:19" s="822" customFormat="1" x14ac:dyDescent="0.25">
      <c r="A5191" s="828"/>
      <c r="B5191" s="816"/>
      <c r="C5191" s="816"/>
      <c r="D5191" s="816"/>
      <c r="E5191" s="824"/>
      <c r="F5191" s="824"/>
      <c r="G5191" s="824"/>
      <c r="H5191" s="824"/>
      <c r="M5191" s="816"/>
      <c r="R5191" s="1018"/>
      <c r="S5191" s="1018"/>
    </row>
    <row r="5192" spans="1:19" s="822" customFormat="1" x14ac:dyDescent="0.25">
      <c r="A5192" s="828"/>
      <c r="B5192" s="816"/>
      <c r="C5192" s="816"/>
      <c r="D5192" s="816"/>
      <c r="E5192" s="824"/>
      <c r="F5192" s="824"/>
      <c r="G5192" s="824"/>
      <c r="H5192" s="824"/>
      <c r="M5192" s="816"/>
      <c r="R5192" s="1018"/>
      <c r="S5192" s="1018"/>
    </row>
    <row r="5193" spans="1:19" s="822" customFormat="1" x14ac:dyDescent="0.25">
      <c r="A5193" s="828"/>
      <c r="B5193" s="816"/>
      <c r="C5193" s="816"/>
      <c r="D5193" s="816"/>
      <c r="E5193" s="824"/>
      <c r="F5193" s="824"/>
      <c r="G5193" s="824"/>
      <c r="H5193" s="824"/>
      <c r="M5193" s="816"/>
      <c r="R5193" s="1018"/>
      <c r="S5193" s="1018"/>
    </row>
    <row r="5194" spans="1:19" s="822" customFormat="1" x14ac:dyDescent="0.25">
      <c r="A5194" s="828"/>
      <c r="B5194" s="816"/>
      <c r="C5194" s="816"/>
      <c r="D5194" s="816"/>
      <c r="E5194" s="824"/>
      <c r="F5194" s="824"/>
      <c r="G5194" s="824"/>
      <c r="H5194" s="824"/>
      <c r="M5194" s="816"/>
      <c r="R5194" s="1018"/>
      <c r="S5194" s="1018"/>
    </row>
    <row r="5195" spans="1:19" s="822" customFormat="1" x14ac:dyDescent="0.25">
      <c r="A5195" s="828"/>
      <c r="B5195" s="816"/>
      <c r="C5195" s="816"/>
      <c r="D5195" s="816"/>
      <c r="E5195" s="824"/>
      <c r="F5195" s="824"/>
      <c r="G5195" s="824"/>
      <c r="H5195" s="824"/>
      <c r="M5195" s="816"/>
      <c r="R5195" s="1018"/>
      <c r="S5195" s="1018"/>
    </row>
    <row r="5196" spans="1:19" s="822" customFormat="1" x14ac:dyDescent="0.25">
      <c r="A5196" s="828"/>
      <c r="B5196" s="816"/>
      <c r="C5196" s="816"/>
      <c r="D5196" s="816"/>
      <c r="E5196" s="824"/>
      <c r="F5196" s="824"/>
      <c r="G5196" s="824"/>
      <c r="H5196" s="824"/>
      <c r="M5196" s="816"/>
      <c r="R5196" s="1018"/>
      <c r="S5196" s="1018"/>
    </row>
    <row r="5197" spans="1:19" s="822" customFormat="1" x14ac:dyDescent="0.25">
      <c r="A5197" s="828"/>
      <c r="B5197" s="816"/>
      <c r="C5197" s="816"/>
      <c r="D5197" s="816"/>
      <c r="E5197" s="824"/>
      <c r="F5197" s="824"/>
      <c r="G5197" s="824"/>
      <c r="H5197" s="824"/>
      <c r="M5197" s="816"/>
      <c r="R5197" s="1018"/>
      <c r="S5197" s="1018"/>
    </row>
    <row r="5198" spans="1:19" s="822" customFormat="1" x14ac:dyDescent="0.25">
      <c r="A5198" s="828"/>
      <c r="B5198" s="816"/>
      <c r="C5198" s="816"/>
      <c r="D5198" s="816"/>
      <c r="E5198" s="824"/>
      <c r="F5198" s="824"/>
      <c r="G5198" s="824"/>
      <c r="H5198" s="824"/>
      <c r="M5198" s="816"/>
      <c r="R5198" s="1018"/>
      <c r="S5198" s="1018"/>
    </row>
    <row r="5199" spans="1:19" s="822" customFormat="1" x14ac:dyDescent="0.25">
      <c r="A5199" s="828"/>
      <c r="B5199" s="816"/>
      <c r="C5199" s="816"/>
      <c r="D5199" s="816"/>
      <c r="E5199" s="824"/>
      <c r="F5199" s="824"/>
      <c r="G5199" s="824"/>
      <c r="H5199" s="824"/>
      <c r="M5199" s="816"/>
      <c r="R5199" s="1018"/>
      <c r="S5199" s="1018"/>
    </row>
    <row r="5200" spans="1:19" s="822" customFormat="1" x14ac:dyDescent="0.25">
      <c r="A5200" s="828"/>
      <c r="B5200" s="816"/>
      <c r="C5200" s="816"/>
      <c r="D5200" s="816"/>
      <c r="E5200" s="824"/>
      <c r="F5200" s="824"/>
      <c r="G5200" s="824"/>
      <c r="H5200" s="824"/>
      <c r="M5200" s="816"/>
      <c r="R5200" s="1018"/>
      <c r="S5200" s="1018"/>
    </row>
    <row r="5201" spans="1:19" s="822" customFormat="1" x14ac:dyDescent="0.25">
      <c r="A5201" s="828"/>
      <c r="B5201" s="816"/>
      <c r="C5201" s="816"/>
      <c r="D5201" s="816"/>
      <c r="E5201" s="824"/>
      <c r="F5201" s="824"/>
      <c r="G5201" s="824"/>
      <c r="H5201" s="824"/>
      <c r="M5201" s="816"/>
      <c r="R5201" s="1018"/>
      <c r="S5201" s="1018"/>
    </row>
    <row r="5202" spans="1:19" s="822" customFormat="1" x14ac:dyDescent="0.25">
      <c r="A5202" s="828"/>
      <c r="B5202" s="816"/>
      <c r="C5202" s="816"/>
      <c r="D5202" s="816"/>
      <c r="E5202" s="824"/>
      <c r="F5202" s="824"/>
      <c r="G5202" s="824"/>
      <c r="H5202" s="824"/>
      <c r="M5202" s="816"/>
      <c r="R5202" s="1018"/>
      <c r="S5202" s="1018"/>
    </row>
    <row r="5203" spans="1:19" s="822" customFormat="1" x14ac:dyDescent="0.25">
      <c r="A5203" s="828"/>
      <c r="B5203" s="816"/>
      <c r="C5203" s="816"/>
      <c r="D5203" s="816"/>
      <c r="E5203" s="824"/>
      <c r="F5203" s="824"/>
      <c r="G5203" s="824"/>
      <c r="H5203" s="824"/>
      <c r="M5203" s="816"/>
      <c r="R5203" s="1018"/>
      <c r="S5203" s="1018"/>
    </row>
    <row r="5204" spans="1:19" s="822" customFormat="1" x14ac:dyDescent="0.25">
      <c r="A5204" s="828"/>
      <c r="B5204" s="816"/>
      <c r="C5204" s="816"/>
      <c r="D5204" s="816"/>
      <c r="E5204" s="824"/>
      <c r="F5204" s="824"/>
      <c r="G5204" s="824"/>
      <c r="H5204" s="824"/>
      <c r="M5204" s="816"/>
      <c r="R5204" s="1018"/>
      <c r="S5204" s="1018"/>
    </row>
    <row r="5205" spans="1:19" s="822" customFormat="1" x14ac:dyDescent="0.25">
      <c r="A5205" s="828"/>
      <c r="B5205" s="816"/>
      <c r="C5205" s="816"/>
      <c r="D5205" s="816"/>
      <c r="E5205" s="824"/>
      <c r="F5205" s="824"/>
      <c r="G5205" s="824"/>
      <c r="H5205" s="824"/>
      <c r="M5205" s="816"/>
      <c r="R5205" s="1018"/>
      <c r="S5205" s="1018"/>
    </row>
    <row r="5206" spans="1:19" s="822" customFormat="1" x14ac:dyDescent="0.25">
      <c r="A5206" s="828"/>
      <c r="B5206" s="816"/>
      <c r="C5206" s="816"/>
      <c r="D5206" s="816"/>
      <c r="E5206" s="824"/>
      <c r="F5206" s="824"/>
      <c r="G5206" s="824"/>
      <c r="H5206" s="824"/>
      <c r="M5206" s="816"/>
      <c r="R5206" s="1018"/>
      <c r="S5206" s="1018"/>
    </row>
    <row r="5207" spans="1:19" s="822" customFormat="1" x14ac:dyDescent="0.25">
      <c r="A5207" s="828"/>
      <c r="B5207" s="816"/>
      <c r="C5207" s="816"/>
      <c r="D5207" s="816"/>
      <c r="E5207" s="824"/>
      <c r="F5207" s="824"/>
      <c r="G5207" s="824"/>
      <c r="H5207" s="824"/>
      <c r="M5207" s="816"/>
      <c r="R5207" s="1018"/>
      <c r="S5207" s="1018"/>
    </row>
    <row r="5208" spans="1:19" s="822" customFormat="1" x14ac:dyDescent="0.25">
      <c r="A5208" s="828"/>
      <c r="B5208" s="816"/>
      <c r="C5208" s="816"/>
      <c r="D5208" s="816"/>
      <c r="E5208" s="824"/>
      <c r="F5208" s="824"/>
      <c r="G5208" s="824"/>
      <c r="H5208" s="824"/>
      <c r="M5208" s="816"/>
      <c r="R5208" s="1018"/>
      <c r="S5208" s="1018"/>
    </row>
    <row r="5209" spans="1:19" s="822" customFormat="1" x14ac:dyDescent="0.25">
      <c r="A5209" s="828"/>
      <c r="B5209" s="816"/>
      <c r="C5209" s="816"/>
      <c r="D5209" s="816"/>
      <c r="E5209" s="824"/>
      <c r="F5209" s="824"/>
      <c r="G5209" s="824"/>
      <c r="H5209" s="824"/>
      <c r="M5209" s="816"/>
      <c r="R5209" s="1018"/>
      <c r="S5209" s="1018"/>
    </row>
    <row r="5210" spans="1:19" s="822" customFormat="1" x14ac:dyDescent="0.25">
      <c r="A5210" s="828"/>
      <c r="B5210" s="816"/>
      <c r="C5210" s="816"/>
      <c r="D5210" s="816"/>
      <c r="E5210" s="824"/>
      <c r="F5210" s="824"/>
      <c r="G5210" s="824"/>
      <c r="H5210" s="824"/>
      <c r="M5210" s="816"/>
      <c r="R5210" s="1018"/>
      <c r="S5210" s="1018"/>
    </row>
    <row r="5211" spans="1:19" s="822" customFormat="1" x14ac:dyDescent="0.25">
      <c r="A5211" s="828"/>
      <c r="B5211" s="816"/>
      <c r="C5211" s="816"/>
      <c r="D5211" s="816"/>
      <c r="E5211" s="824"/>
      <c r="F5211" s="824"/>
      <c r="G5211" s="824"/>
      <c r="H5211" s="824"/>
      <c r="M5211" s="816"/>
      <c r="R5211" s="1018"/>
      <c r="S5211" s="1018"/>
    </row>
    <row r="5212" spans="1:19" s="822" customFormat="1" x14ac:dyDescent="0.25">
      <c r="A5212" s="828"/>
      <c r="B5212" s="816"/>
      <c r="C5212" s="816"/>
      <c r="D5212" s="816"/>
      <c r="E5212" s="824"/>
      <c r="F5212" s="824"/>
      <c r="G5212" s="824"/>
      <c r="H5212" s="824"/>
      <c r="M5212" s="816"/>
      <c r="R5212" s="1018"/>
      <c r="S5212" s="1018"/>
    </row>
    <row r="5213" spans="1:19" s="822" customFormat="1" x14ac:dyDescent="0.25">
      <c r="A5213" s="828"/>
      <c r="B5213" s="816"/>
      <c r="C5213" s="816"/>
      <c r="D5213" s="816"/>
      <c r="E5213" s="824"/>
      <c r="F5213" s="824"/>
      <c r="G5213" s="824"/>
      <c r="H5213" s="824"/>
      <c r="M5213" s="816"/>
      <c r="R5213" s="1018"/>
      <c r="S5213" s="1018"/>
    </row>
    <row r="5214" spans="1:19" s="822" customFormat="1" x14ac:dyDescent="0.25">
      <c r="A5214" s="828"/>
      <c r="B5214" s="816"/>
      <c r="C5214" s="816"/>
      <c r="D5214" s="816"/>
      <c r="E5214" s="824"/>
      <c r="F5214" s="824"/>
      <c r="G5214" s="824"/>
      <c r="H5214" s="824"/>
      <c r="M5214" s="816"/>
      <c r="R5214" s="1018"/>
      <c r="S5214" s="1018"/>
    </row>
    <row r="5215" spans="1:19" s="822" customFormat="1" x14ac:dyDescent="0.25">
      <c r="A5215" s="828"/>
      <c r="B5215" s="816"/>
      <c r="C5215" s="816"/>
      <c r="D5215" s="816"/>
      <c r="E5215" s="824"/>
      <c r="F5215" s="824"/>
      <c r="G5215" s="824"/>
      <c r="H5215" s="824"/>
      <c r="M5215" s="816"/>
      <c r="R5215" s="1018"/>
      <c r="S5215" s="1018"/>
    </row>
    <row r="5216" spans="1:19" s="822" customFormat="1" x14ac:dyDescent="0.25">
      <c r="A5216" s="828"/>
      <c r="B5216" s="816"/>
      <c r="C5216" s="816"/>
      <c r="D5216" s="816"/>
      <c r="E5216" s="824"/>
      <c r="F5216" s="824"/>
      <c r="G5216" s="824"/>
      <c r="H5216" s="824"/>
      <c r="M5216" s="816"/>
      <c r="R5216" s="1018"/>
      <c r="S5216" s="1018"/>
    </row>
    <row r="5217" spans="1:19" s="822" customFormat="1" x14ac:dyDescent="0.25">
      <c r="A5217" s="828"/>
      <c r="B5217" s="816"/>
      <c r="C5217" s="816"/>
      <c r="D5217" s="816"/>
      <c r="E5217" s="824"/>
      <c r="F5217" s="824"/>
      <c r="G5217" s="824"/>
      <c r="H5217" s="824"/>
      <c r="M5217" s="816"/>
      <c r="R5217" s="1018"/>
      <c r="S5217" s="1018"/>
    </row>
    <row r="5218" spans="1:19" s="822" customFormat="1" x14ac:dyDescent="0.25">
      <c r="A5218" s="828"/>
      <c r="B5218" s="816"/>
      <c r="C5218" s="816"/>
      <c r="D5218" s="816"/>
      <c r="E5218" s="824"/>
      <c r="F5218" s="824"/>
      <c r="G5218" s="824"/>
      <c r="H5218" s="824"/>
      <c r="M5218" s="816"/>
      <c r="R5218" s="1018"/>
      <c r="S5218" s="1018"/>
    </row>
    <row r="5219" spans="1:19" s="822" customFormat="1" x14ac:dyDescent="0.25">
      <c r="A5219" s="828"/>
      <c r="B5219" s="816"/>
      <c r="C5219" s="816"/>
      <c r="D5219" s="816"/>
      <c r="E5219" s="824"/>
      <c r="F5219" s="824"/>
      <c r="G5219" s="824"/>
      <c r="H5219" s="824"/>
      <c r="M5219" s="816"/>
      <c r="R5219" s="1018"/>
      <c r="S5219" s="1018"/>
    </row>
    <row r="5220" spans="1:19" s="822" customFormat="1" x14ac:dyDescent="0.25">
      <c r="A5220" s="828"/>
      <c r="B5220" s="816"/>
      <c r="C5220" s="816"/>
      <c r="D5220" s="816"/>
      <c r="E5220" s="824"/>
      <c r="F5220" s="824"/>
      <c r="G5220" s="824"/>
      <c r="H5220" s="824"/>
      <c r="M5220" s="816"/>
      <c r="R5220" s="1018"/>
      <c r="S5220" s="1018"/>
    </row>
    <row r="5221" spans="1:19" s="822" customFormat="1" x14ac:dyDescent="0.25">
      <c r="A5221" s="828"/>
      <c r="B5221" s="816"/>
      <c r="C5221" s="816"/>
      <c r="D5221" s="816"/>
      <c r="E5221" s="824"/>
      <c r="F5221" s="824"/>
      <c r="G5221" s="824"/>
      <c r="H5221" s="824"/>
      <c r="M5221" s="816"/>
      <c r="R5221" s="1018"/>
      <c r="S5221" s="1018"/>
    </row>
    <row r="5222" spans="1:19" s="822" customFormat="1" x14ac:dyDescent="0.25">
      <c r="A5222" s="828"/>
      <c r="B5222" s="816"/>
      <c r="C5222" s="816"/>
      <c r="D5222" s="816"/>
      <c r="E5222" s="824"/>
      <c r="F5222" s="824"/>
      <c r="G5222" s="824"/>
      <c r="H5222" s="824"/>
      <c r="M5222" s="816"/>
      <c r="R5222" s="1018"/>
      <c r="S5222" s="1018"/>
    </row>
    <row r="5223" spans="1:19" s="822" customFormat="1" x14ac:dyDescent="0.25">
      <c r="A5223" s="828"/>
      <c r="B5223" s="816"/>
      <c r="C5223" s="816"/>
      <c r="D5223" s="816"/>
      <c r="E5223" s="824"/>
      <c r="F5223" s="824"/>
      <c r="G5223" s="824"/>
      <c r="H5223" s="824"/>
      <c r="M5223" s="816"/>
      <c r="R5223" s="1018"/>
      <c r="S5223" s="1018"/>
    </row>
    <row r="5224" spans="1:19" s="822" customFormat="1" x14ac:dyDescent="0.25">
      <c r="A5224" s="828"/>
      <c r="B5224" s="816"/>
      <c r="C5224" s="816"/>
      <c r="D5224" s="816"/>
      <c r="E5224" s="824"/>
      <c r="F5224" s="824"/>
      <c r="G5224" s="824"/>
      <c r="H5224" s="824"/>
      <c r="M5224" s="816"/>
      <c r="R5224" s="1018"/>
      <c r="S5224" s="1018"/>
    </row>
    <row r="5225" spans="1:19" s="822" customFormat="1" x14ac:dyDescent="0.25">
      <c r="A5225" s="828"/>
      <c r="B5225" s="816"/>
      <c r="C5225" s="816"/>
      <c r="D5225" s="816"/>
      <c r="E5225" s="824"/>
      <c r="F5225" s="824"/>
      <c r="G5225" s="824"/>
      <c r="H5225" s="824"/>
      <c r="M5225" s="816"/>
      <c r="R5225" s="1018"/>
      <c r="S5225" s="1018"/>
    </row>
    <row r="5226" spans="1:19" s="822" customFormat="1" x14ac:dyDescent="0.25">
      <c r="A5226" s="828"/>
      <c r="B5226" s="816"/>
      <c r="C5226" s="816"/>
      <c r="D5226" s="816"/>
      <c r="E5226" s="824"/>
      <c r="F5226" s="824"/>
      <c r="G5226" s="824"/>
      <c r="H5226" s="824"/>
      <c r="M5226" s="816"/>
      <c r="R5226" s="1018"/>
      <c r="S5226" s="1018"/>
    </row>
    <row r="5227" spans="1:19" s="822" customFormat="1" x14ac:dyDescent="0.25">
      <c r="A5227" s="828"/>
      <c r="B5227" s="816"/>
      <c r="C5227" s="816"/>
      <c r="D5227" s="816"/>
      <c r="E5227" s="824"/>
      <c r="F5227" s="824"/>
      <c r="G5227" s="824"/>
      <c r="H5227" s="824"/>
      <c r="M5227" s="816"/>
      <c r="R5227" s="1018"/>
      <c r="S5227" s="1018"/>
    </row>
    <row r="5228" spans="1:19" s="822" customFormat="1" x14ac:dyDescent="0.25">
      <c r="A5228" s="828"/>
      <c r="B5228" s="816"/>
      <c r="C5228" s="816"/>
      <c r="D5228" s="816"/>
      <c r="E5228" s="824"/>
      <c r="F5228" s="824"/>
      <c r="G5228" s="824"/>
      <c r="H5228" s="824"/>
      <c r="M5228" s="816"/>
      <c r="R5228" s="1018"/>
      <c r="S5228" s="1018"/>
    </row>
    <row r="5229" spans="1:19" s="822" customFormat="1" x14ac:dyDescent="0.25">
      <c r="A5229" s="828"/>
      <c r="B5229" s="816"/>
      <c r="C5229" s="816"/>
      <c r="D5229" s="816"/>
      <c r="E5229" s="824"/>
      <c r="F5229" s="824"/>
      <c r="G5229" s="824"/>
      <c r="H5229" s="824"/>
      <c r="M5229" s="816"/>
      <c r="R5229" s="1018"/>
      <c r="S5229" s="1018"/>
    </row>
    <row r="5230" spans="1:19" s="822" customFormat="1" x14ac:dyDescent="0.25">
      <c r="A5230" s="828"/>
      <c r="B5230" s="816"/>
      <c r="C5230" s="816"/>
      <c r="D5230" s="816"/>
      <c r="E5230" s="824"/>
      <c r="F5230" s="824"/>
      <c r="G5230" s="824"/>
      <c r="H5230" s="824"/>
      <c r="M5230" s="816"/>
      <c r="R5230" s="1018"/>
      <c r="S5230" s="1018"/>
    </row>
    <row r="5231" spans="1:19" s="822" customFormat="1" x14ac:dyDescent="0.25">
      <c r="A5231" s="828"/>
      <c r="B5231" s="816"/>
      <c r="C5231" s="816"/>
      <c r="D5231" s="816"/>
      <c r="E5231" s="824"/>
      <c r="F5231" s="824"/>
      <c r="G5231" s="824"/>
      <c r="H5231" s="824"/>
      <c r="M5231" s="816"/>
      <c r="R5231" s="1018"/>
      <c r="S5231" s="1018"/>
    </row>
    <row r="5232" spans="1:19" s="822" customFormat="1" x14ac:dyDescent="0.25">
      <c r="A5232" s="828"/>
      <c r="B5232" s="816"/>
      <c r="C5232" s="816"/>
      <c r="D5232" s="816"/>
      <c r="E5232" s="824"/>
      <c r="F5232" s="824"/>
      <c r="G5232" s="824"/>
      <c r="H5232" s="824"/>
      <c r="M5232" s="816"/>
      <c r="R5232" s="1018"/>
      <c r="S5232" s="1018"/>
    </row>
    <row r="5233" spans="1:19" s="822" customFormat="1" x14ac:dyDescent="0.25">
      <c r="A5233" s="828"/>
      <c r="B5233" s="816"/>
      <c r="C5233" s="816"/>
      <c r="D5233" s="816"/>
      <c r="E5233" s="824"/>
      <c r="F5233" s="824"/>
      <c r="G5233" s="824"/>
      <c r="H5233" s="824"/>
      <c r="M5233" s="816"/>
      <c r="R5233" s="1018"/>
      <c r="S5233" s="1018"/>
    </row>
    <row r="5234" spans="1:19" s="822" customFormat="1" x14ac:dyDescent="0.25">
      <c r="A5234" s="828"/>
      <c r="B5234" s="816"/>
      <c r="C5234" s="816"/>
      <c r="D5234" s="816"/>
      <c r="E5234" s="824"/>
      <c r="F5234" s="824"/>
      <c r="G5234" s="824"/>
      <c r="H5234" s="824"/>
      <c r="M5234" s="816"/>
      <c r="R5234" s="1018"/>
      <c r="S5234" s="1018"/>
    </row>
    <row r="5235" spans="1:19" s="822" customFormat="1" x14ac:dyDescent="0.25">
      <c r="A5235" s="828"/>
      <c r="B5235" s="816"/>
      <c r="C5235" s="816"/>
      <c r="D5235" s="816"/>
      <c r="E5235" s="824"/>
      <c r="F5235" s="824"/>
      <c r="G5235" s="824"/>
      <c r="H5235" s="824"/>
      <c r="M5235" s="816"/>
      <c r="R5235" s="1018"/>
      <c r="S5235" s="1018"/>
    </row>
    <row r="5236" spans="1:19" s="822" customFormat="1" x14ac:dyDescent="0.25">
      <c r="A5236" s="828"/>
      <c r="B5236" s="816"/>
      <c r="C5236" s="816"/>
      <c r="D5236" s="816"/>
      <c r="E5236" s="824"/>
      <c r="F5236" s="824"/>
      <c r="G5236" s="824"/>
      <c r="H5236" s="824"/>
      <c r="M5236" s="816"/>
      <c r="R5236" s="1018"/>
      <c r="S5236" s="1018"/>
    </row>
    <row r="5237" spans="1:19" s="822" customFormat="1" x14ac:dyDescent="0.25">
      <c r="A5237" s="828"/>
      <c r="B5237" s="816"/>
      <c r="C5237" s="816"/>
      <c r="D5237" s="816"/>
      <c r="E5237" s="824"/>
      <c r="F5237" s="824"/>
      <c r="G5237" s="824"/>
      <c r="H5237" s="824"/>
      <c r="M5237" s="816"/>
      <c r="R5237" s="1018"/>
      <c r="S5237" s="1018"/>
    </row>
    <row r="5238" spans="1:19" s="822" customFormat="1" x14ac:dyDescent="0.25">
      <c r="A5238" s="828"/>
      <c r="B5238" s="816"/>
      <c r="C5238" s="816"/>
      <c r="D5238" s="816"/>
      <c r="E5238" s="824"/>
      <c r="F5238" s="824"/>
      <c r="G5238" s="824"/>
      <c r="H5238" s="824"/>
      <c r="M5238" s="816"/>
      <c r="R5238" s="1018"/>
      <c r="S5238" s="1018"/>
    </row>
    <row r="5239" spans="1:19" s="822" customFormat="1" x14ac:dyDescent="0.25">
      <c r="A5239" s="828"/>
      <c r="B5239" s="816"/>
      <c r="C5239" s="816"/>
      <c r="D5239" s="816"/>
      <c r="E5239" s="824"/>
      <c r="F5239" s="824"/>
      <c r="G5239" s="824"/>
      <c r="H5239" s="824"/>
      <c r="M5239" s="816"/>
      <c r="R5239" s="1018"/>
      <c r="S5239" s="1018"/>
    </row>
    <row r="5240" spans="1:19" s="822" customFormat="1" x14ac:dyDescent="0.25">
      <c r="A5240" s="828"/>
      <c r="B5240" s="816"/>
      <c r="C5240" s="816"/>
      <c r="D5240" s="816"/>
      <c r="E5240" s="824"/>
      <c r="F5240" s="824"/>
      <c r="G5240" s="824"/>
      <c r="H5240" s="824"/>
      <c r="M5240" s="816"/>
      <c r="R5240" s="1018"/>
      <c r="S5240" s="1018"/>
    </row>
    <row r="5241" spans="1:19" s="822" customFormat="1" x14ac:dyDescent="0.25">
      <c r="A5241" s="828"/>
      <c r="B5241" s="816"/>
      <c r="C5241" s="816"/>
      <c r="D5241" s="816"/>
      <c r="E5241" s="824"/>
      <c r="F5241" s="824"/>
      <c r="G5241" s="824"/>
      <c r="H5241" s="824"/>
      <c r="M5241" s="816"/>
      <c r="R5241" s="1018"/>
      <c r="S5241" s="1018"/>
    </row>
    <row r="5242" spans="1:19" s="822" customFormat="1" x14ac:dyDescent="0.25">
      <c r="A5242" s="828"/>
      <c r="B5242" s="816"/>
      <c r="C5242" s="816"/>
      <c r="D5242" s="816"/>
      <c r="E5242" s="824"/>
      <c r="F5242" s="824"/>
      <c r="G5242" s="824"/>
      <c r="H5242" s="824"/>
      <c r="M5242" s="816"/>
      <c r="R5242" s="1018"/>
      <c r="S5242" s="1018"/>
    </row>
    <row r="5243" spans="1:19" s="822" customFormat="1" x14ac:dyDescent="0.25">
      <c r="A5243" s="828"/>
      <c r="B5243" s="816"/>
      <c r="C5243" s="816"/>
      <c r="D5243" s="816"/>
      <c r="E5243" s="824"/>
      <c r="F5243" s="824"/>
      <c r="G5243" s="824"/>
      <c r="H5243" s="824"/>
      <c r="M5243" s="816"/>
      <c r="R5243" s="1018"/>
      <c r="S5243" s="1018"/>
    </row>
    <row r="5244" spans="1:19" s="822" customFormat="1" x14ac:dyDescent="0.25">
      <c r="A5244" s="828"/>
      <c r="B5244" s="816"/>
      <c r="C5244" s="816"/>
      <c r="D5244" s="816"/>
      <c r="E5244" s="824"/>
      <c r="F5244" s="824"/>
      <c r="G5244" s="824"/>
      <c r="H5244" s="824"/>
      <c r="M5244" s="816"/>
      <c r="R5244" s="1018"/>
      <c r="S5244" s="1018"/>
    </row>
    <row r="5245" spans="1:19" s="822" customFormat="1" x14ac:dyDescent="0.25">
      <c r="A5245" s="828"/>
      <c r="B5245" s="816"/>
      <c r="C5245" s="816"/>
      <c r="D5245" s="816"/>
      <c r="E5245" s="824"/>
      <c r="F5245" s="824"/>
      <c r="G5245" s="824"/>
      <c r="H5245" s="824"/>
      <c r="M5245" s="816"/>
      <c r="R5245" s="1018"/>
      <c r="S5245" s="1018"/>
    </row>
    <row r="5246" spans="1:19" s="822" customFormat="1" x14ac:dyDescent="0.25">
      <c r="A5246" s="828"/>
      <c r="B5246" s="816"/>
      <c r="C5246" s="816"/>
      <c r="D5246" s="816"/>
      <c r="E5246" s="824"/>
      <c r="F5246" s="824"/>
      <c r="G5246" s="824"/>
      <c r="H5246" s="824"/>
      <c r="M5246" s="816"/>
      <c r="R5246" s="1018"/>
      <c r="S5246" s="1018"/>
    </row>
    <row r="5247" spans="1:19" s="822" customFormat="1" x14ac:dyDescent="0.25">
      <c r="A5247" s="828"/>
      <c r="B5247" s="816"/>
      <c r="C5247" s="816"/>
      <c r="D5247" s="816"/>
      <c r="E5247" s="824"/>
      <c r="F5247" s="824"/>
      <c r="G5247" s="824"/>
      <c r="H5247" s="824"/>
      <c r="M5247" s="816"/>
      <c r="R5247" s="1018"/>
      <c r="S5247" s="1018"/>
    </row>
    <row r="5248" spans="1:19" s="822" customFormat="1" x14ac:dyDescent="0.25">
      <c r="A5248" s="828"/>
      <c r="B5248" s="816"/>
      <c r="C5248" s="816"/>
      <c r="D5248" s="816"/>
      <c r="E5248" s="824"/>
      <c r="F5248" s="824"/>
      <c r="G5248" s="824"/>
      <c r="H5248" s="824"/>
      <c r="M5248" s="816"/>
      <c r="R5248" s="1018"/>
      <c r="S5248" s="1018"/>
    </row>
    <row r="5249" spans="1:19" s="822" customFormat="1" x14ac:dyDescent="0.25">
      <c r="A5249" s="828"/>
      <c r="B5249" s="816"/>
      <c r="C5249" s="816"/>
      <c r="D5249" s="816"/>
      <c r="E5249" s="824"/>
      <c r="F5249" s="824"/>
      <c r="G5249" s="824"/>
      <c r="H5249" s="824"/>
      <c r="M5249" s="816"/>
      <c r="R5249" s="1018"/>
      <c r="S5249" s="1018"/>
    </row>
    <row r="5250" spans="1:19" s="822" customFormat="1" x14ac:dyDescent="0.25">
      <c r="A5250" s="828"/>
      <c r="B5250" s="816"/>
      <c r="C5250" s="816"/>
      <c r="D5250" s="816"/>
      <c r="E5250" s="824"/>
      <c r="F5250" s="824"/>
      <c r="G5250" s="824"/>
      <c r="H5250" s="824"/>
      <c r="M5250" s="816"/>
      <c r="R5250" s="1018"/>
      <c r="S5250" s="1018"/>
    </row>
    <row r="5251" spans="1:19" s="822" customFormat="1" x14ac:dyDescent="0.25">
      <c r="A5251" s="828"/>
      <c r="B5251" s="816"/>
      <c r="C5251" s="816"/>
      <c r="D5251" s="816"/>
      <c r="E5251" s="824"/>
      <c r="F5251" s="824"/>
      <c r="G5251" s="824"/>
      <c r="H5251" s="824"/>
      <c r="M5251" s="816"/>
      <c r="R5251" s="1018"/>
      <c r="S5251" s="1018"/>
    </row>
    <row r="5252" spans="1:19" s="822" customFormat="1" x14ac:dyDescent="0.25">
      <c r="A5252" s="828"/>
      <c r="B5252" s="816"/>
      <c r="C5252" s="816"/>
      <c r="D5252" s="816"/>
      <c r="E5252" s="824"/>
      <c r="F5252" s="824"/>
      <c r="G5252" s="824"/>
      <c r="H5252" s="824"/>
      <c r="M5252" s="816"/>
      <c r="R5252" s="1018"/>
      <c r="S5252" s="1018"/>
    </row>
    <row r="5253" spans="1:19" s="822" customFormat="1" x14ac:dyDescent="0.25">
      <c r="A5253" s="828"/>
      <c r="B5253" s="816"/>
      <c r="C5253" s="816"/>
      <c r="D5253" s="816"/>
      <c r="E5253" s="824"/>
      <c r="F5253" s="824"/>
      <c r="G5253" s="824"/>
      <c r="H5253" s="824"/>
      <c r="M5253" s="816"/>
      <c r="R5253" s="1018"/>
      <c r="S5253" s="1018"/>
    </row>
    <row r="5254" spans="1:19" s="822" customFormat="1" x14ac:dyDescent="0.25">
      <c r="A5254" s="828"/>
      <c r="B5254" s="816"/>
      <c r="C5254" s="816"/>
      <c r="D5254" s="816"/>
      <c r="E5254" s="824"/>
      <c r="F5254" s="824"/>
      <c r="G5254" s="824"/>
      <c r="H5254" s="824"/>
      <c r="M5254" s="816"/>
      <c r="R5254" s="1018"/>
      <c r="S5254" s="1018"/>
    </row>
    <row r="5255" spans="1:19" s="822" customFormat="1" x14ac:dyDescent="0.25">
      <c r="A5255" s="828"/>
      <c r="B5255" s="816"/>
      <c r="C5255" s="816"/>
      <c r="D5255" s="816"/>
      <c r="E5255" s="824"/>
      <c r="F5255" s="824"/>
      <c r="G5255" s="824"/>
      <c r="H5255" s="824"/>
      <c r="M5255" s="816"/>
      <c r="R5255" s="1018"/>
      <c r="S5255" s="1018"/>
    </row>
    <row r="5256" spans="1:19" s="822" customFormat="1" x14ac:dyDescent="0.25">
      <c r="A5256" s="828"/>
      <c r="B5256" s="816"/>
      <c r="C5256" s="816"/>
      <c r="D5256" s="816"/>
      <c r="E5256" s="824"/>
      <c r="F5256" s="824"/>
      <c r="G5256" s="824"/>
      <c r="H5256" s="824"/>
      <c r="M5256" s="816"/>
      <c r="R5256" s="1018"/>
      <c r="S5256" s="1018"/>
    </row>
    <row r="5257" spans="1:19" s="822" customFormat="1" x14ac:dyDescent="0.25">
      <c r="A5257" s="828"/>
      <c r="B5257" s="816"/>
      <c r="C5257" s="816"/>
      <c r="D5257" s="816"/>
      <c r="E5257" s="824"/>
      <c r="F5257" s="824"/>
      <c r="G5257" s="824"/>
      <c r="H5257" s="824"/>
      <c r="M5257" s="816"/>
      <c r="R5257" s="1018"/>
      <c r="S5257" s="1018"/>
    </row>
    <row r="5258" spans="1:19" s="822" customFormat="1" x14ac:dyDescent="0.25">
      <c r="A5258" s="828"/>
      <c r="B5258" s="816"/>
      <c r="C5258" s="816"/>
      <c r="D5258" s="816"/>
      <c r="E5258" s="824"/>
      <c r="F5258" s="824"/>
      <c r="G5258" s="824"/>
      <c r="H5258" s="824"/>
      <c r="M5258" s="816"/>
      <c r="R5258" s="1018"/>
      <c r="S5258" s="1018"/>
    </row>
    <row r="5259" spans="1:19" s="822" customFormat="1" x14ac:dyDescent="0.25">
      <c r="A5259" s="828"/>
      <c r="B5259" s="816"/>
      <c r="C5259" s="816"/>
      <c r="D5259" s="816"/>
      <c r="E5259" s="824"/>
      <c r="F5259" s="824"/>
      <c r="G5259" s="824"/>
      <c r="H5259" s="824"/>
      <c r="M5259" s="816"/>
      <c r="R5259" s="1018"/>
      <c r="S5259" s="1018"/>
    </row>
    <row r="5260" spans="1:19" s="822" customFormat="1" x14ac:dyDescent="0.25">
      <c r="A5260" s="828"/>
      <c r="B5260" s="816"/>
      <c r="C5260" s="816"/>
      <c r="D5260" s="816"/>
      <c r="E5260" s="824"/>
      <c r="F5260" s="824"/>
      <c r="G5260" s="824"/>
      <c r="H5260" s="824"/>
      <c r="M5260" s="816"/>
      <c r="R5260" s="1018"/>
      <c r="S5260" s="1018"/>
    </row>
    <row r="5261" spans="1:19" s="822" customFormat="1" x14ac:dyDescent="0.25">
      <c r="A5261" s="828"/>
      <c r="B5261" s="816"/>
      <c r="C5261" s="816"/>
      <c r="D5261" s="816"/>
      <c r="E5261" s="824"/>
      <c r="F5261" s="824"/>
      <c r="G5261" s="824"/>
      <c r="H5261" s="824"/>
      <c r="M5261" s="816"/>
      <c r="R5261" s="1018"/>
      <c r="S5261" s="1018"/>
    </row>
    <row r="5262" spans="1:19" s="822" customFormat="1" x14ac:dyDescent="0.25">
      <c r="A5262" s="828"/>
      <c r="B5262" s="816"/>
      <c r="C5262" s="816"/>
      <c r="D5262" s="816"/>
      <c r="E5262" s="824"/>
      <c r="F5262" s="824"/>
      <c r="G5262" s="824"/>
      <c r="H5262" s="824"/>
      <c r="M5262" s="816"/>
      <c r="R5262" s="1018"/>
      <c r="S5262" s="1018"/>
    </row>
    <row r="5263" spans="1:19" s="822" customFormat="1" x14ac:dyDescent="0.25">
      <c r="A5263" s="828"/>
      <c r="B5263" s="816"/>
      <c r="C5263" s="816"/>
      <c r="D5263" s="816"/>
      <c r="E5263" s="824"/>
      <c r="F5263" s="824"/>
      <c r="G5263" s="824"/>
      <c r="H5263" s="824"/>
      <c r="M5263" s="816"/>
      <c r="R5263" s="1018"/>
      <c r="S5263" s="1018"/>
    </row>
    <row r="5264" spans="1:19" s="822" customFormat="1" x14ac:dyDescent="0.25">
      <c r="A5264" s="828"/>
      <c r="B5264" s="816"/>
      <c r="C5264" s="816"/>
      <c r="D5264" s="816"/>
      <c r="E5264" s="824"/>
      <c r="F5264" s="824"/>
      <c r="G5264" s="824"/>
      <c r="H5264" s="824"/>
      <c r="M5264" s="816"/>
      <c r="R5264" s="1018"/>
      <c r="S5264" s="1018"/>
    </row>
    <row r="5265" spans="1:19" s="822" customFormat="1" x14ac:dyDescent="0.25">
      <c r="A5265" s="828"/>
      <c r="B5265" s="816"/>
      <c r="C5265" s="816"/>
      <c r="D5265" s="816"/>
      <c r="E5265" s="824"/>
      <c r="F5265" s="824"/>
      <c r="G5265" s="824"/>
      <c r="H5265" s="824"/>
      <c r="M5265" s="816"/>
      <c r="R5265" s="1018"/>
      <c r="S5265" s="1018"/>
    </row>
    <row r="5266" spans="1:19" s="822" customFormat="1" x14ac:dyDescent="0.25">
      <c r="A5266" s="828"/>
      <c r="B5266" s="816"/>
      <c r="C5266" s="816"/>
      <c r="D5266" s="816"/>
      <c r="E5266" s="824"/>
      <c r="F5266" s="824"/>
      <c r="G5266" s="824"/>
      <c r="H5266" s="824"/>
      <c r="M5266" s="816"/>
      <c r="R5266" s="1018"/>
      <c r="S5266" s="1018"/>
    </row>
    <row r="5267" spans="1:19" s="822" customFormat="1" x14ac:dyDescent="0.25">
      <c r="A5267" s="828"/>
      <c r="B5267" s="816"/>
      <c r="C5267" s="816"/>
      <c r="D5267" s="816"/>
      <c r="E5267" s="824"/>
      <c r="F5267" s="824"/>
      <c r="G5267" s="824"/>
      <c r="H5267" s="824"/>
      <c r="M5267" s="816"/>
      <c r="R5267" s="1018"/>
      <c r="S5267" s="1018"/>
    </row>
    <row r="5268" spans="1:19" s="822" customFormat="1" x14ac:dyDescent="0.25">
      <c r="A5268" s="828"/>
      <c r="B5268" s="816"/>
      <c r="C5268" s="816"/>
      <c r="D5268" s="816"/>
      <c r="E5268" s="824"/>
      <c r="F5268" s="824"/>
      <c r="G5268" s="824"/>
      <c r="H5268" s="824"/>
      <c r="M5268" s="816"/>
      <c r="R5268" s="1018"/>
      <c r="S5268" s="1018"/>
    </row>
    <row r="5269" spans="1:19" s="822" customFormat="1" x14ac:dyDescent="0.25">
      <c r="A5269" s="828"/>
      <c r="B5269" s="816"/>
      <c r="C5269" s="816"/>
      <c r="D5269" s="816"/>
      <c r="E5269" s="824"/>
      <c r="F5269" s="824"/>
      <c r="G5269" s="824"/>
      <c r="H5269" s="824"/>
      <c r="M5269" s="816"/>
      <c r="R5269" s="1018"/>
      <c r="S5269" s="1018"/>
    </row>
    <row r="5270" spans="1:19" s="822" customFormat="1" x14ac:dyDescent="0.25">
      <c r="A5270" s="828"/>
      <c r="B5270" s="816"/>
      <c r="C5270" s="816"/>
      <c r="D5270" s="816"/>
      <c r="E5270" s="824"/>
      <c r="F5270" s="824"/>
      <c r="G5270" s="824"/>
      <c r="H5270" s="824"/>
      <c r="M5270" s="816"/>
      <c r="R5270" s="1018"/>
      <c r="S5270" s="1018"/>
    </row>
    <row r="5271" spans="1:19" s="822" customFormat="1" x14ac:dyDescent="0.25">
      <c r="A5271" s="828"/>
      <c r="B5271" s="816"/>
      <c r="C5271" s="816"/>
      <c r="D5271" s="816"/>
      <c r="E5271" s="824"/>
      <c r="F5271" s="824"/>
      <c r="G5271" s="824"/>
      <c r="H5271" s="824"/>
      <c r="M5271" s="816"/>
      <c r="R5271" s="1018"/>
      <c r="S5271" s="1018"/>
    </row>
    <row r="5272" spans="1:19" s="822" customFormat="1" x14ac:dyDescent="0.25">
      <c r="A5272" s="828"/>
      <c r="B5272" s="816"/>
      <c r="C5272" s="816"/>
      <c r="D5272" s="816"/>
      <c r="E5272" s="824"/>
      <c r="F5272" s="824"/>
      <c r="G5272" s="824"/>
      <c r="H5272" s="824"/>
      <c r="M5272" s="816"/>
      <c r="R5272" s="1018"/>
      <c r="S5272" s="1018"/>
    </row>
    <row r="5273" spans="1:19" s="822" customFormat="1" x14ac:dyDescent="0.25">
      <c r="A5273" s="828"/>
      <c r="B5273" s="816"/>
      <c r="C5273" s="816"/>
      <c r="D5273" s="816"/>
      <c r="E5273" s="824"/>
      <c r="F5273" s="824"/>
      <c r="G5273" s="824"/>
      <c r="H5273" s="824"/>
      <c r="M5273" s="816"/>
      <c r="R5273" s="1018"/>
      <c r="S5273" s="1018"/>
    </row>
    <row r="5274" spans="1:19" s="822" customFormat="1" x14ac:dyDescent="0.25">
      <c r="A5274" s="828"/>
      <c r="B5274" s="816"/>
      <c r="C5274" s="816"/>
      <c r="D5274" s="816"/>
      <c r="E5274" s="824"/>
      <c r="F5274" s="824"/>
      <c r="G5274" s="824"/>
      <c r="H5274" s="824"/>
      <c r="M5274" s="816"/>
      <c r="R5274" s="1018"/>
      <c r="S5274" s="1018"/>
    </row>
    <row r="5275" spans="1:19" s="822" customFormat="1" x14ac:dyDescent="0.25">
      <c r="A5275" s="828"/>
      <c r="B5275" s="816"/>
      <c r="C5275" s="816"/>
      <c r="D5275" s="816"/>
      <c r="E5275" s="824"/>
      <c r="F5275" s="824"/>
      <c r="G5275" s="824"/>
      <c r="H5275" s="824"/>
      <c r="M5275" s="816"/>
      <c r="R5275" s="1018"/>
      <c r="S5275" s="1018"/>
    </row>
    <row r="5276" spans="1:19" s="822" customFormat="1" x14ac:dyDescent="0.25">
      <c r="A5276" s="828"/>
      <c r="B5276" s="816"/>
      <c r="C5276" s="816"/>
      <c r="D5276" s="816"/>
      <c r="E5276" s="824"/>
      <c r="F5276" s="824"/>
      <c r="G5276" s="824"/>
      <c r="H5276" s="824"/>
      <c r="M5276" s="816"/>
      <c r="R5276" s="1018"/>
      <c r="S5276" s="1018"/>
    </row>
    <row r="5277" spans="1:19" s="822" customFormat="1" x14ac:dyDescent="0.25">
      <c r="A5277" s="828"/>
      <c r="B5277" s="816"/>
      <c r="C5277" s="816"/>
      <c r="D5277" s="816"/>
      <c r="E5277" s="824"/>
      <c r="F5277" s="824"/>
      <c r="G5277" s="824"/>
      <c r="H5277" s="824"/>
      <c r="M5277" s="816"/>
      <c r="R5277" s="1018"/>
      <c r="S5277" s="1018"/>
    </row>
    <row r="5278" spans="1:19" s="822" customFormat="1" x14ac:dyDescent="0.25">
      <c r="A5278" s="828"/>
      <c r="B5278" s="816"/>
      <c r="C5278" s="816"/>
      <c r="D5278" s="816"/>
      <c r="E5278" s="824"/>
      <c r="F5278" s="824"/>
      <c r="G5278" s="824"/>
      <c r="H5278" s="824"/>
      <c r="M5278" s="816"/>
      <c r="R5278" s="1018"/>
      <c r="S5278" s="1018"/>
    </row>
    <row r="5279" spans="1:19" s="822" customFormat="1" x14ac:dyDescent="0.25">
      <c r="A5279" s="828"/>
      <c r="B5279" s="816"/>
      <c r="C5279" s="816"/>
      <c r="D5279" s="816"/>
      <c r="E5279" s="824"/>
      <c r="F5279" s="824"/>
      <c r="G5279" s="824"/>
      <c r="H5279" s="824"/>
      <c r="M5279" s="816"/>
      <c r="R5279" s="1018"/>
      <c r="S5279" s="1018"/>
    </row>
    <row r="5280" spans="1:19" s="822" customFormat="1" x14ac:dyDescent="0.25">
      <c r="A5280" s="828"/>
      <c r="B5280" s="816"/>
      <c r="C5280" s="816"/>
      <c r="D5280" s="816"/>
      <c r="E5280" s="824"/>
      <c r="F5280" s="824"/>
      <c r="G5280" s="824"/>
      <c r="H5280" s="824"/>
      <c r="M5280" s="816"/>
      <c r="R5280" s="1018"/>
      <c r="S5280" s="1018"/>
    </row>
    <row r="5281" spans="1:19" s="822" customFormat="1" x14ac:dyDescent="0.25">
      <c r="A5281" s="828"/>
      <c r="B5281" s="816"/>
      <c r="C5281" s="816"/>
      <c r="D5281" s="816"/>
      <c r="E5281" s="824"/>
      <c r="F5281" s="824"/>
      <c r="G5281" s="824"/>
      <c r="H5281" s="824"/>
      <c r="M5281" s="816"/>
      <c r="R5281" s="1018"/>
      <c r="S5281" s="1018"/>
    </row>
    <row r="5282" spans="1:19" s="822" customFormat="1" x14ac:dyDescent="0.25">
      <c r="A5282" s="828"/>
      <c r="B5282" s="816"/>
      <c r="C5282" s="816"/>
      <c r="D5282" s="816"/>
      <c r="E5282" s="824"/>
      <c r="F5282" s="824"/>
      <c r="G5282" s="824"/>
      <c r="H5282" s="824"/>
      <c r="M5282" s="816"/>
      <c r="R5282" s="1018"/>
      <c r="S5282" s="1018"/>
    </row>
    <row r="5283" spans="1:19" s="822" customFormat="1" x14ac:dyDescent="0.25">
      <c r="A5283" s="828"/>
      <c r="B5283" s="816"/>
      <c r="C5283" s="816"/>
      <c r="D5283" s="816"/>
      <c r="E5283" s="824"/>
      <c r="F5283" s="824"/>
      <c r="G5283" s="824"/>
      <c r="H5283" s="824"/>
      <c r="M5283" s="816"/>
      <c r="R5283" s="1018"/>
      <c r="S5283" s="1018"/>
    </row>
    <row r="5284" spans="1:19" s="822" customFormat="1" x14ac:dyDescent="0.25">
      <c r="A5284" s="828"/>
      <c r="B5284" s="816"/>
      <c r="C5284" s="816"/>
      <c r="D5284" s="816"/>
      <c r="E5284" s="824"/>
      <c r="F5284" s="824"/>
      <c r="G5284" s="824"/>
      <c r="H5284" s="824"/>
      <c r="M5284" s="816"/>
      <c r="R5284" s="1018"/>
      <c r="S5284" s="1018"/>
    </row>
    <row r="5285" spans="1:19" s="822" customFormat="1" x14ac:dyDescent="0.25">
      <c r="A5285" s="828"/>
      <c r="B5285" s="816"/>
      <c r="C5285" s="816"/>
      <c r="D5285" s="816"/>
      <c r="E5285" s="824"/>
      <c r="F5285" s="824"/>
      <c r="G5285" s="824"/>
      <c r="H5285" s="824"/>
      <c r="M5285" s="816"/>
      <c r="R5285" s="1018"/>
      <c r="S5285" s="1018"/>
    </row>
    <row r="5286" spans="1:19" s="822" customFormat="1" x14ac:dyDescent="0.25">
      <c r="A5286" s="828"/>
      <c r="B5286" s="816"/>
      <c r="C5286" s="816"/>
      <c r="D5286" s="816"/>
      <c r="E5286" s="824"/>
      <c r="F5286" s="824"/>
      <c r="G5286" s="824"/>
      <c r="H5286" s="824"/>
      <c r="M5286" s="816"/>
      <c r="R5286" s="1018"/>
      <c r="S5286" s="1018"/>
    </row>
    <row r="5287" spans="1:19" s="822" customFormat="1" x14ac:dyDescent="0.25">
      <c r="A5287" s="828"/>
      <c r="B5287" s="816"/>
      <c r="C5287" s="816"/>
      <c r="D5287" s="816"/>
      <c r="E5287" s="824"/>
      <c r="F5287" s="824"/>
      <c r="G5287" s="824"/>
      <c r="H5287" s="824"/>
      <c r="M5287" s="816"/>
      <c r="R5287" s="1018"/>
      <c r="S5287" s="1018"/>
    </row>
    <row r="5288" spans="1:19" s="822" customFormat="1" x14ac:dyDescent="0.25">
      <c r="A5288" s="828"/>
      <c r="B5288" s="816"/>
      <c r="C5288" s="816"/>
      <c r="D5288" s="816"/>
      <c r="E5288" s="824"/>
      <c r="F5288" s="824"/>
      <c r="G5288" s="824"/>
      <c r="H5288" s="824"/>
      <c r="M5288" s="816"/>
      <c r="R5288" s="1018"/>
      <c r="S5288" s="1018"/>
    </row>
    <row r="5289" spans="1:19" s="822" customFormat="1" x14ac:dyDescent="0.25">
      <c r="A5289" s="828"/>
      <c r="B5289" s="816"/>
      <c r="C5289" s="816"/>
      <c r="D5289" s="816"/>
      <c r="E5289" s="824"/>
      <c r="F5289" s="824"/>
      <c r="G5289" s="824"/>
      <c r="H5289" s="824"/>
      <c r="M5289" s="816"/>
      <c r="R5289" s="1018"/>
      <c r="S5289" s="1018"/>
    </row>
    <row r="5290" spans="1:19" s="822" customFormat="1" x14ac:dyDescent="0.25">
      <c r="A5290" s="828"/>
      <c r="B5290" s="816"/>
      <c r="C5290" s="816"/>
      <c r="D5290" s="816"/>
      <c r="E5290" s="824"/>
      <c r="F5290" s="824"/>
      <c r="G5290" s="824"/>
      <c r="H5290" s="824"/>
      <c r="M5290" s="816"/>
      <c r="R5290" s="1018"/>
      <c r="S5290" s="1018"/>
    </row>
    <row r="5291" spans="1:19" s="822" customFormat="1" x14ac:dyDescent="0.25">
      <c r="A5291" s="828"/>
      <c r="B5291" s="816"/>
      <c r="C5291" s="816"/>
      <c r="D5291" s="816"/>
      <c r="E5291" s="824"/>
      <c r="F5291" s="824"/>
      <c r="G5291" s="824"/>
      <c r="H5291" s="824"/>
      <c r="M5291" s="816"/>
      <c r="R5291" s="1018"/>
      <c r="S5291" s="1018"/>
    </row>
    <row r="5292" spans="1:19" s="822" customFormat="1" x14ac:dyDescent="0.25">
      <c r="A5292" s="828"/>
      <c r="B5292" s="816"/>
      <c r="C5292" s="816"/>
      <c r="D5292" s="816"/>
      <c r="E5292" s="824"/>
      <c r="F5292" s="824"/>
      <c r="G5292" s="824"/>
      <c r="H5292" s="824"/>
      <c r="M5292" s="816"/>
      <c r="R5292" s="1018"/>
      <c r="S5292" s="1018"/>
    </row>
    <row r="5293" spans="1:19" s="822" customFormat="1" x14ac:dyDescent="0.25">
      <c r="A5293" s="828"/>
      <c r="B5293" s="816"/>
      <c r="C5293" s="816"/>
      <c r="D5293" s="816"/>
      <c r="E5293" s="824"/>
      <c r="F5293" s="824"/>
      <c r="G5293" s="824"/>
      <c r="H5293" s="824"/>
      <c r="M5293" s="816"/>
      <c r="R5293" s="1018"/>
      <c r="S5293" s="1018"/>
    </row>
    <row r="5294" spans="1:19" s="822" customFormat="1" x14ac:dyDescent="0.25">
      <c r="A5294" s="828"/>
      <c r="B5294" s="816"/>
      <c r="C5294" s="816"/>
      <c r="D5294" s="816"/>
      <c r="E5294" s="824"/>
      <c r="F5294" s="824"/>
      <c r="G5294" s="824"/>
      <c r="H5294" s="824"/>
      <c r="M5294" s="816"/>
      <c r="R5294" s="1018"/>
      <c r="S5294" s="1018"/>
    </row>
    <row r="5295" spans="1:19" s="822" customFormat="1" x14ac:dyDescent="0.25">
      <c r="A5295" s="828"/>
      <c r="B5295" s="816"/>
      <c r="C5295" s="816"/>
      <c r="D5295" s="816"/>
      <c r="E5295" s="824"/>
      <c r="F5295" s="824"/>
      <c r="G5295" s="824"/>
      <c r="H5295" s="824"/>
      <c r="M5295" s="816"/>
      <c r="R5295" s="1018"/>
      <c r="S5295" s="1018"/>
    </row>
    <row r="5296" spans="1:19" s="822" customFormat="1" x14ac:dyDescent="0.25">
      <c r="A5296" s="828"/>
      <c r="B5296" s="816"/>
      <c r="C5296" s="816"/>
      <c r="D5296" s="816"/>
      <c r="E5296" s="824"/>
      <c r="F5296" s="824"/>
      <c r="G5296" s="824"/>
      <c r="H5296" s="824"/>
      <c r="M5296" s="816"/>
      <c r="R5296" s="1018"/>
      <c r="S5296" s="1018"/>
    </row>
    <row r="5297" spans="1:19" s="822" customFormat="1" x14ac:dyDescent="0.25">
      <c r="A5297" s="828"/>
      <c r="B5297" s="816"/>
      <c r="C5297" s="816"/>
      <c r="D5297" s="816"/>
      <c r="E5297" s="824"/>
      <c r="F5297" s="824"/>
      <c r="G5297" s="824"/>
      <c r="H5297" s="824"/>
      <c r="M5297" s="816"/>
      <c r="R5297" s="1018"/>
      <c r="S5297" s="1018"/>
    </row>
    <row r="5298" spans="1:19" s="822" customFormat="1" x14ac:dyDescent="0.25">
      <c r="A5298" s="828"/>
      <c r="B5298" s="816"/>
      <c r="C5298" s="816"/>
      <c r="D5298" s="816"/>
      <c r="E5298" s="824"/>
      <c r="F5298" s="824"/>
      <c r="G5298" s="824"/>
      <c r="H5298" s="824"/>
      <c r="M5298" s="816"/>
      <c r="R5298" s="1018"/>
      <c r="S5298" s="1018"/>
    </row>
    <row r="5299" spans="1:19" s="822" customFormat="1" x14ac:dyDescent="0.25">
      <c r="A5299" s="828"/>
      <c r="B5299" s="816"/>
      <c r="C5299" s="816"/>
      <c r="D5299" s="816"/>
      <c r="E5299" s="824"/>
      <c r="F5299" s="824"/>
      <c r="G5299" s="824"/>
      <c r="H5299" s="824"/>
      <c r="M5299" s="816"/>
      <c r="R5299" s="1018"/>
      <c r="S5299" s="1018"/>
    </row>
    <row r="5300" spans="1:19" s="822" customFormat="1" x14ac:dyDescent="0.25">
      <c r="A5300" s="828"/>
      <c r="B5300" s="816"/>
      <c r="C5300" s="816"/>
      <c r="D5300" s="816"/>
      <c r="E5300" s="824"/>
      <c r="F5300" s="824"/>
      <c r="G5300" s="824"/>
      <c r="H5300" s="824"/>
      <c r="M5300" s="816"/>
      <c r="R5300" s="1018"/>
      <c r="S5300" s="1018"/>
    </row>
    <row r="5301" spans="1:19" s="822" customFormat="1" x14ac:dyDescent="0.25">
      <c r="A5301" s="828"/>
      <c r="B5301" s="816"/>
      <c r="C5301" s="816"/>
      <c r="D5301" s="816"/>
      <c r="E5301" s="824"/>
      <c r="F5301" s="824"/>
      <c r="G5301" s="824"/>
      <c r="H5301" s="824"/>
      <c r="M5301" s="816"/>
      <c r="R5301" s="1018"/>
      <c r="S5301" s="1018"/>
    </row>
    <row r="5302" spans="1:19" s="822" customFormat="1" x14ac:dyDescent="0.25">
      <c r="A5302" s="828"/>
      <c r="B5302" s="816"/>
      <c r="C5302" s="816"/>
      <c r="D5302" s="816"/>
      <c r="E5302" s="824"/>
      <c r="F5302" s="824"/>
      <c r="G5302" s="824"/>
      <c r="H5302" s="824"/>
      <c r="M5302" s="816"/>
      <c r="R5302" s="1018"/>
      <c r="S5302" s="1018"/>
    </row>
    <row r="5303" spans="1:19" s="822" customFormat="1" x14ac:dyDescent="0.25">
      <c r="A5303" s="828"/>
      <c r="B5303" s="816"/>
      <c r="C5303" s="816"/>
      <c r="D5303" s="816"/>
      <c r="E5303" s="824"/>
      <c r="F5303" s="824"/>
      <c r="G5303" s="824"/>
      <c r="H5303" s="824"/>
      <c r="M5303" s="816"/>
      <c r="R5303" s="1018"/>
      <c r="S5303" s="1018"/>
    </row>
    <row r="5304" spans="1:19" s="822" customFormat="1" x14ac:dyDescent="0.25">
      <c r="A5304" s="828"/>
      <c r="B5304" s="816"/>
      <c r="C5304" s="816"/>
      <c r="D5304" s="816"/>
      <c r="E5304" s="824"/>
      <c r="F5304" s="824"/>
      <c r="G5304" s="824"/>
      <c r="H5304" s="824"/>
      <c r="M5304" s="816"/>
      <c r="R5304" s="1018"/>
      <c r="S5304" s="1018"/>
    </row>
    <row r="5305" spans="1:19" s="822" customFormat="1" x14ac:dyDescent="0.25">
      <c r="A5305" s="828"/>
      <c r="B5305" s="816"/>
      <c r="C5305" s="816"/>
      <c r="D5305" s="816"/>
      <c r="E5305" s="824"/>
      <c r="F5305" s="824"/>
      <c r="G5305" s="824"/>
      <c r="H5305" s="824"/>
      <c r="M5305" s="816"/>
      <c r="R5305" s="1018"/>
      <c r="S5305" s="1018"/>
    </row>
    <row r="5306" spans="1:19" s="822" customFormat="1" x14ac:dyDescent="0.25">
      <c r="A5306" s="828"/>
      <c r="B5306" s="816"/>
      <c r="C5306" s="816"/>
      <c r="D5306" s="816"/>
      <c r="E5306" s="824"/>
      <c r="F5306" s="824"/>
      <c r="G5306" s="824"/>
      <c r="H5306" s="824"/>
      <c r="M5306" s="816"/>
      <c r="R5306" s="1018"/>
      <c r="S5306" s="1018"/>
    </row>
    <row r="5307" spans="1:19" s="822" customFormat="1" x14ac:dyDescent="0.25">
      <c r="A5307" s="828"/>
      <c r="B5307" s="816"/>
      <c r="C5307" s="816"/>
      <c r="D5307" s="816"/>
      <c r="E5307" s="824"/>
      <c r="F5307" s="824"/>
      <c r="G5307" s="824"/>
      <c r="H5307" s="824"/>
      <c r="M5307" s="816"/>
      <c r="R5307" s="1018"/>
      <c r="S5307" s="1018"/>
    </row>
    <row r="5308" spans="1:19" s="822" customFormat="1" x14ac:dyDescent="0.25">
      <c r="A5308" s="828"/>
      <c r="B5308" s="816"/>
      <c r="C5308" s="816"/>
      <c r="D5308" s="816"/>
      <c r="E5308" s="824"/>
      <c r="F5308" s="824"/>
      <c r="G5308" s="824"/>
      <c r="H5308" s="824"/>
      <c r="M5308" s="816"/>
      <c r="R5308" s="1018"/>
      <c r="S5308" s="1018"/>
    </row>
    <row r="5309" spans="1:19" s="822" customFormat="1" x14ac:dyDescent="0.25">
      <c r="A5309" s="828"/>
      <c r="B5309" s="816"/>
      <c r="C5309" s="816"/>
      <c r="D5309" s="816"/>
      <c r="E5309" s="824"/>
      <c r="F5309" s="824"/>
      <c r="G5309" s="824"/>
      <c r="H5309" s="824"/>
      <c r="M5309" s="816"/>
      <c r="R5309" s="1018"/>
      <c r="S5309" s="1018"/>
    </row>
    <row r="5310" spans="1:19" s="822" customFormat="1" x14ac:dyDescent="0.25">
      <c r="A5310" s="828"/>
      <c r="B5310" s="816"/>
      <c r="C5310" s="816"/>
      <c r="D5310" s="816"/>
      <c r="E5310" s="824"/>
      <c r="F5310" s="824"/>
      <c r="G5310" s="824"/>
      <c r="H5310" s="824"/>
      <c r="M5310" s="816"/>
      <c r="R5310" s="1018"/>
      <c r="S5310" s="1018"/>
    </row>
    <row r="5311" spans="1:19" s="822" customFormat="1" x14ac:dyDescent="0.25">
      <c r="A5311" s="828"/>
      <c r="B5311" s="816"/>
      <c r="C5311" s="816"/>
      <c r="D5311" s="816"/>
      <c r="E5311" s="824"/>
      <c r="F5311" s="824"/>
      <c r="G5311" s="824"/>
      <c r="H5311" s="824"/>
      <c r="M5311" s="816"/>
      <c r="R5311" s="1018"/>
      <c r="S5311" s="1018"/>
    </row>
    <row r="5312" spans="1:19" s="822" customFormat="1" x14ac:dyDescent="0.25">
      <c r="A5312" s="828"/>
      <c r="B5312" s="816"/>
      <c r="C5312" s="816"/>
      <c r="D5312" s="816"/>
      <c r="E5312" s="824"/>
      <c r="F5312" s="824"/>
      <c r="G5312" s="824"/>
      <c r="H5312" s="824"/>
      <c r="M5312" s="816"/>
      <c r="R5312" s="1018"/>
      <c r="S5312" s="1018"/>
    </row>
    <row r="5313" spans="1:19" s="822" customFormat="1" x14ac:dyDescent="0.25">
      <c r="A5313" s="828"/>
      <c r="B5313" s="816"/>
      <c r="C5313" s="816"/>
      <c r="D5313" s="816"/>
      <c r="E5313" s="824"/>
      <c r="F5313" s="824"/>
      <c r="G5313" s="824"/>
      <c r="H5313" s="824"/>
      <c r="M5313" s="816"/>
      <c r="R5313" s="1018"/>
      <c r="S5313" s="1018"/>
    </row>
    <row r="5314" spans="1:19" s="822" customFormat="1" x14ac:dyDescent="0.25">
      <c r="A5314" s="828"/>
      <c r="B5314" s="816"/>
      <c r="C5314" s="816"/>
      <c r="D5314" s="816"/>
      <c r="E5314" s="824"/>
      <c r="F5314" s="824"/>
      <c r="G5314" s="824"/>
      <c r="H5314" s="824"/>
      <c r="M5314" s="816"/>
      <c r="R5314" s="1018"/>
      <c r="S5314" s="1018"/>
    </row>
    <row r="5315" spans="1:19" s="822" customFormat="1" x14ac:dyDescent="0.25">
      <c r="A5315" s="828"/>
      <c r="B5315" s="816"/>
      <c r="C5315" s="816"/>
      <c r="D5315" s="816"/>
      <c r="E5315" s="824"/>
      <c r="F5315" s="824"/>
      <c r="G5315" s="824"/>
      <c r="H5315" s="824"/>
      <c r="M5315" s="816"/>
      <c r="R5315" s="1018"/>
      <c r="S5315" s="1018"/>
    </row>
    <row r="5316" spans="1:19" s="822" customFormat="1" x14ac:dyDescent="0.25">
      <c r="A5316" s="828"/>
      <c r="B5316" s="816"/>
      <c r="C5316" s="816"/>
      <c r="D5316" s="816"/>
      <c r="E5316" s="824"/>
      <c r="F5316" s="824"/>
      <c r="G5316" s="824"/>
      <c r="H5316" s="824"/>
      <c r="M5316" s="816"/>
      <c r="R5316" s="1018"/>
      <c r="S5316" s="1018"/>
    </row>
    <row r="5317" spans="1:19" s="822" customFormat="1" x14ac:dyDescent="0.25">
      <c r="A5317" s="828"/>
      <c r="B5317" s="816"/>
      <c r="C5317" s="816"/>
      <c r="D5317" s="816"/>
      <c r="E5317" s="824"/>
      <c r="F5317" s="824"/>
      <c r="G5317" s="824"/>
      <c r="H5317" s="824"/>
      <c r="M5317" s="816"/>
      <c r="R5317" s="1018"/>
      <c r="S5317" s="1018"/>
    </row>
    <row r="5318" spans="1:19" s="822" customFormat="1" x14ac:dyDescent="0.25">
      <c r="A5318" s="828"/>
      <c r="B5318" s="816"/>
      <c r="C5318" s="816"/>
      <c r="D5318" s="816"/>
      <c r="E5318" s="824"/>
      <c r="F5318" s="824"/>
      <c r="G5318" s="824"/>
      <c r="H5318" s="824"/>
      <c r="M5318" s="816"/>
      <c r="R5318" s="1018"/>
      <c r="S5318" s="1018"/>
    </row>
    <row r="5319" spans="1:19" s="822" customFormat="1" x14ac:dyDescent="0.25">
      <c r="A5319" s="828"/>
      <c r="B5319" s="816"/>
      <c r="C5319" s="816"/>
      <c r="D5319" s="816"/>
      <c r="E5319" s="824"/>
      <c r="F5319" s="824"/>
      <c r="G5319" s="824"/>
      <c r="H5319" s="824"/>
      <c r="M5319" s="816"/>
      <c r="R5319" s="1018"/>
      <c r="S5319" s="1018"/>
    </row>
    <row r="5320" spans="1:19" s="822" customFormat="1" x14ac:dyDescent="0.25">
      <c r="A5320" s="828"/>
      <c r="B5320" s="816"/>
      <c r="C5320" s="816"/>
      <c r="D5320" s="816"/>
      <c r="E5320" s="824"/>
      <c r="F5320" s="824"/>
      <c r="G5320" s="824"/>
      <c r="H5320" s="824"/>
      <c r="M5320" s="816"/>
      <c r="R5320" s="1018"/>
      <c r="S5320" s="1018"/>
    </row>
    <row r="5321" spans="1:19" s="822" customFormat="1" x14ac:dyDescent="0.25">
      <c r="A5321" s="828"/>
      <c r="B5321" s="816"/>
      <c r="C5321" s="816"/>
      <c r="D5321" s="816"/>
      <c r="E5321" s="824"/>
      <c r="F5321" s="824"/>
      <c r="G5321" s="824"/>
      <c r="H5321" s="824"/>
      <c r="M5321" s="816"/>
      <c r="R5321" s="1018"/>
      <c r="S5321" s="1018"/>
    </row>
    <row r="5322" spans="1:19" s="822" customFormat="1" x14ac:dyDescent="0.25">
      <c r="A5322" s="828"/>
      <c r="B5322" s="816"/>
      <c r="C5322" s="816"/>
      <c r="D5322" s="816"/>
      <c r="E5322" s="824"/>
      <c r="F5322" s="824"/>
      <c r="G5322" s="824"/>
      <c r="H5322" s="824"/>
      <c r="M5322" s="816"/>
      <c r="R5322" s="1018"/>
      <c r="S5322" s="1018"/>
    </row>
    <row r="5323" spans="1:19" s="822" customFormat="1" x14ac:dyDescent="0.25">
      <c r="A5323" s="828"/>
      <c r="B5323" s="816"/>
      <c r="C5323" s="816"/>
      <c r="D5323" s="816"/>
      <c r="E5323" s="824"/>
      <c r="F5323" s="824"/>
      <c r="G5323" s="824"/>
      <c r="H5323" s="824"/>
      <c r="M5323" s="816"/>
      <c r="R5323" s="1018"/>
      <c r="S5323" s="1018"/>
    </row>
    <row r="5324" spans="1:19" s="822" customFormat="1" x14ac:dyDescent="0.25">
      <c r="A5324" s="828"/>
      <c r="B5324" s="816"/>
      <c r="C5324" s="816"/>
      <c r="D5324" s="816"/>
      <c r="E5324" s="824"/>
      <c r="F5324" s="824"/>
      <c r="G5324" s="824"/>
      <c r="H5324" s="824"/>
      <c r="M5324" s="816"/>
      <c r="R5324" s="1018"/>
      <c r="S5324" s="1018"/>
    </row>
    <row r="5325" spans="1:19" s="822" customFormat="1" x14ac:dyDescent="0.25">
      <c r="A5325" s="828"/>
      <c r="B5325" s="816"/>
      <c r="C5325" s="816"/>
      <c r="D5325" s="816"/>
      <c r="E5325" s="824"/>
      <c r="F5325" s="824"/>
      <c r="G5325" s="824"/>
      <c r="H5325" s="824"/>
      <c r="M5325" s="816"/>
      <c r="R5325" s="1018"/>
      <c r="S5325" s="1018"/>
    </row>
    <row r="5326" spans="1:19" s="822" customFormat="1" x14ac:dyDescent="0.25">
      <c r="A5326" s="828"/>
      <c r="B5326" s="816"/>
      <c r="C5326" s="816"/>
      <c r="D5326" s="816"/>
      <c r="E5326" s="824"/>
      <c r="F5326" s="824"/>
      <c r="G5326" s="824"/>
      <c r="H5326" s="824"/>
      <c r="M5326" s="816"/>
      <c r="R5326" s="1018"/>
      <c r="S5326" s="1018"/>
    </row>
    <row r="5327" spans="1:19" s="822" customFormat="1" x14ac:dyDescent="0.25">
      <c r="A5327" s="828"/>
      <c r="B5327" s="816"/>
      <c r="C5327" s="816"/>
      <c r="D5327" s="816"/>
      <c r="E5327" s="824"/>
      <c r="F5327" s="824"/>
      <c r="G5327" s="824"/>
      <c r="H5327" s="824"/>
      <c r="M5327" s="816"/>
      <c r="R5327" s="1018"/>
      <c r="S5327" s="1018"/>
    </row>
    <row r="5328" spans="1:19" s="822" customFormat="1" x14ac:dyDescent="0.25">
      <c r="A5328" s="828"/>
      <c r="B5328" s="816"/>
      <c r="C5328" s="816"/>
      <c r="D5328" s="816"/>
      <c r="E5328" s="824"/>
      <c r="F5328" s="824"/>
      <c r="G5328" s="824"/>
      <c r="H5328" s="824"/>
      <c r="M5328" s="816"/>
      <c r="R5328" s="1018"/>
      <c r="S5328" s="1018"/>
    </row>
    <row r="5329" spans="1:19" s="822" customFormat="1" x14ac:dyDescent="0.25">
      <c r="A5329" s="828"/>
      <c r="B5329" s="816"/>
      <c r="C5329" s="816"/>
      <c r="D5329" s="816"/>
      <c r="E5329" s="824"/>
      <c r="F5329" s="824"/>
      <c r="G5329" s="824"/>
      <c r="H5329" s="824"/>
      <c r="M5329" s="816"/>
      <c r="R5329" s="1018"/>
      <c r="S5329" s="1018"/>
    </row>
    <row r="5330" spans="1:19" s="822" customFormat="1" x14ac:dyDescent="0.25">
      <c r="A5330" s="828"/>
      <c r="B5330" s="816"/>
      <c r="C5330" s="816"/>
      <c r="D5330" s="816"/>
      <c r="E5330" s="824"/>
      <c r="F5330" s="824"/>
      <c r="G5330" s="824"/>
      <c r="H5330" s="824"/>
      <c r="M5330" s="816"/>
      <c r="R5330" s="1018"/>
      <c r="S5330" s="1018"/>
    </row>
    <row r="5331" spans="1:19" s="822" customFormat="1" x14ac:dyDescent="0.25">
      <c r="A5331" s="828"/>
      <c r="B5331" s="816"/>
      <c r="C5331" s="816"/>
      <c r="D5331" s="816"/>
      <c r="E5331" s="824"/>
      <c r="F5331" s="824"/>
      <c r="G5331" s="824"/>
      <c r="H5331" s="824"/>
      <c r="M5331" s="816"/>
      <c r="R5331" s="1018"/>
      <c r="S5331" s="1018"/>
    </row>
    <row r="5332" spans="1:19" s="822" customFormat="1" x14ac:dyDescent="0.25">
      <c r="A5332" s="828"/>
      <c r="B5332" s="816"/>
      <c r="C5332" s="816"/>
      <c r="D5332" s="816"/>
      <c r="E5332" s="824"/>
      <c r="F5332" s="824"/>
      <c r="G5332" s="824"/>
      <c r="H5332" s="824"/>
      <c r="M5332" s="816"/>
      <c r="R5332" s="1018"/>
      <c r="S5332" s="1018"/>
    </row>
    <row r="5333" spans="1:19" s="822" customFormat="1" x14ac:dyDescent="0.25">
      <c r="A5333" s="828"/>
      <c r="B5333" s="816"/>
      <c r="C5333" s="816"/>
      <c r="D5333" s="816"/>
      <c r="E5333" s="824"/>
      <c r="F5333" s="824"/>
      <c r="G5333" s="824"/>
      <c r="H5333" s="824"/>
      <c r="M5333" s="816"/>
      <c r="R5333" s="1018"/>
      <c r="S5333" s="1018"/>
    </row>
    <row r="5334" spans="1:19" s="822" customFormat="1" x14ac:dyDescent="0.25">
      <c r="A5334" s="828"/>
      <c r="B5334" s="816"/>
      <c r="C5334" s="816"/>
      <c r="D5334" s="816"/>
      <c r="E5334" s="824"/>
      <c r="F5334" s="824"/>
      <c r="G5334" s="824"/>
      <c r="H5334" s="824"/>
      <c r="M5334" s="816"/>
      <c r="R5334" s="1018"/>
      <c r="S5334" s="1018"/>
    </row>
    <row r="5335" spans="1:19" s="822" customFormat="1" x14ac:dyDescent="0.25">
      <c r="A5335" s="828"/>
      <c r="B5335" s="816"/>
      <c r="C5335" s="816"/>
      <c r="D5335" s="816"/>
      <c r="E5335" s="824"/>
      <c r="F5335" s="824"/>
      <c r="G5335" s="824"/>
      <c r="H5335" s="824"/>
      <c r="M5335" s="816"/>
      <c r="R5335" s="1018"/>
      <c r="S5335" s="1018"/>
    </row>
    <row r="5336" spans="1:19" s="822" customFormat="1" x14ac:dyDescent="0.25">
      <c r="A5336" s="828"/>
      <c r="B5336" s="816"/>
      <c r="C5336" s="816"/>
      <c r="D5336" s="816"/>
      <c r="E5336" s="824"/>
      <c r="F5336" s="824"/>
      <c r="G5336" s="824"/>
      <c r="H5336" s="824"/>
      <c r="M5336" s="816"/>
      <c r="R5336" s="1018"/>
      <c r="S5336" s="1018"/>
    </row>
    <row r="5337" spans="1:19" s="822" customFormat="1" x14ac:dyDescent="0.25">
      <c r="A5337" s="828"/>
      <c r="B5337" s="816"/>
      <c r="C5337" s="816"/>
      <c r="D5337" s="816"/>
      <c r="E5337" s="824"/>
      <c r="F5337" s="824"/>
      <c r="G5337" s="824"/>
      <c r="H5337" s="824"/>
      <c r="M5337" s="816"/>
      <c r="R5337" s="1018"/>
      <c r="S5337" s="1018"/>
    </row>
    <row r="5338" spans="1:19" s="822" customFormat="1" x14ac:dyDescent="0.25">
      <c r="A5338" s="828"/>
      <c r="B5338" s="816"/>
      <c r="C5338" s="816"/>
      <c r="D5338" s="816"/>
      <c r="E5338" s="824"/>
      <c r="F5338" s="824"/>
      <c r="G5338" s="824"/>
      <c r="H5338" s="824"/>
      <c r="M5338" s="816"/>
      <c r="R5338" s="1018"/>
      <c r="S5338" s="1018"/>
    </row>
    <row r="5339" spans="1:19" s="822" customFormat="1" x14ac:dyDescent="0.25">
      <c r="A5339" s="828"/>
      <c r="B5339" s="816"/>
      <c r="C5339" s="816"/>
      <c r="D5339" s="816"/>
      <c r="E5339" s="824"/>
      <c r="F5339" s="824"/>
      <c r="G5339" s="824"/>
      <c r="H5339" s="824"/>
      <c r="M5339" s="816"/>
      <c r="R5339" s="1018"/>
      <c r="S5339" s="1018"/>
    </row>
    <row r="5340" spans="1:19" s="822" customFormat="1" x14ac:dyDescent="0.25">
      <c r="A5340" s="828"/>
      <c r="B5340" s="816"/>
      <c r="C5340" s="816"/>
      <c r="D5340" s="816"/>
      <c r="E5340" s="824"/>
      <c r="F5340" s="824"/>
      <c r="G5340" s="824"/>
      <c r="H5340" s="824"/>
      <c r="M5340" s="816"/>
      <c r="R5340" s="1018"/>
      <c r="S5340" s="1018"/>
    </row>
    <row r="5341" spans="1:19" s="822" customFormat="1" x14ac:dyDescent="0.25">
      <c r="A5341" s="828"/>
      <c r="B5341" s="816"/>
      <c r="C5341" s="816"/>
      <c r="D5341" s="816"/>
      <c r="E5341" s="824"/>
      <c r="F5341" s="824"/>
      <c r="G5341" s="824"/>
      <c r="H5341" s="824"/>
      <c r="M5341" s="816"/>
      <c r="R5341" s="1018"/>
      <c r="S5341" s="1018"/>
    </row>
    <row r="5342" spans="1:19" s="822" customFormat="1" x14ac:dyDescent="0.25">
      <c r="A5342" s="828"/>
      <c r="B5342" s="816"/>
      <c r="C5342" s="816"/>
      <c r="D5342" s="816"/>
      <c r="E5342" s="824"/>
      <c r="F5342" s="824"/>
      <c r="G5342" s="824"/>
      <c r="H5342" s="824"/>
      <c r="M5342" s="816"/>
      <c r="R5342" s="1018"/>
      <c r="S5342" s="1018"/>
    </row>
    <row r="5343" spans="1:19" s="822" customFormat="1" x14ac:dyDescent="0.25">
      <c r="A5343" s="828"/>
      <c r="B5343" s="816"/>
      <c r="C5343" s="816"/>
      <c r="D5343" s="816"/>
      <c r="E5343" s="824"/>
      <c r="F5343" s="824"/>
      <c r="G5343" s="824"/>
      <c r="H5343" s="824"/>
      <c r="M5343" s="816"/>
      <c r="R5343" s="1018"/>
      <c r="S5343" s="1018"/>
    </row>
    <row r="5344" spans="1:19" s="822" customFormat="1" x14ac:dyDescent="0.25">
      <c r="A5344" s="828"/>
      <c r="B5344" s="816"/>
      <c r="C5344" s="816"/>
      <c r="D5344" s="816"/>
      <c r="E5344" s="824"/>
      <c r="F5344" s="824"/>
      <c r="G5344" s="824"/>
      <c r="H5344" s="824"/>
      <c r="M5344" s="816"/>
      <c r="R5344" s="1018"/>
      <c r="S5344" s="1018"/>
    </row>
    <row r="5345" spans="1:19" s="822" customFormat="1" x14ac:dyDescent="0.25">
      <c r="A5345" s="828"/>
      <c r="B5345" s="816"/>
      <c r="C5345" s="816"/>
      <c r="D5345" s="816"/>
      <c r="E5345" s="824"/>
      <c r="F5345" s="824"/>
      <c r="G5345" s="824"/>
      <c r="H5345" s="824"/>
      <c r="M5345" s="816"/>
      <c r="R5345" s="1018"/>
      <c r="S5345" s="1018"/>
    </row>
    <row r="5346" spans="1:19" s="822" customFormat="1" x14ac:dyDescent="0.25">
      <c r="A5346" s="828"/>
      <c r="B5346" s="816"/>
      <c r="C5346" s="816"/>
      <c r="D5346" s="816"/>
      <c r="E5346" s="824"/>
      <c r="F5346" s="824"/>
      <c r="G5346" s="824"/>
      <c r="H5346" s="824"/>
      <c r="M5346" s="816"/>
      <c r="R5346" s="1018"/>
      <c r="S5346" s="1018"/>
    </row>
    <row r="5347" spans="1:19" s="822" customFormat="1" x14ac:dyDescent="0.25">
      <c r="A5347" s="828"/>
      <c r="B5347" s="816"/>
      <c r="C5347" s="816"/>
      <c r="D5347" s="816"/>
      <c r="E5347" s="824"/>
      <c r="F5347" s="824"/>
      <c r="G5347" s="824"/>
      <c r="H5347" s="824"/>
      <c r="M5347" s="816"/>
      <c r="R5347" s="1018"/>
      <c r="S5347" s="1018"/>
    </row>
    <row r="5348" spans="1:19" s="822" customFormat="1" x14ac:dyDescent="0.25">
      <c r="A5348" s="828"/>
      <c r="B5348" s="816"/>
      <c r="C5348" s="816"/>
      <c r="D5348" s="816"/>
      <c r="E5348" s="824"/>
      <c r="F5348" s="824"/>
      <c r="G5348" s="824"/>
      <c r="H5348" s="824"/>
      <c r="M5348" s="816"/>
      <c r="R5348" s="1018"/>
      <c r="S5348" s="1018"/>
    </row>
    <row r="5349" spans="1:19" s="822" customFormat="1" x14ac:dyDescent="0.25">
      <c r="A5349" s="828"/>
      <c r="B5349" s="816"/>
      <c r="C5349" s="816"/>
      <c r="D5349" s="816"/>
      <c r="E5349" s="824"/>
      <c r="F5349" s="824"/>
      <c r="G5349" s="824"/>
      <c r="H5349" s="824"/>
      <c r="M5349" s="816"/>
      <c r="R5349" s="1018"/>
      <c r="S5349" s="1018"/>
    </row>
    <row r="5350" spans="1:19" s="822" customFormat="1" x14ac:dyDescent="0.25">
      <c r="A5350" s="828"/>
      <c r="B5350" s="816"/>
      <c r="C5350" s="816"/>
      <c r="D5350" s="816"/>
      <c r="E5350" s="824"/>
      <c r="F5350" s="824"/>
      <c r="G5350" s="824"/>
      <c r="H5350" s="824"/>
      <c r="M5350" s="816"/>
      <c r="R5350" s="1018"/>
      <c r="S5350" s="1018"/>
    </row>
    <row r="5351" spans="1:19" s="822" customFormat="1" x14ac:dyDescent="0.25">
      <c r="A5351" s="828"/>
      <c r="B5351" s="816"/>
      <c r="C5351" s="816"/>
      <c r="D5351" s="816"/>
      <c r="E5351" s="824"/>
      <c r="F5351" s="824"/>
      <c r="G5351" s="824"/>
      <c r="H5351" s="824"/>
      <c r="M5351" s="816"/>
      <c r="R5351" s="1018"/>
      <c r="S5351" s="1018"/>
    </row>
    <row r="5352" spans="1:19" s="822" customFormat="1" x14ac:dyDescent="0.25">
      <c r="A5352" s="828"/>
      <c r="B5352" s="816"/>
      <c r="C5352" s="816"/>
      <c r="D5352" s="816"/>
      <c r="E5352" s="824"/>
      <c r="F5352" s="824"/>
      <c r="G5352" s="824"/>
      <c r="H5352" s="824"/>
      <c r="M5352" s="816"/>
      <c r="R5352" s="1018"/>
      <c r="S5352" s="1018"/>
    </row>
    <row r="5353" spans="1:19" s="822" customFormat="1" x14ac:dyDescent="0.25">
      <c r="A5353" s="828"/>
      <c r="B5353" s="816"/>
      <c r="C5353" s="816"/>
      <c r="D5353" s="816"/>
      <c r="E5353" s="824"/>
      <c r="F5353" s="824"/>
      <c r="G5353" s="824"/>
      <c r="H5353" s="824"/>
      <c r="M5353" s="816"/>
      <c r="R5353" s="1018"/>
      <c r="S5353" s="1018"/>
    </row>
    <row r="5354" spans="1:19" s="822" customFormat="1" x14ac:dyDescent="0.25">
      <c r="A5354" s="828"/>
      <c r="B5354" s="816"/>
      <c r="C5354" s="816"/>
      <c r="D5354" s="816"/>
      <c r="E5354" s="824"/>
      <c r="F5354" s="824"/>
      <c r="G5354" s="824"/>
      <c r="H5354" s="824"/>
      <c r="M5354" s="816"/>
      <c r="R5354" s="1018"/>
      <c r="S5354" s="1018"/>
    </row>
    <row r="5355" spans="1:19" s="822" customFormat="1" x14ac:dyDescent="0.25">
      <c r="A5355" s="828"/>
      <c r="B5355" s="816"/>
      <c r="C5355" s="816"/>
      <c r="D5355" s="816"/>
      <c r="E5355" s="824"/>
      <c r="F5355" s="824"/>
      <c r="G5355" s="824"/>
      <c r="H5355" s="824"/>
      <c r="M5355" s="816"/>
      <c r="R5355" s="1018"/>
      <c r="S5355" s="1018"/>
    </row>
    <row r="5356" spans="1:19" s="822" customFormat="1" x14ac:dyDescent="0.25">
      <c r="A5356" s="828"/>
      <c r="B5356" s="816"/>
      <c r="C5356" s="816"/>
      <c r="D5356" s="816"/>
      <c r="E5356" s="824"/>
      <c r="F5356" s="824"/>
      <c r="G5356" s="824"/>
      <c r="H5356" s="824"/>
      <c r="M5356" s="816"/>
      <c r="R5356" s="1018"/>
      <c r="S5356" s="1018"/>
    </row>
    <row r="5357" spans="1:19" s="822" customFormat="1" x14ac:dyDescent="0.25">
      <c r="A5357" s="828"/>
      <c r="B5357" s="816"/>
      <c r="C5357" s="816"/>
      <c r="D5357" s="816"/>
      <c r="E5357" s="824"/>
      <c r="F5357" s="824"/>
      <c r="G5357" s="824"/>
      <c r="H5357" s="824"/>
      <c r="M5357" s="816"/>
      <c r="R5357" s="1018"/>
      <c r="S5357" s="1018"/>
    </row>
    <row r="5358" spans="1:19" s="822" customFormat="1" x14ac:dyDescent="0.25">
      <c r="A5358" s="828"/>
      <c r="B5358" s="816"/>
      <c r="C5358" s="816"/>
      <c r="D5358" s="816"/>
      <c r="E5358" s="824"/>
      <c r="F5358" s="824"/>
      <c r="G5358" s="824"/>
      <c r="H5358" s="824"/>
      <c r="M5358" s="816"/>
      <c r="R5358" s="1018"/>
      <c r="S5358" s="1018"/>
    </row>
    <row r="5359" spans="1:19" s="822" customFormat="1" x14ac:dyDescent="0.25">
      <c r="A5359" s="828"/>
      <c r="B5359" s="816"/>
      <c r="C5359" s="816"/>
      <c r="D5359" s="816"/>
      <c r="E5359" s="824"/>
      <c r="F5359" s="824"/>
      <c r="G5359" s="824"/>
      <c r="H5359" s="824"/>
      <c r="M5359" s="816"/>
      <c r="R5359" s="1018"/>
      <c r="S5359" s="1018"/>
    </row>
    <row r="5360" spans="1:19" s="822" customFormat="1" x14ac:dyDescent="0.25">
      <c r="A5360" s="828"/>
      <c r="B5360" s="816"/>
      <c r="C5360" s="816"/>
      <c r="D5360" s="816"/>
      <c r="E5360" s="824"/>
      <c r="F5360" s="824"/>
      <c r="G5360" s="824"/>
      <c r="H5360" s="824"/>
      <c r="M5360" s="816"/>
      <c r="R5360" s="1018"/>
      <c r="S5360" s="1018"/>
    </row>
    <row r="5361" spans="1:19" s="822" customFormat="1" x14ac:dyDescent="0.25">
      <c r="A5361" s="828"/>
      <c r="B5361" s="816"/>
      <c r="C5361" s="816"/>
      <c r="D5361" s="816"/>
      <c r="E5361" s="824"/>
      <c r="F5361" s="824"/>
      <c r="G5361" s="824"/>
      <c r="H5361" s="824"/>
      <c r="M5361" s="816"/>
      <c r="R5361" s="1018"/>
      <c r="S5361" s="1018"/>
    </row>
    <row r="5362" spans="1:19" s="822" customFormat="1" x14ac:dyDescent="0.25">
      <c r="A5362" s="828"/>
      <c r="B5362" s="816"/>
      <c r="C5362" s="816"/>
      <c r="D5362" s="816"/>
      <c r="E5362" s="824"/>
      <c r="F5362" s="824"/>
      <c r="G5362" s="824"/>
      <c r="H5362" s="824"/>
      <c r="M5362" s="816"/>
      <c r="R5362" s="1018"/>
      <c r="S5362" s="1018"/>
    </row>
    <row r="5363" spans="1:19" s="822" customFormat="1" x14ac:dyDescent="0.25">
      <c r="A5363" s="828"/>
      <c r="B5363" s="816"/>
      <c r="C5363" s="816"/>
      <c r="D5363" s="816"/>
      <c r="E5363" s="824"/>
      <c r="F5363" s="824"/>
      <c r="G5363" s="824"/>
      <c r="H5363" s="824"/>
      <c r="M5363" s="816"/>
      <c r="R5363" s="1018"/>
      <c r="S5363" s="1018"/>
    </row>
    <row r="5364" spans="1:19" s="822" customFormat="1" x14ac:dyDescent="0.25">
      <c r="A5364" s="828"/>
      <c r="B5364" s="816"/>
      <c r="C5364" s="816"/>
      <c r="D5364" s="816"/>
      <c r="E5364" s="824"/>
      <c r="F5364" s="824"/>
      <c r="G5364" s="824"/>
      <c r="H5364" s="824"/>
      <c r="M5364" s="816"/>
      <c r="R5364" s="1018"/>
      <c r="S5364" s="1018"/>
    </row>
    <row r="5365" spans="1:19" s="822" customFormat="1" x14ac:dyDescent="0.25">
      <c r="A5365" s="828"/>
      <c r="B5365" s="816"/>
      <c r="C5365" s="816"/>
      <c r="D5365" s="816"/>
      <c r="E5365" s="824"/>
      <c r="F5365" s="824"/>
      <c r="G5365" s="824"/>
      <c r="H5365" s="824"/>
      <c r="M5365" s="816"/>
      <c r="R5365" s="1018"/>
      <c r="S5365" s="1018"/>
    </row>
    <row r="5366" spans="1:19" s="822" customFormat="1" x14ac:dyDescent="0.25">
      <c r="A5366" s="828"/>
      <c r="B5366" s="816"/>
      <c r="C5366" s="816"/>
      <c r="D5366" s="816"/>
      <c r="E5366" s="824"/>
      <c r="F5366" s="824"/>
      <c r="G5366" s="824"/>
      <c r="H5366" s="824"/>
      <c r="M5366" s="816"/>
      <c r="R5366" s="1018"/>
      <c r="S5366" s="1018"/>
    </row>
    <row r="5367" spans="1:19" s="822" customFormat="1" x14ac:dyDescent="0.25">
      <c r="A5367" s="828"/>
      <c r="B5367" s="816"/>
      <c r="C5367" s="816"/>
      <c r="D5367" s="816"/>
      <c r="E5367" s="824"/>
      <c r="F5367" s="824"/>
      <c r="G5367" s="824"/>
      <c r="H5367" s="824"/>
      <c r="M5367" s="816"/>
      <c r="R5367" s="1018"/>
      <c r="S5367" s="1018"/>
    </row>
    <row r="5368" spans="1:19" s="822" customFormat="1" x14ac:dyDescent="0.25">
      <c r="A5368" s="828"/>
      <c r="B5368" s="816"/>
      <c r="C5368" s="816"/>
      <c r="D5368" s="816"/>
      <c r="E5368" s="824"/>
      <c r="F5368" s="824"/>
      <c r="G5368" s="824"/>
      <c r="H5368" s="824"/>
      <c r="M5368" s="816"/>
      <c r="R5368" s="1018"/>
      <c r="S5368" s="1018"/>
    </row>
    <row r="5369" spans="1:19" s="822" customFormat="1" x14ac:dyDescent="0.25">
      <c r="A5369" s="828"/>
      <c r="B5369" s="816"/>
      <c r="C5369" s="816"/>
      <c r="D5369" s="816"/>
      <c r="E5369" s="824"/>
      <c r="F5369" s="824"/>
      <c r="G5369" s="824"/>
      <c r="H5369" s="824"/>
      <c r="M5369" s="816"/>
      <c r="R5369" s="1018"/>
      <c r="S5369" s="1018"/>
    </row>
    <row r="5370" spans="1:19" s="822" customFormat="1" x14ac:dyDescent="0.25">
      <c r="A5370" s="828"/>
      <c r="B5370" s="816"/>
      <c r="C5370" s="816"/>
      <c r="D5370" s="816"/>
      <c r="E5370" s="824"/>
      <c r="F5370" s="824"/>
      <c r="G5370" s="824"/>
      <c r="H5370" s="824"/>
      <c r="M5370" s="816"/>
      <c r="R5370" s="1018"/>
      <c r="S5370" s="1018"/>
    </row>
    <row r="5371" spans="1:19" s="822" customFormat="1" x14ac:dyDescent="0.25">
      <c r="A5371" s="828"/>
      <c r="B5371" s="816"/>
      <c r="C5371" s="816"/>
      <c r="D5371" s="816"/>
      <c r="E5371" s="824"/>
      <c r="F5371" s="824"/>
      <c r="G5371" s="824"/>
      <c r="H5371" s="824"/>
      <c r="M5371" s="816"/>
      <c r="R5371" s="1018"/>
      <c r="S5371" s="1018"/>
    </row>
    <row r="5372" spans="1:19" s="822" customFormat="1" x14ac:dyDescent="0.25">
      <c r="A5372" s="828"/>
      <c r="B5372" s="816"/>
      <c r="C5372" s="816"/>
      <c r="D5372" s="816"/>
      <c r="E5372" s="824"/>
      <c r="F5372" s="824"/>
      <c r="G5372" s="824"/>
      <c r="H5372" s="824"/>
      <c r="M5372" s="816"/>
      <c r="R5372" s="1018"/>
      <c r="S5372" s="1018"/>
    </row>
    <row r="5373" spans="1:19" s="822" customFormat="1" x14ac:dyDescent="0.25">
      <c r="A5373" s="828"/>
      <c r="B5373" s="816"/>
      <c r="C5373" s="816"/>
      <c r="D5373" s="816"/>
      <c r="E5373" s="824"/>
      <c r="F5373" s="824"/>
      <c r="G5373" s="824"/>
      <c r="H5373" s="824"/>
      <c r="M5373" s="816"/>
      <c r="R5373" s="1018"/>
      <c r="S5373" s="1018"/>
    </row>
    <row r="5374" spans="1:19" s="822" customFormat="1" x14ac:dyDescent="0.25">
      <c r="A5374" s="828"/>
      <c r="B5374" s="816"/>
      <c r="C5374" s="816"/>
      <c r="D5374" s="816"/>
      <c r="E5374" s="824"/>
      <c r="F5374" s="824"/>
      <c r="G5374" s="824"/>
      <c r="H5374" s="824"/>
      <c r="M5374" s="816"/>
      <c r="R5374" s="1018"/>
      <c r="S5374" s="1018"/>
    </row>
    <row r="5375" spans="1:19" s="822" customFormat="1" x14ac:dyDescent="0.25">
      <c r="A5375" s="828"/>
      <c r="B5375" s="816"/>
      <c r="C5375" s="816"/>
      <c r="D5375" s="816"/>
      <c r="E5375" s="824"/>
      <c r="F5375" s="824"/>
      <c r="G5375" s="824"/>
      <c r="H5375" s="824"/>
      <c r="M5375" s="816"/>
      <c r="R5375" s="1018"/>
      <c r="S5375" s="1018"/>
    </row>
    <row r="5376" spans="1:19" s="822" customFormat="1" x14ac:dyDescent="0.25">
      <c r="A5376" s="828"/>
      <c r="B5376" s="816"/>
      <c r="C5376" s="816"/>
      <c r="D5376" s="816"/>
      <c r="E5376" s="824"/>
      <c r="F5376" s="824"/>
      <c r="G5376" s="824"/>
      <c r="H5376" s="824"/>
      <c r="M5376" s="816"/>
      <c r="R5376" s="1018"/>
      <c r="S5376" s="1018"/>
    </row>
    <row r="5377" spans="1:19" s="822" customFormat="1" x14ac:dyDescent="0.25">
      <c r="A5377" s="828"/>
      <c r="B5377" s="816"/>
      <c r="C5377" s="816"/>
      <c r="D5377" s="816"/>
      <c r="E5377" s="824"/>
      <c r="F5377" s="824"/>
      <c r="G5377" s="824"/>
      <c r="H5377" s="824"/>
      <c r="M5377" s="816"/>
      <c r="R5377" s="1018"/>
      <c r="S5377" s="1018"/>
    </row>
    <row r="5378" spans="1:19" s="822" customFormat="1" x14ac:dyDescent="0.25">
      <c r="A5378" s="828"/>
      <c r="B5378" s="816"/>
      <c r="C5378" s="816"/>
      <c r="D5378" s="816"/>
      <c r="E5378" s="824"/>
      <c r="F5378" s="824"/>
      <c r="G5378" s="824"/>
      <c r="H5378" s="824"/>
      <c r="M5378" s="816"/>
      <c r="R5378" s="1018"/>
      <c r="S5378" s="1018"/>
    </row>
    <row r="5379" spans="1:19" s="822" customFormat="1" x14ac:dyDescent="0.25">
      <c r="A5379" s="828"/>
      <c r="B5379" s="816"/>
      <c r="C5379" s="816"/>
      <c r="D5379" s="816"/>
      <c r="E5379" s="824"/>
      <c r="F5379" s="824"/>
      <c r="G5379" s="824"/>
      <c r="H5379" s="824"/>
      <c r="M5379" s="816"/>
      <c r="R5379" s="1018"/>
      <c r="S5379" s="1018"/>
    </row>
    <row r="5380" spans="1:19" s="822" customFormat="1" x14ac:dyDescent="0.25">
      <c r="A5380" s="828"/>
      <c r="B5380" s="816"/>
      <c r="C5380" s="816"/>
      <c r="D5380" s="816"/>
      <c r="E5380" s="824"/>
      <c r="F5380" s="824"/>
      <c r="G5380" s="824"/>
      <c r="H5380" s="824"/>
      <c r="M5380" s="816"/>
      <c r="R5380" s="1018"/>
      <c r="S5380" s="1018"/>
    </row>
    <row r="5381" spans="1:19" s="822" customFormat="1" x14ac:dyDescent="0.25">
      <c r="A5381" s="828"/>
      <c r="B5381" s="816"/>
      <c r="C5381" s="816"/>
      <c r="D5381" s="816"/>
      <c r="E5381" s="824"/>
      <c r="F5381" s="824"/>
      <c r="G5381" s="824"/>
      <c r="H5381" s="824"/>
      <c r="M5381" s="816"/>
      <c r="R5381" s="1018"/>
      <c r="S5381" s="1018"/>
    </row>
    <row r="5382" spans="1:19" s="822" customFormat="1" x14ac:dyDescent="0.25">
      <c r="A5382" s="828"/>
      <c r="B5382" s="816"/>
      <c r="C5382" s="816"/>
      <c r="D5382" s="816"/>
      <c r="E5382" s="824"/>
      <c r="F5382" s="824"/>
      <c r="G5382" s="824"/>
      <c r="H5382" s="824"/>
      <c r="M5382" s="816"/>
      <c r="R5382" s="1018"/>
      <c r="S5382" s="1018"/>
    </row>
    <row r="5383" spans="1:19" s="822" customFormat="1" x14ac:dyDescent="0.25">
      <c r="A5383" s="828"/>
      <c r="B5383" s="816"/>
      <c r="C5383" s="816"/>
      <c r="D5383" s="816"/>
      <c r="E5383" s="824"/>
      <c r="F5383" s="824"/>
      <c r="G5383" s="824"/>
      <c r="H5383" s="824"/>
      <c r="M5383" s="816"/>
      <c r="R5383" s="1018"/>
      <c r="S5383" s="1018"/>
    </row>
    <row r="5384" spans="1:19" s="822" customFormat="1" x14ac:dyDescent="0.25">
      <c r="A5384" s="828"/>
      <c r="B5384" s="816"/>
      <c r="C5384" s="816"/>
      <c r="D5384" s="816"/>
      <c r="E5384" s="824"/>
      <c r="F5384" s="824"/>
      <c r="G5384" s="824"/>
      <c r="H5384" s="824"/>
      <c r="M5384" s="816"/>
      <c r="R5384" s="1018"/>
      <c r="S5384" s="1018"/>
    </row>
    <row r="5385" spans="1:19" s="822" customFormat="1" x14ac:dyDescent="0.25">
      <c r="A5385" s="828"/>
      <c r="B5385" s="816"/>
      <c r="C5385" s="816"/>
      <c r="D5385" s="816"/>
      <c r="E5385" s="824"/>
      <c r="F5385" s="824"/>
      <c r="G5385" s="824"/>
      <c r="H5385" s="824"/>
      <c r="M5385" s="816"/>
      <c r="R5385" s="1018"/>
      <c r="S5385" s="1018"/>
    </row>
    <row r="5386" spans="1:19" s="822" customFormat="1" x14ac:dyDescent="0.25">
      <c r="A5386" s="828"/>
      <c r="B5386" s="816"/>
      <c r="C5386" s="816"/>
      <c r="D5386" s="816"/>
      <c r="E5386" s="824"/>
      <c r="F5386" s="824"/>
      <c r="G5386" s="824"/>
      <c r="H5386" s="824"/>
      <c r="M5386" s="816"/>
      <c r="R5386" s="1018"/>
      <c r="S5386" s="1018"/>
    </row>
    <row r="5387" spans="1:19" s="822" customFormat="1" x14ac:dyDescent="0.25">
      <c r="A5387" s="828"/>
      <c r="B5387" s="816"/>
      <c r="C5387" s="816"/>
      <c r="D5387" s="816"/>
      <c r="E5387" s="824"/>
      <c r="F5387" s="824"/>
      <c r="G5387" s="824"/>
      <c r="H5387" s="824"/>
      <c r="M5387" s="816"/>
      <c r="R5387" s="1018"/>
      <c r="S5387" s="1018"/>
    </row>
    <row r="5388" spans="1:19" s="822" customFormat="1" x14ac:dyDescent="0.25">
      <c r="A5388" s="828"/>
      <c r="B5388" s="816"/>
      <c r="C5388" s="816"/>
      <c r="D5388" s="816"/>
      <c r="E5388" s="824"/>
      <c r="F5388" s="824"/>
      <c r="G5388" s="824"/>
      <c r="H5388" s="824"/>
      <c r="M5388" s="816"/>
      <c r="R5388" s="1018"/>
      <c r="S5388" s="1018"/>
    </row>
    <row r="5389" spans="1:19" s="822" customFormat="1" x14ac:dyDescent="0.25">
      <c r="A5389" s="828"/>
      <c r="B5389" s="816"/>
      <c r="C5389" s="816"/>
      <c r="D5389" s="816"/>
      <c r="E5389" s="824"/>
      <c r="F5389" s="824"/>
      <c r="G5389" s="824"/>
      <c r="H5389" s="824"/>
      <c r="M5389" s="816"/>
      <c r="R5389" s="1018"/>
      <c r="S5389" s="1018"/>
    </row>
    <row r="5390" spans="1:19" s="822" customFormat="1" x14ac:dyDescent="0.25">
      <c r="A5390" s="828"/>
      <c r="B5390" s="816"/>
      <c r="C5390" s="816"/>
      <c r="D5390" s="816"/>
      <c r="E5390" s="824"/>
      <c r="F5390" s="824"/>
      <c r="G5390" s="824"/>
      <c r="H5390" s="824"/>
      <c r="M5390" s="816"/>
      <c r="R5390" s="1018"/>
      <c r="S5390" s="1018"/>
    </row>
    <row r="5391" spans="1:19" s="822" customFormat="1" x14ac:dyDescent="0.25">
      <c r="A5391" s="828"/>
      <c r="B5391" s="816"/>
      <c r="C5391" s="816"/>
      <c r="D5391" s="816"/>
      <c r="E5391" s="824"/>
      <c r="F5391" s="824"/>
      <c r="G5391" s="824"/>
      <c r="H5391" s="824"/>
      <c r="M5391" s="816"/>
      <c r="R5391" s="1018"/>
      <c r="S5391" s="1018"/>
    </row>
    <row r="5392" spans="1:19" s="822" customFormat="1" x14ac:dyDescent="0.25">
      <c r="A5392" s="828"/>
      <c r="B5392" s="816"/>
      <c r="C5392" s="816"/>
      <c r="D5392" s="816"/>
      <c r="E5392" s="824"/>
      <c r="F5392" s="824"/>
      <c r="G5392" s="824"/>
      <c r="H5392" s="824"/>
      <c r="M5392" s="816"/>
      <c r="R5392" s="1018"/>
      <c r="S5392" s="1018"/>
    </row>
    <row r="5393" spans="1:19" s="822" customFormat="1" x14ac:dyDescent="0.25">
      <c r="A5393" s="828"/>
      <c r="B5393" s="816"/>
      <c r="C5393" s="816"/>
      <c r="D5393" s="816"/>
      <c r="E5393" s="824"/>
      <c r="F5393" s="824"/>
      <c r="G5393" s="824"/>
      <c r="H5393" s="824"/>
      <c r="M5393" s="816"/>
      <c r="R5393" s="1018"/>
      <c r="S5393" s="1018"/>
    </row>
    <row r="5394" spans="1:19" s="822" customFormat="1" x14ac:dyDescent="0.25">
      <c r="A5394" s="828"/>
      <c r="B5394" s="816"/>
      <c r="C5394" s="816"/>
      <c r="D5394" s="816"/>
      <c r="E5394" s="824"/>
      <c r="F5394" s="824"/>
      <c r="G5394" s="824"/>
      <c r="H5394" s="824"/>
      <c r="M5394" s="816"/>
      <c r="R5394" s="1018"/>
      <c r="S5394" s="1018"/>
    </row>
    <row r="5395" spans="1:19" s="822" customFormat="1" x14ac:dyDescent="0.25">
      <c r="A5395" s="828"/>
      <c r="B5395" s="816"/>
      <c r="C5395" s="816"/>
      <c r="D5395" s="816"/>
      <c r="E5395" s="824"/>
      <c r="F5395" s="824"/>
      <c r="G5395" s="824"/>
      <c r="H5395" s="824"/>
      <c r="M5395" s="816"/>
      <c r="R5395" s="1018"/>
      <c r="S5395" s="1018"/>
    </row>
    <row r="5396" spans="1:19" s="822" customFormat="1" x14ac:dyDescent="0.25">
      <c r="A5396" s="828"/>
      <c r="B5396" s="816"/>
      <c r="C5396" s="816"/>
      <c r="D5396" s="816"/>
      <c r="E5396" s="824"/>
      <c r="F5396" s="824"/>
      <c r="G5396" s="824"/>
      <c r="H5396" s="824"/>
      <c r="M5396" s="816"/>
      <c r="R5396" s="1018"/>
      <c r="S5396" s="1018"/>
    </row>
    <row r="5397" spans="1:19" s="822" customFormat="1" x14ac:dyDescent="0.25">
      <c r="A5397" s="828"/>
      <c r="B5397" s="816"/>
      <c r="C5397" s="816"/>
      <c r="D5397" s="816"/>
      <c r="E5397" s="824"/>
      <c r="F5397" s="824"/>
      <c r="G5397" s="824"/>
      <c r="H5397" s="824"/>
      <c r="M5397" s="816"/>
      <c r="R5397" s="1018"/>
      <c r="S5397" s="1018"/>
    </row>
    <row r="5398" spans="1:19" s="822" customFormat="1" x14ac:dyDescent="0.25">
      <c r="A5398" s="828"/>
      <c r="B5398" s="816"/>
      <c r="C5398" s="816"/>
      <c r="D5398" s="816"/>
      <c r="E5398" s="824"/>
      <c r="F5398" s="824"/>
      <c r="G5398" s="824"/>
      <c r="H5398" s="824"/>
      <c r="M5398" s="816"/>
      <c r="R5398" s="1018"/>
      <c r="S5398" s="1018"/>
    </row>
    <row r="5399" spans="1:19" s="822" customFormat="1" x14ac:dyDescent="0.25">
      <c r="A5399" s="828"/>
      <c r="B5399" s="816"/>
      <c r="C5399" s="816"/>
      <c r="D5399" s="816"/>
      <c r="E5399" s="824"/>
      <c r="F5399" s="824"/>
      <c r="G5399" s="824"/>
      <c r="H5399" s="824"/>
      <c r="M5399" s="816"/>
      <c r="R5399" s="1018"/>
      <c r="S5399" s="1018"/>
    </row>
    <row r="5400" spans="1:19" s="822" customFormat="1" x14ac:dyDescent="0.25">
      <c r="A5400" s="828"/>
      <c r="B5400" s="816"/>
      <c r="C5400" s="816"/>
      <c r="D5400" s="816"/>
      <c r="E5400" s="824"/>
      <c r="F5400" s="824"/>
      <c r="G5400" s="824"/>
      <c r="H5400" s="824"/>
      <c r="M5400" s="816"/>
      <c r="R5400" s="1018"/>
      <c r="S5400" s="1018"/>
    </row>
    <row r="5401" spans="1:19" s="822" customFormat="1" x14ac:dyDescent="0.25">
      <c r="A5401" s="828"/>
      <c r="B5401" s="816"/>
      <c r="C5401" s="816"/>
      <c r="D5401" s="816"/>
      <c r="E5401" s="824"/>
      <c r="F5401" s="824"/>
      <c r="G5401" s="824"/>
      <c r="H5401" s="824"/>
      <c r="M5401" s="816"/>
      <c r="R5401" s="1018"/>
      <c r="S5401" s="1018"/>
    </row>
    <row r="5402" spans="1:19" s="822" customFormat="1" x14ac:dyDescent="0.25">
      <c r="A5402" s="828"/>
      <c r="B5402" s="816"/>
      <c r="C5402" s="816"/>
      <c r="D5402" s="816"/>
      <c r="E5402" s="824"/>
      <c r="F5402" s="824"/>
      <c r="G5402" s="824"/>
      <c r="H5402" s="824"/>
      <c r="M5402" s="816"/>
      <c r="R5402" s="1018"/>
      <c r="S5402" s="1018"/>
    </row>
    <row r="5403" spans="1:19" s="822" customFormat="1" x14ac:dyDescent="0.25">
      <c r="A5403" s="828"/>
      <c r="B5403" s="816"/>
      <c r="C5403" s="816"/>
      <c r="D5403" s="816"/>
      <c r="E5403" s="824"/>
      <c r="F5403" s="824"/>
      <c r="G5403" s="824"/>
      <c r="H5403" s="824"/>
      <c r="M5403" s="816"/>
      <c r="R5403" s="1018"/>
      <c r="S5403" s="1018"/>
    </row>
    <row r="5404" spans="1:19" s="822" customFormat="1" x14ac:dyDescent="0.25">
      <c r="A5404" s="828"/>
      <c r="B5404" s="816"/>
      <c r="C5404" s="816"/>
      <c r="D5404" s="816"/>
      <c r="E5404" s="824"/>
      <c r="F5404" s="824"/>
      <c r="G5404" s="824"/>
      <c r="H5404" s="824"/>
      <c r="M5404" s="816"/>
      <c r="R5404" s="1018"/>
      <c r="S5404" s="1018"/>
    </row>
    <row r="5405" spans="1:19" s="822" customFormat="1" x14ac:dyDescent="0.25">
      <c r="A5405" s="828"/>
      <c r="B5405" s="816"/>
      <c r="C5405" s="816"/>
      <c r="D5405" s="816"/>
      <c r="E5405" s="824"/>
      <c r="F5405" s="824"/>
      <c r="G5405" s="824"/>
      <c r="H5405" s="824"/>
      <c r="M5405" s="816"/>
      <c r="R5405" s="1018"/>
      <c r="S5405" s="1018"/>
    </row>
    <row r="5406" spans="1:19" s="822" customFormat="1" x14ac:dyDescent="0.25">
      <c r="A5406" s="828"/>
      <c r="B5406" s="816"/>
      <c r="C5406" s="816"/>
      <c r="D5406" s="816"/>
      <c r="E5406" s="824"/>
      <c r="F5406" s="824"/>
      <c r="G5406" s="824"/>
      <c r="H5406" s="824"/>
      <c r="M5406" s="816"/>
      <c r="R5406" s="1018"/>
      <c r="S5406" s="1018"/>
    </row>
    <row r="5407" spans="1:19" s="822" customFormat="1" x14ac:dyDescent="0.25">
      <c r="A5407" s="828"/>
      <c r="B5407" s="816"/>
      <c r="C5407" s="816"/>
      <c r="D5407" s="816"/>
      <c r="E5407" s="824"/>
      <c r="F5407" s="824"/>
      <c r="G5407" s="824"/>
      <c r="H5407" s="824"/>
      <c r="M5407" s="816"/>
      <c r="R5407" s="1018"/>
      <c r="S5407" s="1018"/>
    </row>
    <row r="5408" spans="1:19" s="822" customFormat="1" x14ac:dyDescent="0.25">
      <c r="A5408" s="828"/>
      <c r="B5408" s="816"/>
      <c r="C5408" s="816"/>
      <c r="D5408" s="816"/>
      <c r="E5408" s="824"/>
      <c r="F5408" s="824"/>
      <c r="G5408" s="824"/>
      <c r="H5408" s="824"/>
      <c r="M5408" s="816"/>
      <c r="R5408" s="1018"/>
      <c r="S5408" s="1018"/>
    </row>
    <row r="5409" spans="1:19" s="822" customFormat="1" x14ac:dyDescent="0.25">
      <c r="A5409" s="828"/>
      <c r="B5409" s="816"/>
      <c r="C5409" s="816"/>
      <c r="D5409" s="816"/>
      <c r="E5409" s="824"/>
      <c r="F5409" s="824"/>
      <c r="G5409" s="824"/>
      <c r="H5409" s="824"/>
      <c r="M5409" s="816"/>
      <c r="R5409" s="1018"/>
      <c r="S5409" s="1018"/>
    </row>
    <row r="5410" spans="1:19" s="822" customFormat="1" x14ac:dyDescent="0.25">
      <c r="A5410" s="828"/>
      <c r="B5410" s="816"/>
      <c r="C5410" s="816"/>
      <c r="D5410" s="816"/>
      <c r="E5410" s="824"/>
      <c r="F5410" s="824"/>
      <c r="G5410" s="824"/>
      <c r="H5410" s="824"/>
      <c r="M5410" s="816"/>
      <c r="R5410" s="1018"/>
      <c r="S5410" s="1018"/>
    </row>
    <row r="5411" spans="1:19" s="822" customFormat="1" x14ac:dyDescent="0.25">
      <c r="A5411" s="828"/>
      <c r="B5411" s="816"/>
      <c r="C5411" s="816"/>
      <c r="D5411" s="816"/>
      <c r="E5411" s="824"/>
      <c r="F5411" s="824"/>
      <c r="G5411" s="824"/>
      <c r="H5411" s="824"/>
      <c r="M5411" s="816"/>
      <c r="R5411" s="1018"/>
      <c r="S5411" s="1018"/>
    </row>
    <row r="5412" spans="1:19" s="822" customFormat="1" x14ac:dyDescent="0.25">
      <c r="A5412" s="828"/>
      <c r="B5412" s="816"/>
      <c r="C5412" s="816"/>
      <c r="D5412" s="816"/>
      <c r="E5412" s="824"/>
      <c r="F5412" s="824"/>
      <c r="G5412" s="824"/>
      <c r="H5412" s="824"/>
      <c r="M5412" s="816"/>
      <c r="R5412" s="1018"/>
      <c r="S5412" s="1018"/>
    </row>
    <row r="5413" spans="1:19" s="822" customFormat="1" x14ac:dyDescent="0.25">
      <c r="A5413" s="828"/>
      <c r="B5413" s="816"/>
      <c r="C5413" s="816"/>
      <c r="D5413" s="816"/>
      <c r="E5413" s="824"/>
      <c r="F5413" s="824"/>
      <c r="G5413" s="824"/>
      <c r="H5413" s="824"/>
      <c r="M5413" s="816"/>
      <c r="R5413" s="1018"/>
      <c r="S5413" s="1018"/>
    </row>
    <row r="5414" spans="1:19" s="822" customFormat="1" x14ac:dyDescent="0.25">
      <c r="A5414" s="828"/>
      <c r="B5414" s="816"/>
      <c r="C5414" s="816"/>
      <c r="D5414" s="816"/>
      <c r="E5414" s="824"/>
      <c r="F5414" s="824"/>
      <c r="G5414" s="824"/>
      <c r="H5414" s="824"/>
      <c r="M5414" s="816"/>
      <c r="R5414" s="1018"/>
      <c r="S5414" s="1018"/>
    </row>
    <row r="5415" spans="1:19" s="822" customFormat="1" x14ac:dyDescent="0.25">
      <c r="A5415" s="828"/>
      <c r="B5415" s="816"/>
      <c r="C5415" s="816"/>
      <c r="D5415" s="816"/>
      <c r="E5415" s="824"/>
      <c r="F5415" s="824"/>
      <c r="G5415" s="824"/>
      <c r="H5415" s="824"/>
      <c r="M5415" s="816"/>
      <c r="R5415" s="1018"/>
      <c r="S5415" s="1018"/>
    </row>
    <row r="5416" spans="1:19" s="822" customFormat="1" x14ac:dyDescent="0.25">
      <c r="A5416" s="828"/>
      <c r="B5416" s="816"/>
      <c r="C5416" s="816"/>
      <c r="D5416" s="816"/>
      <c r="E5416" s="824"/>
      <c r="F5416" s="824"/>
      <c r="G5416" s="824"/>
      <c r="H5416" s="824"/>
      <c r="M5416" s="816"/>
      <c r="R5416" s="1018"/>
      <c r="S5416" s="1018"/>
    </row>
    <row r="5417" spans="1:19" s="822" customFormat="1" x14ac:dyDescent="0.25">
      <c r="A5417" s="828"/>
      <c r="B5417" s="816"/>
      <c r="C5417" s="816"/>
      <c r="D5417" s="816"/>
      <c r="E5417" s="824"/>
      <c r="F5417" s="824"/>
      <c r="G5417" s="824"/>
      <c r="H5417" s="824"/>
      <c r="M5417" s="816"/>
      <c r="R5417" s="1018"/>
      <c r="S5417" s="1018"/>
    </row>
    <row r="5418" spans="1:19" s="822" customFormat="1" x14ac:dyDescent="0.25">
      <c r="A5418" s="828"/>
      <c r="B5418" s="816"/>
      <c r="C5418" s="816"/>
      <c r="D5418" s="816"/>
      <c r="E5418" s="824"/>
      <c r="F5418" s="824"/>
      <c r="G5418" s="824"/>
      <c r="H5418" s="824"/>
      <c r="M5418" s="816"/>
      <c r="R5418" s="1018"/>
      <c r="S5418" s="1018"/>
    </row>
    <row r="5419" spans="1:19" s="822" customFormat="1" x14ac:dyDescent="0.25">
      <c r="A5419" s="828"/>
      <c r="B5419" s="816"/>
      <c r="C5419" s="816"/>
      <c r="D5419" s="816"/>
      <c r="E5419" s="824"/>
      <c r="F5419" s="824"/>
      <c r="G5419" s="824"/>
      <c r="H5419" s="824"/>
      <c r="M5419" s="816"/>
      <c r="R5419" s="1018"/>
      <c r="S5419" s="1018"/>
    </row>
    <row r="5420" spans="1:19" s="822" customFormat="1" x14ac:dyDescent="0.25">
      <c r="A5420" s="828"/>
      <c r="B5420" s="816"/>
      <c r="C5420" s="816"/>
      <c r="D5420" s="816"/>
      <c r="E5420" s="824"/>
      <c r="F5420" s="824"/>
      <c r="G5420" s="824"/>
      <c r="H5420" s="824"/>
      <c r="M5420" s="816"/>
      <c r="R5420" s="1018"/>
      <c r="S5420" s="1018"/>
    </row>
    <row r="5421" spans="1:19" s="822" customFormat="1" x14ac:dyDescent="0.25">
      <c r="A5421" s="828"/>
      <c r="B5421" s="816"/>
      <c r="C5421" s="816"/>
      <c r="D5421" s="816"/>
      <c r="E5421" s="824"/>
      <c r="F5421" s="824"/>
      <c r="G5421" s="824"/>
      <c r="H5421" s="824"/>
      <c r="M5421" s="816"/>
      <c r="R5421" s="1018"/>
      <c r="S5421" s="1018"/>
    </row>
    <row r="5422" spans="1:19" s="822" customFormat="1" x14ac:dyDescent="0.25">
      <c r="A5422" s="828"/>
      <c r="B5422" s="816"/>
      <c r="C5422" s="816"/>
      <c r="D5422" s="816"/>
      <c r="E5422" s="824"/>
      <c r="F5422" s="824"/>
      <c r="G5422" s="824"/>
      <c r="H5422" s="824"/>
      <c r="M5422" s="816"/>
      <c r="R5422" s="1018"/>
      <c r="S5422" s="1018"/>
    </row>
    <row r="5423" spans="1:19" s="822" customFormat="1" x14ac:dyDescent="0.25">
      <c r="A5423" s="828"/>
      <c r="B5423" s="816"/>
      <c r="C5423" s="816"/>
      <c r="D5423" s="816"/>
      <c r="E5423" s="824"/>
      <c r="F5423" s="824"/>
      <c r="G5423" s="824"/>
      <c r="H5423" s="824"/>
      <c r="M5423" s="816"/>
      <c r="R5423" s="1018"/>
      <c r="S5423" s="1018"/>
    </row>
    <row r="5424" spans="1:19" s="822" customFormat="1" x14ac:dyDescent="0.25">
      <c r="A5424" s="828"/>
      <c r="B5424" s="816"/>
      <c r="C5424" s="816"/>
      <c r="D5424" s="816"/>
      <c r="E5424" s="824"/>
      <c r="F5424" s="824"/>
      <c r="G5424" s="824"/>
      <c r="H5424" s="824"/>
      <c r="M5424" s="816"/>
      <c r="R5424" s="1018"/>
      <c r="S5424" s="1018"/>
    </row>
    <row r="5425" spans="1:19" s="822" customFormat="1" x14ac:dyDescent="0.25">
      <c r="A5425" s="828"/>
      <c r="B5425" s="816"/>
      <c r="C5425" s="816"/>
      <c r="D5425" s="816"/>
      <c r="E5425" s="824"/>
      <c r="F5425" s="824"/>
      <c r="G5425" s="824"/>
      <c r="H5425" s="824"/>
      <c r="M5425" s="816"/>
      <c r="R5425" s="1018"/>
      <c r="S5425" s="1018"/>
    </row>
    <row r="5426" spans="1:19" s="822" customFormat="1" x14ac:dyDescent="0.25">
      <c r="A5426" s="828"/>
      <c r="B5426" s="816"/>
      <c r="C5426" s="816"/>
      <c r="D5426" s="816"/>
      <c r="E5426" s="824"/>
      <c r="F5426" s="824"/>
      <c r="G5426" s="824"/>
      <c r="H5426" s="824"/>
      <c r="M5426" s="816"/>
      <c r="R5426" s="1018"/>
      <c r="S5426" s="1018"/>
    </row>
    <row r="5427" spans="1:19" s="822" customFormat="1" x14ac:dyDescent="0.25">
      <c r="A5427" s="828"/>
      <c r="B5427" s="816"/>
      <c r="C5427" s="816"/>
      <c r="D5427" s="816"/>
      <c r="E5427" s="824"/>
      <c r="F5427" s="824"/>
      <c r="G5427" s="824"/>
      <c r="H5427" s="824"/>
      <c r="M5427" s="816"/>
      <c r="R5427" s="1018"/>
      <c r="S5427" s="1018"/>
    </row>
    <row r="5428" spans="1:19" s="822" customFormat="1" x14ac:dyDescent="0.25">
      <c r="A5428" s="828"/>
      <c r="B5428" s="816"/>
      <c r="C5428" s="816"/>
      <c r="D5428" s="816"/>
      <c r="E5428" s="824"/>
      <c r="F5428" s="824"/>
      <c r="G5428" s="824"/>
      <c r="H5428" s="824"/>
      <c r="M5428" s="816"/>
      <c r="R5428" s="1018"/>
      <c r="S5428" s="1018"/>
    </row>
    <row r="5429" spans="1:19" s="822" customFormat="1" x14ac:dyDescent="0.25">
      <c r="A5429" s="828"/>
      <c r="B5429" s="816"/>
      <c r="C5429" s="816"/>
      <c r="D5429" s="816"/>
      <c r="E5429" s="824"/>
      <c r="F5429" s="824"/>
      <c r="G5429" s="824"/>
      <c r="H5429" s="824"/>
      <c r="M5429" s="816"/>
      <c r="R5429" s="1018"/>
      <c r="S5429" s="1018"/>
    </row>
    <row r="5430" spans="1:19" s="822" customFormat="1" x14ac:dyDescent="0.25">
      <c r="A5430" s="828"/>
      <c r="B5430" s="816"/>
      <c r="C5430" s="816"/>
      <c r="D5430" s="816"/>
      <c r="E5430" s="824"/>
      <c r="F5430" s="824"/>
      <c r="G5430" s="824"/>
      <c r="H5430" s="824"/>
      <c r="M5430" s="816"/>
      <c r="R5430" s="1018"/>
      <c r="S5430" s="1018"/>
    </row>
    <row r="5431" spans="1:19" s="822" customFormat="1" x14ac:dyDescent="0.25">
      <c r="A5431" s="828"/>
      <c r="B5431" s="816"/>
      <c r="C5431" s="816"/>
      <c r="D5431" s="816"/>
      <c r="E5431" s="824"/>
      <c r="F5431" s="824"/>
      <c r="G5431" s="824"/>
      <c r="H5431" s="824"/>
      <c r="M5431" s="816"/>
      <c r="R5431" s="1018"/>
      <c r="S5431" s="1018"/>
    </row>
    <row r="5432" spans="1:19" s="822" customFormat="1" x14ac:dyDescent="0.25">
      <c r="A5432" s="828"/>
      <c r="B5432" s="816"/>
      <c r="C5432" s="816"/>
      <c r="D5432" s="816"/>
      <c r="E5432" s="824"/>
      <c r="F5432" s="824"/>
      <c r="G5432" s="824"/>
      <c r="H5432" s="824"/>
      <c r="M5432" s="816"/>
      <c r="R5432" s="1018"/>
      <c r="S5432" s="1018"/>
    </row>
    <row r="5433" spans="1:19" s="822" customFormat="1" x14ac:dyDescent="0.25">
      <c r="A5433" s="828"/>
      <c r="B5433" s="816"/>
      <c r="C5433" s="816"/>
      <c r="D5433" s="816"/>
      <c r="E5433" s="824"/>
      <c r="F5433" s="824"/>
      <c r="G5433" s="824"/>
      <c r="H5433" s="824"/>
      <c r="M5433" s="816"/>
      <c r="R5433" s="1018"/>
      <c r="S5433" s="1018"/>
    </row>
    <row r="5434" spans="1:19" s="822" customFormat="1" x14ac:dyDescent="0.25">
      <c r="A5434" s="828"/>
      <c r="B5434" s="816"/>
      <c r="C5434" s="816"/>
      <c r="D5434" s="816"/>
      <c r="E5434" s="824"/>
      <c r="F5434" s="824"/>
      <c r="G5434" s="824"/>
      <c r="H5434" s="824"/>
      <c r="M5434" s="816"/>
      <c r="R5434" s="1018"/>
      <c r="S5434" s="1018"/>
    </row>
    <row r="5435" spans="1:19" s="822" customFormat="1" x14ac:dyDescent="0.25">
      <c r="A5435" s="828"/>
      <c r="B5435" s="816"/>
      <c r="C5435" s="816"/>
      <c r="D5435" s="816"/>
      <c r="E5435" s="824"/>
      <c r="F5435" s="824"/>
      <c r="G5435" s="824"/>
      <c r="H5435" s="824"/>
      <c r="M5435" s="816"/>
      <c r="R5435" s="1018"/>
      <c r="S5435" s="1018"/>
    </row>
    <row r="5436" spans="1:19" s="822" customFormat="1" x14ac:dyDescent="0.25">
      <c r="A5436" s="828"/>
      <c r="B5436" s="816"/>
      <c r="C5436" s="816"/>
      <c r="D5436" s="816"/>
      <c r="E5436" s="824"/>
      <c r="F5436" s="824"/>
      <c r="G5436" s="824"/>
      <c r="H5436" s="824"/>
      <c r="M5436" s="816"/>
      <c r="R5436" s="1018"/>
      <c r="S5436" s="1018"/>
    </row>
    <row r="5437" spans="1:19" s="822" customFormat="1" x14ac:dyDescent="0.25">
      <c r="A5437" s="828"/>
      <c r="B5437" s="816"/>
      <c r="C5437" s="816"/>
      <c r="D5437" s="816"/>
      <c r="E5437" s="824"/>
      <c r="F5437" s="824"/>
      <c r="G5437" s="824"/>
      <c r="H5437" s="824"/>
      <c r="M5437" s="816"/>
      <c r="R5437" s="1018"/>
      <c r="S5437" s="1018"/>
    </row>
    <row r="5438" spans="1:19" s="822" customFormat="1" x14ac:dyDescent="0.25">
      <c r="A5438" s="828"/>
      <c r="B5438" s="816"/>
      <c r="C5438" s="816"/>
      <c r="D5438" s="816"/>
      <c r="E5438" s="824"/>
      <c r="F5438" s="824"/>
      <c r="G5438" s="824"/>
      <c r="H5438" s="824"/>
      <c r="M5438" s="816"/>
      <c r="R5438" s="1018"/>
      <c r="S5438" s="1018"/>
    </row>
    <row r="5439" spans="1:19" s="822" customFormat="1" x14ac:dyDescent="0.25">
      <c r="A5439" s="828"/>
      <c r="B5439" s="816"/>
      <c r="C5439" s="816"/>
      <c r="D5439" s="816"/>
      <c r="E5439" s="824"/>
      <c r="F5439" s="824"/>
      <c r="G5439" s="824"/>
      <c r="H5439" s="824"/>
      <c r="M5439" s="816"/>
      <c r="R5439" s="1018"/>
      <c r="S5439" s="1018"/>
    </row>
    <row r="5440" spans="1:19" s="822" customFormat="1" x14ac:dyDescent="0.25">
      <c r="A5440" s="828"/>
      <c r="B5440" s="816"/>
      <c r="C5440" s="816"/>
      <c r="D5440" s="816"/>
      <c r="E5440" s="824"/>
      <c r="F5440" s="824"/>
      <c r="G5440" s="824"/>
      <c r="H5440" s="824"/>
      <c r="M5440" s="816"/>
      <c r="R5440" s="1018"/>
      <c r="S5440" s="1018"/>
    </row>
    <row r="5441" spans="1:19" s="822" customFormat="1" x14ac:dyDescent="0.25">
      <c r="A5441" s="828"/>
      <c r="B5441" s="816"/>
      <c r="C5441" s="816"/>
      <c r="D5441" s="816"/>
      <c r="E5441" s="824"/>
      <c r="F5441" s="824"/>
      <c r="G5441" s="824"/>
      <c r="H5441" s="824"/>
      <c r="M5441" s="816"/>
      <c r="R5441" s="1018"/>
      <c r="S5441" s="1018"/>
    </row>
    <row r="5442" spans="1:19" s="822" customFormat="1" x14ac:dyDescent="0.25">
      <c r="A5442" s="828"/>
      <c r="B5442" s="816"/>
      <c r="C5442" s="816"/>
      <c r="D5442" s="816"/>
      <c r="E5442" s="824"/>
      <c r="F5442" s="824"/>
      <c r="G5442" s="824"/>
      <c r="H5442" s="824"/>
      <c r="M5442" s="816"/>
      <c r="R5442" s="1018"/>
      <c r="S5442" s="1018"/>
    </row>
    <row r="5443" spans="1:19" s="822" customFormat="1" x14ac:dyDescent="0.25">
      <c r="A5443" s="828"/>
      <c r="B5443" s="816"/>
      <c r="C5443" s="816"/>
      <c r="D5443" s="816"/>
      <c r="E5443" s="824"/>
      <c r="F5443" s="824"/>
      <c r="G5443" s="824"/>
      <c r="H5443" s="824"/>
      <c r="M5443" s="816"/>
      <c r="R5443" s="1018"/>
      <c r="S5443" s="1018"/>
    </row>
    <row r="5444" spans="1:19" s="822" customFormat="1" x14ac:dyDescent="0.25">
      <c r="A5444" s="828"/>
      <c r="B5444" s="816"/>
      <c r="C5444" s="816"/>
      <c r="D5444" s="816"/>
      <c r="E5444" s="824"/>
      <c r="F5444" s="824"/>
      <c r="G5444" s="824"/>
      <c r="H5444" s="824"/>
      <c r="M5444" s="816"/>
      <c r="R5444" s="1018"/>
      <c r="S5444" s="1018"/>
    </row>
    <row r="5445" spans="1:19" s="822" customFormat="1" x14ac:dyDescent="0.25">
      <c r="A5445" s="828"/>
      <c r="B5445" s="816"/>
      <c r="C5445" s="816"/>
      <c r="D5445" s="816"/>
      <c r="E5445" s="824"/>
      <c r="F5445" s="824"/>
      <c r="G5445" s="824"/>
      <c r="H5445" s="824"/>
      <c r="M5445" s="816"/>
      <c r="R5445" s="1018"/>
      <c r="S5445" s="1018"/>
    </row>
    <row r="5446" spans="1:19" s="822" customFormat="1" x14ac:dyDescent="0.25">
      <c r="A5446" s="828"/>
      <c r="B5446" s="816"/>
      <c r="C5446" s="816"/>
      <c r="D5446" s="816"/>
      <c r="E5446" s="824"/>
      <c r="F5446" s="824"/>
      <c r="G5446" s="824"/>
      <c r="H5446" s="824"/>
      <c r="M5446" s="816"/>
      <c r="R5446" s="1018"/>
      <c r="S5446" s="1018"/>
    </row>
    <row r="5447" spans="1:19" s="822" customFormat="1" x14ac:dyDescent="0.25">
      <c r="A5447" s="828"/>
      <c r="B5447" s="816"/>
      <c r="C5447" s="816"/>
      <c r="D5447" s="816"/>
      <c r="E5447" s="824"/>
      <c r="F5447" s="824"/>
      <c r="G5447" s="824"/>
      <c r="H5447" s="824"/>
      <c r="M5447" s="816"/>
      <c r="R5447" s="1018"/>
      <c r="S5447" s="1018"/>
    </row>
    <row r="5448" spans="1:19" s="822" customFormat="1" x14ac:dyDescent="0.25">
      <c r="A5448" s="828"/>
      <c r="B5448" s="816"/>
      <c r="C5448" s="816"/>
      <c r="D5448" s="816"/>
      <c r="E5448" s="824"/>
      <c r="F5448" s="824"/>
      <c r="G5448" s="824"/>
      <c r="H5448" s="824"/>
      <c r="M5448" s="816"/>
      <c r="R5448" s="1018"/>
      <c r="S5448" s="1018"/>
    </row>
    <row r="5449" spans="1:19" s="822" customFormat="1" x14ac:dyDescent="0.25">
      <c r="A5449" s="828"/>
      <c r="B5449" s="816"/>
      <c r="C5449" s="816"/>
      <c r="D5449" s="816"/>
      <c r="E5449" s="824"/>
      <c r="F5449" s="824"/>
      <c r="G5449" s="824"/>
      <c r="H5449" s="824"/>
      <c r="M5449" s="816"/>
      <c r="R5449" s="1018"/>
      <c r="S5449" s="1018"/>
    </row>
    <row r="5450" spans="1:19" s="822" customFormat="1" x14ac:dyDescent="0.25">
      <c r="A5450" s="828"/>
      <c r="B5450" s="816"/>
      <c r="C5450" s="816"/>
      <c r="D5450" s="816"/>
      <c r="E5450" s="824"/>
      <c r="F5450" s="824"/>
      <c r="G5450" s="824"/>
      <c r="H5450" s="824"/>
      <c r="M5450" s="816"/>
      <c r="R5450" s="1018"/>
      <c r="S5450" s="1018"/>
    </row>
    <row r="5451" spans="1:19" s="822" customFormat="1" x14ac:dyDescent="0.25">
      <c r="A5451" s="828"/>
      <c r="B5451" s="816"/>
      <c r="C5451" s="816"/>
      <c r="D5451" s="816"/>
      <c r="E5451" s="824"/>
      <c r="F5451" s="824"/>
      <c r="G5451" s="824"/>
      <c r="H5451" s="824"/>
      <c r="M5451" s="816"/>
      <c r="R5451" s="1018"/>
      <c r="S5451" s="1018"/>
    </row>
    <row r="5452" spans="1:19" s="822" customFormat="1" x14ac:dyDescent="0.25">
      <c r="A5452" s="828"/>
      <c r="B5452" s="816"/>
      <c r="C5452" s="816"/>
      <c r="D5452" s="816"/>
      <c r="E5452" s="824"/>
      <c r="F5452" s="824"/>
      <c r="G5452" s="824"/>
      <c r="H5452" s="824"/>
      <c r="M5452" s="816"/>
      <c r="R5452" s="1018"/>
      <c r="S5452" s="1018"/>
    </row>
    <row r="5453" spans="1:19" s="822" customFormat="1" x14ac:dyDescent="0.25">
      <c r="A5453" s="828"/>
      <c r="B5453" s="816"/>
      <c r="C5453" s="816"/>
      <c r="D5453" s="816"/>
      <c r="E5453" s="824"/>
      <c r="F5453" s="824"/>
      <c r="G5453" s="824"/>
      <c r="H5453" s="824"/>
      <c r="M5453" s="816"/>
      <c r="R5453" s="1018"/>
      <c r="S5453" s="1018"/>
    </row>
    <row r="5454" spans="1:19" s="822" customFormat="1" x14ac:dyDescent="0.25">
      <c r="A5454" s="828"/>
      <c r="B5454" s="816"/>
      <c r="C5454" s="816"/>
      <c r="D5454" s="816"/>
      <c r="E5454" s="824"/>
      <c r="F5454" s="824"/>
      <c r="G5454" s="824"/>
      <c r="H5454" s="824"/>
      <c r="M5454" s="816"/>
      <c r="R5454" s="1018"/>
      <c r="S5454" s="1018"/>
    </row>
    <row r="5455" spans="1:19" s="822" customFormat="1" x14ac:dyDescent="0.25">
      <c r="A5455" s="828"/>
      <c r="B5455" s="816"/>
      <c r="C5455" s="816"/>
      <c r="D5455" s="816"/>
      <c r="E5455" s="824"/>
      <c r="F5455" s="824"/>
      <c r="G5455" s="824"/>
      <c r="H5455" s="824"/>
      <c r="M5455" s="816"/>
      <c r="R5455" s="1018"/>
      <c r="S5455" s="1018"/>
    </row>
    <row r="5456" spans="1:19" s="822" customFormat="1" x14ac:dyDescent="0.25">
      <c r="A5456" s="828"/>
      <c r="B5456" s="816"/>
      <c r="C5456" s="816"/>
      <c r="D5456" s="816"/>
      <c r="E5456" s="824"/>
      <c r="F5456" s="824"/>
      <c r="G5456" s="824"/>
      <c r="H5456" s="824"/>
      <c r="M5456" s="816"/>
      <c r="R5456" s="1018"/>
      <c r="S5456" s="1018"/>
    </row>
    <row r="5457" spans="1:19" s="822" customFormat="1" x14ac:dyDescent="0.25">
      <c r="A5457" s="828"/>
      <c r="B5457" s="816"/>
      <c r="C5457" s="816"/>
      <c r="D5457" s="816"/>
      <c r="E5457" s="824"/>
      <c r="F5457" s="824"/>
      <c r="G5457" s="824"/>
      <c r="H5457" s="824"/>
      <c r="M5457" s="816"/>
      <c r="R5457" s="1018"/>
      <c r="S5457" s="1018"/>
    </row>
    <row r="5458" spans="1:19" s="822" customFormat="1" x14ac:dyDescent="0.25">
      <c r="A5458" s="828"/>
      <c r="B5458" s="816"/>
      <c r="C5458" s="816"/>
      <c r="D5458" s="816"/>
      <c r="E5458" s="824"/>
      <c r="F5458" s="824"/>
      <c r="G5458" s="824"/>
      <c r="H5458" s="824"/>
      <c r="M5458" s="816"/>
      <c r="R5458" s="1018"/>
      <c r="S5458" s="1018"/>
    </row>
    <row r="5459" spans="1:19" s="822" customFormat="1" x14ac:dyDescent="0.25">
      <c r="A5459" s="828"/>
      <c r="B5459" s="816"/>
      <c r="C5459" s="816"/>
      <c r="D5459" s="816"/>
      <c r="E5459" s="824"/>
      <c r="F5459" s="824"/>
      <c r="G5459" s="824"/>
      <c r="H5459" s="824"/>
      <c r="M5459" s="816"/>
      <c r="R5459" s="1018"/>
      <c r="S5459" s="1018"/>
    </row>
    <row r="5460" spans="1:19" s="822" customFormat="1" x14ac:dyDescent="0.25">
      <c r="A5460" s="828"/>
      <c r="B5460" s="816"/>
      <c r="C5460" s="816"/>
      <c r="D5460" s="816"/>
      <c r="E5460" s="824"/>
      <c r="F5460" s="824"/>
      <c r="G5460" s="824"/>
      <c r="H5460" s="824"/>
      <c r="M5460" s="816"/>
      <c r="R5460" s="1018"/>
      <c r="S5460" s="1018"/>
    </row>
    <row r="5461" spans="1:19" s="822" customFormat="1" x14ac:dyDescent="0.25">
      <c r="A5461" s="828"/>
      <c r="B5461" s="816"/>
      <c r="C5461" s="816"/>
      <c r="D5461" s="816"/>
      <c r="E5461" s="824"/>
      <c r="F5461" s="824"/>
      <c r="G5461" s="824"/>
      <c r="H5461" s="824"/>
      <c r="M5461" s="816"/>
      <c r="R5461" s="1018"/>
      <c r="S5461" s="1018"/>
    </row>
    <row r="5462" spans="1:19" s="822" customFormat="1" x14ac:dyDescent="0.25">
      <c r="A5462" s="828"/>
      <c r="B5462" s="816"/>
      <c r="C5462" s="816"/>
      <c r="D5462" s="816"/>
      <c r="E5462" s="824"/>
      <c r="F5462" s="824"/>
      <c r="G5462" s="824"/>
      <c r="H5462" s="824"/>
      <c r="M5462" s="816"/>
      <c r="R5462" s="1018"/>
      <c r="S5462" s="1018"/>
    </row>
    <row r="5463" spans="1:19" s="822" customFormat="1" x14ac:dyDescent="0.25">
      <c r="A5463" s="828"/>
      <c r="B5463" s="816"/>
      <c r="C5463" s="816"/>
      <c r="D5463" s="816"/>
      <c r="E5463" s="824"/>
      <c r="F5463" s="824"/>
      <c r="G5463" s="824"/>
      <c r="H5463" s="824"/>
      <c r="M5463" s="816"/>
      <c r="R5463" s="1018"/>
      <c r="S5463" s="1018"/>
    </row>
    <row r="5464" spans="1:19" s="822" customFormat="1" x14ac:dyDescent="0.25">
      <c r="A5464" s="828"/>
      <c r="B5464" s="816"/>
      <c r="C5464" s="816"/>
      <c r="D5464" s="816"/>
      <c r="E5464" s="824"/>
      <c r="F5464" s="824"/>
      <c r="G5464" s="824"/>
      <c r="H5464" s="824"/>
      <c r="M5464" s="816"/>
      <c r="R5464" s="1018"/>
      <c r="S5464" s="1018"/>
    </row>
    <row r="5465" spans="1:19" s="822" customFormat="1" x14ac:dyDescent="0.25">
      <c r="A5465" s="828"/>
      <c r="B5465" s="816"/>
      <c r="C5465" s="816"/>
      <c r="D5465" s="816"/>
      <c r="E5465" s="824"/>
      <c r="F5465" s="824"/>
      <c r="G5465" s="824"/>
      <c r="H5465" s="824"/>
      <c r="M5465" s="816"/>
      <c r="R5465" s="1018"/>
      <c r="S5465" s="1018"/>
    </row>
    <row r="5466" spans="1:19" s="822" customFormat="1" x14ac:dyDescent="0.25">
      <c r="A5466" s="828"/>
      <c r="B5466" s="816"/>
      <c r="C5466" s="816"/>
      <c r="D5466" s="816"/>
      <c r="E5466" s="824"/>
      <c r="F5466" s="824"/>
      <c r="G5466" s="824"/>
      <c r="H5466" s="824"/>
      <c r="M5466" s="816"/>
      <c r="R5466" s="1018"/>
      <c r="S5466" s="1018"/>
    </row>
    <row r="5467" spans="1:19" s="822" customFormat="1" x14ac:dyDescent="0.25">
      <c r="A5467" s="828"/>
      <c r="B5467" s="816"/>
      <c r="C5467" s="816"/>
      <c r="D5467" s="816"/>
      <c r="E5467" s="824"/>
      <c r="F5467" s="824"/>
      <c r="G5467" s="824"/>
      <c r="H5467" s="824"/>
      <c r="M5467" s="816"/>
      <c r="R5467" s="1018"/>
      <c r="S5467" s="1018"/>
    </row>
    <row r="5468" spans="1:19" s="822" customFormat="1" x14ac:dyDescent="0.25">
      <c r="A5468" s="828"/>
      <c r="B5468" s="816"/>
      <c r="C5468" s="816"/>
      <c r="D5468" s="816"/>
      <c r="E5468" s="824"/>
      <c r="F5468" s="824"/>
      <c r="G5468" s="824"/>
      <c r="H5468" s="824"/>
      <c r="M5468" s="816"/>
      <c r="R5468" s="1018"/>
      <c r="S5468" s="1018"/>
    </row>
    <row r="5469" spans="1:19" s="822" customFormat="1" x14ac:dyDescent="0.25">
      <c r="A5469" s="828"/>
      <c r="B5469" s="816"/>
      <c r="C5469" s="816"/>
      <c r="D5469" s="816"/>
      <c r="E5469" s="824"/>
      <c r="F5469" s="824"/>
      <c r="G5469" s="824"/>
      <c r="H5469" s="824"/>
      <c r="M5469" s="816"/>
      <c r="R5469" s="1018"/>
      <c r="S5469" s="1018"/>
    </row>
    <row r="5470" spans="1:19" s="822" customFormat="1" x14ac:dyDescent="0.25">
      <c r="A5470" s="828"/>
      <c r="B5470" s="816"/>
      <c r="C5470" s="816"/>
      <c r="D5470" s="816"/>
      <c r="E5470" s="824"/>
      <c r="F5470" s="824"/>
      <c r="G5470" s="824"/>
      <c r="H5470" s="824"/>
      <c r="M5470" s="816"/>
      <c r="R5470" s="1018"/>
      <c r="S5470" s="1018"/>
    </row>
    <row r="5471" spans="1:19" s="822" customFormat="1" x14ac:dyDescent="0.25">
      <c r="A5471" s="828"/>
      <c r="B5471" s="816"/>
      <c r="C5471" s="816"/>
      <c r="D5471" s="816"/>
      <c r="E5471" s="824"/>
      <c r="F5471" s="824"/>
      <c r="G5471" s="824"/>
      <c r="H5471" s="824"/>
      <c r="M5471" s="816"/>
      <c r="R5471" s="1018"/>
      <c r="S5471" s="1018"/>
    </row>
    <row r="5472" spans="1:19" s="822" customFormat="1" x14ac:dyDescent="0.25">
      <c r="A5472" s="828"/>
      <c r="B5472" s="816"/>
      <c r="C5472" s="816"/>
      <c r="D5472" s="816"/>
      <c r="E5472" s="824"/>
      <c r="F5472" s="824"/>
      <c r="G5472" s="824"/>
      <c r="H5472" s="824"/>
      <c r="M5472" s="816"/>
      <c r="R5472" s="1018"/>
      <c r="S5472" s="1018"/>
    </row>
    <row r="5473" spans="1:19" s="822" customFormat="1" x14ac:dyDescent="0.25">
      <c r="A5473" s="828"/>
      <c r="B5473" s="816"/>
      <c r="C5473" s="816"/>
      <c r="D5473" s="816"/>
      <c r="E5473" s="824"/>
      <c r="F5473" s="824"/>
      <c r="G5473" s="824"/>
      <c r="H5473" s="824"/>
      <c r="M5473" s="816"/>
      <c r="R5473" s="1018"/>
      <c r="S5473" s="1018"/>
    </row>
    <row r="5474" spans="1:19" s="822" customFormat="1" x14ac:dyDescent="0.25">
      <c r="A5474" s="828"/>
      <c r="B5474" s="816"/>
      <c r="C5474" s="816"/>
      <c r="D5474" s="816"/>
      <c r="E5474" s="824"/>
      <c r="F5474" s="824"/>
      <c r="G5474" s="824"/>
      <c r="H5474" s="824"/>
      <c r="M5474" s="816"/>
      <c r="R5474" s="1018"/>
      <c r="S5474" s="1018"/>
    </row>
    <row r="5475" spans="1:19" s="822" customFormat="1" x14ac:dyDescent="0.25">
      <c r="A5475" s="828"/>
      <c r="B5475" s="816"/>
      <c r="C5475" s="816"/>
      <c r="D5475" s="816"/>
      <c r="E5475" s="824"/>
      <c r="F5475" s="824"/>
      <c r="G5475" s="824"/>
      <c r="H5475" s="824"/>
      <c r="M5475" s="816"/>
      <c r="R5475" s="1018"/>
      <c r="S5475" s="1018"/>
    </row>
    <row r="5476" spans="1:19" s="822" customFormat="1" x14ac:dyDescent="0.25">
      <c r="A5476" s="828"/>
      <c r="B5476" s="816"/>
      <c r="C5476" s="816"/>
      <c r="D5476" s="816"/>
      <c r="E5476" s="824"/>
      <c r="F5476" s="824"/>
      <c r="G5476" s="824"/>
      <c r="H5476" s="824"/>
      <c r="M5476" s="816"/>
      <c r="R5476" s="1018"/>
      <c r="S5476" s="1018"/>
    </row>
    <row r="5477" spans="1:19" s="822" customFormat="1" x14ac:dyDescent="0.25">
      <c r="A5477" s="828"/>
      <c r="B5477" s="816"/>
      <c r="C5477" s="816"/>
      <c r="D5477" s="816"/>
      <c r="E5477" s="824"/>
      <c r="F5477" s="824"/>
      <c r="G5477" s="824"/>
      <c r="H5477" s="824"/>
      <c r="M5477" s="816"/>
      <c r="R5477" s="1018"/>
      <c r="S5477" s="1018"/>
    </row>
    <row r="5478" spans="1:19" s="822" customFormat="1" x14ac:dyDescent="0.25">
      <c r="A5478" s="828"/>
      <c r="B5478" s="816"/>
      <c r="C5478" s="816"/>
      <c r="D5478" s="816"/>
      <c r="E5478" s="824"/>
      <c r="F5478" s="824"/>
      <c r="G5478" s="824"/>
      <c r="H5478" s="824"/>
      <c r="M5478" s="816"/>
      <c r="R5478" s="1018"/>
      <c r="S5478" s="1018"/>
    </row>
    <row r="5479" spans="1:19" s="822" customFormat="1" x14ac:dyDescent="0.25">
      <c r="A5479" s="828"/>
      <c r="B5479" s="816"/>
      <c r="C5479" s="816"/>
      <c r="D5479" s="816"/>
      <c r="E5479" s="824"/>
      <c r="F5479" s="824"/>
      <c r="G5479" s="824"/>
      <c r="H5479" s="824"/>
      <c r="M5479" s="816"/>
      <c r="R5479" s="1018"/>
      <c r="S5479" s="1018"/>
    </row>
    <row r="5480" spans="1:19" s="822" customFormat="1" x14ac:dyDescent="0.25">
      <c r="A5480" s="828"/>
      <c r="B5480" s="816"/>
      <c r="C5480" s="816"/>
      <c r="D5480" s="816"/>
      <c r="E5480" s="824"/>
      <c r="F5480" s="824"/>
      <c r="G5480" s="824"/>
      <c r="H5480" s="824"/>
      <c r="M5480" s="816"/>
      <c r="R5480" s="1018"/>
      <c r="S5480" s="1018"/>
    </row>
    <row r="5481" spans="1:19" s="822" customFormat="1" x14ac:dyDescent="0.25">
      <c r="A5481" s="828"/>
      <c r="B5481" s="816"/>
      <c r="C5481" s="816"/>
      <c r="D5481" s="816"/>
      <c r="E5481" s="824"/>
      <c r="F5481" s="824"/>
      <c r="G5481" s="824"/>
      <c r="H5481" s="824"/>
      <c r="M5481" s="816"/>
      <c r="R5481" s="1018"/>
      <c r="S5481" s="1018"/>
    </row>
    <row r="5482" spans="1:19" s="822" customFormat="1" x14ac:dyDescent="0.25">
      <c r="A5482" s="828"/>
      <c r="B5482" s="816"/>
      <c r="C5482" s="816"/>
      <c r="D5482" s="816"/>
      <c r="E5482" s="824"/>
      <c r="F5482" s="824"/>
      <c r="G5482" s="824"/>
      <c r="H5482" s="824"/>
      <c r="M5482" s="816"/>
      <c r="R5482" s="1018"/>
      <c r="S5482" s="1018"/>
    </row>
    <row r="5483" spans="1:19" s="822" customFormat="1" x14ac:dyDescent="0.25">
      <c r="A5483" s="828"/>
      <c r="B5483" s="816"/>
      <c r="C5483" s="816"/>
      <c r="D5483" s="816"/>
      <c r="E5483" s="824"/>
      <c r="F5483" s="824"/>
      <c r="G5483" s="824"/>
      <c r="H5483" s="824"/>
      <c r="M5483" s="816"/>
      <c r="R5483" s="1018"/>
      <c r="S5483" s="1018"/>
    </row>
    <row r="5484" spans="1:19" s="822" customFormat="1" x14ac:dyDescent="0.25">
      <c r="A5484" s="828"/>
      <c r="B5484" s="816"/>
      <c r="C5484" s="816"/>
      <c r="D5484" s="816"/>
      <c r="E5484" s="824"/>
      <c r="F5484" s="824"/>
      <c r="G5484" s="824"/>
      <c r="H5484" s="824"/>
      <c r="M5484" s="816"/>
      <c r="R5484" s="1018"/>
      <c r="S5484" s="1018"/>
    </row>
    <row r="5485" spans="1:19" s="822" customFormat="1" x14ac:dyDescent="0.25">
      <c r="A5485" s="828"/>
      <c r="B5485" s="816"/>
      <c r="C5485" s="816"/>
      <c r="D5485" s="816"/>
      <c r="E5485" s="824"/>
      <c r="F5485" s="824"/>
      <c r="G5485" s="824"/>
      <c r="H5485" s="824"/>
      <c r="M5485" s="816"/>
      <c r="R5485" s="1018"/>
      <c r="S5485" s="1018"/>
    </row>
    <row r="5486" spans="1:19" s="822" customFormat="1" x14ac:dyDescent="0.25">
      <c r="A5486" s="828"/>
      <c r="B5486" s="816"/>
      <c r="C5486" s="816"/>
      <c r="D5486" s="816"/>
      <c r="E5486" s="824"/>
      <c r="F5486" s="824"/>
      <c r="G5486" s="824"/>
      <c r="H5486" s="824"/>
      <c r="M5486" s="816"/>
      <c r="R5486" s="1018"/>
      <c r="S5486" s="1018"/>
    </row>
    <row r="5487" spans="1:19" s="822" customFormat="1" x14ac:dyDescent="0.25">
      <c r="A5487" s="828"/>
      <c r="B5487" s="816"/>
      <c r="C5487" s="816"/>
      <c r="D5487" s="816"/>
      <c r="E5487" s="824"/>
      <c r="F5487" s="824"/>
      <c r="G5487" s="824"/>
      <c r="H5487" s="824"/>
      <c r="M5487" s="816"/>
      <c r="R5487" s="1018"/>
      <c r="S5487" s="1018"/>
    </row>
    <row r="5488" spans="1:19" s="822" customFormat="1" x14ac:dyDescent="0.25">
      <c r="A5488" s="828"/>
      <c r="B5488" s="816"/>
      <c r="C5488" s="816"/>
      <c r="D5488" s="816"/>
      <c r="E5488" s="824"/>
      <c r="F5488" s="824"/>
      <c r="G5488" s="824"/>
      <c r="H5488" s="824"/>
      <c r="M5488" s="816"/>
      <c r="R5488" s="1018"/>
      <c r="S5488" s="1018"/>
    </row>
    <row r="5489" spans="1:19" s="822" customFormat="1" x14ac:dyDescent="0.25">
      <c r="A5489" s="828"/>
      <c r="B5489" s="816"/>
      <c r="C5489" s="816"/>
      <c r="D5489" s="816"/>
      <c r="E5489" s="824"/>
      <c r="F5489" s="824"/>
      <c r="G5489" s="824"/>
      <c r="H5489" s="824"/>
      <c r="M5489" s="816"/>
      <c r="R5489" s="1018"/>
      <c r="S5489" s="1018"/>
    </row>
    <row r="5490" spans="1:19" s="822" customFormat="1" x14ac:dyDescent="0.25">
      <c r="A5490" s="828"/>
      <c r="B5490" s="816"/>
      <c r="C5490" s="816"/>
      <c r="D5490" s="816"/>
      <c r="E5490" s="824"/>
      <c r="F5490" s="824"/>
      <c r="G5490" s="824"/>
      <c r="H5490" s="824"/>
      <c r="M5490" s="816"/>
      <c r="R5490" s="1018"/>
      <c r="S5490" s="1018"/>
    </row>
    <row r="5491" spans="1:19" s="822" customFormat="1" x14ac:dyDescent="0.25">
      <c r="A5491" s="828"/>
      <c r="B5491" s="816"/>
      <c r="C5491" s="816"/>
      <c r="D5491" s="816"/>
      <c r="E5491" s="824"/>
      <c r="F5491" s="824"/>
      <c r="G5491" s="824"/>
      <c r="H5491" s="824"/>
      <c r="M5491" s="816"/>
      <c r="R5491" s="1018"/>
      <c r="S5491" s="1018"/>
    </row>
    <row r="5492" spans="1:19" s="822" customFormat="1" x14ac:dyDescent="0.25">
      <c r="A5492" s="828"/>
      <c r="B5492" s="816"/>
      <c r="C5492" s="816"/>
      <c r="D5492" s="816"/>
      <c r="E5492" s="824"/>
      <c r="F5492" s="824"/>
      <c r="G5492" s="824"/>
      <c r="H5492" s="824"/>
      <c r="M5492" s="816"/>
      <c r="R5492" s="1018"/>
      <c r="S5492" s="1018"/>
    </row>
    <row r="5493" spans="1:19" s="822" customFormat="1" x14ac:dyDescent="0.25">
      <c r="A5493" s="828"/>
      <c r="B5493" s="816"/>
      <c r="C5493" s="816"/>
      <c r="D5493" s="816"/>
      <c r="E5493" s="824"/>
      <c r="F5493" s="824"/>
      <c r="G5493" s="824"/>
      <c r="H5493" s="824"/>
      <c r="M5493" s="816"/>
      <c r="R5493" s="1018"/>
      <c r="S5493" s="1018"/>
    </row>
    <row r="5494" spans="1:19" s="822" customFormat="1" x14ac:dyDescent="0.25">
      <c r="A5494" s="828"/>
      <c r="B5494" s="816"/>
      <c r="C5494" s="816"/>
      <c r="D5494" s="816"/>
      <c r="E5494" s="824"/>
      <c r="F5494" s="824"/>
      <c r="G5494" s="824"/>
      <c r="H5494" s="824"/>
      <c r="M5494" s="816"/>
      <c r="R5494" s="1018"/>
      <c r="S5494" s="1018"/>
    </row>
    <row r="5495" spans="1:19" s="822" customFormat="1" x14ac:dyDescent="0.25">
      <c r="A5495" s="828"/>
      <c r="B5495" s="816"/>
      <c r="C5495" s="816"/>
      <c r="D5495" s="816"/>
      <c r="E5495" s="824"/>
      <c r="F5495" s="824"/>
      <c r="G5495" s="824"/>
      <c r="H5495" s="824"/>
      <c r="M5495" s="816"/>
      <c r="R5495" s="1018"/>
      <c r="S5495" s="1018"/>
    </row>
    <row r="5496" spans="1:19" s="822" customFormat="1" x14ac:dyDescent="0.25">
      <c r="A5496" s="828"/>
      <c r="B5496" s="816"/>
      <c r="C5496" s="816"/>
      <c r="D5496" s="816"/>
      <c r="E5496" s="824"/>
      <c r="F5496" s="824"/>
      <c r="G5496" s="824"/>
      <c r="H5496" s="824"/>
      <c r="M5496" s="816"/>
      <c r="R5496" s="1018"/>
      <c r="S5496" s="1018"/>
    </row>
    <row r="5497" spans="1:19" s="822" customFormat="1" x14ac:dyDescent="0.25">
      <c r="A5497" s="828"/>
      <c r="B5497" s="816"/>
      <c r="C5497" s="816"/>
      <c r="D5497" s="816"/>
      <c r="E5497" s="824"/>
      <c r="F5497" s="824"/>
      <c r="G5497" s="824"/>
      <c r="H5497" s="824"/>
      <c r="M5497" s="816"/>
      <c r="R5497" s="1018"/>
      <c r="S5497" s="1018"/>
    </row>
    <row r="5498" spans="1:19" s="822" customFormat="1" x14ac:dyDescent="0.25">
      <c r="A5498" s="828"/>
      <c r="B5498" s="816"/>
      <c r="C5498" s="816"/>
      <c r="D5498" s="816"/>
      <c r="E5498" s="824"/>
      <c r="F5498" s="824"/>
      <c r="G5498" s="824"/>
      <c r="H5498" s="824"/>
      <c r="M5498" s="816"/>
      <c r="R5498" s="1018"/>
      <c r="S5498" s="1018"/>
    </row>
    <row r="5499" spans="1:19" s="822" customFormat="1" x14ac:dyDescent="0.25">
      <c r="A5499" s="828"/>
      <c r="B5499" s="816"/>
      <c r="C5499" s="816"/>
      <c r="D5499" s="816"/>
      <c r="E5499" s="824"/>
      <c r="F5499" s="824"/>
      <c r="G5499" s="824"/>
      <c r="H5499" s="824"/>
      <c r="M5499" s="816"/>
      <c r="R5499" s="1018"/>
      <c r="S5499" s="1018"/>
    </row>
    <row r="5500" spans="1:19" s="822" customFormat="1" x14ac:dyDescent="0.25">
      <c r="A5500" s="828"/>
      <c r="B5500" s="816"/>
      <c r="C5500" s="816"/>
      <c r="D5500" s="816"/>
      <c r="E5500" s="824"/>
      <c r="F5500" s="824"/>
      <c r="G5500" s="824"/>
      <c r="H5500" s="824"/>
      <c r="M5500" s="816"/>
      <c r="R5500" s="1018"/>
      <c r="S5500" s="1018"/>
    </row>
    <row r="5501" spans="1:19" s="822" customFormat="1" x14ac:dyDescent="0.25">
      <c r="A5501" s="828"/>
      <c r="B5501" s="816"/>
      <c r="C5501" s="816"/>
      <c r="D5501" s="816"/>
      <c r="E5501" s="824"/>
      <c r="F5501" s="824"/>
      <c r="G5501" s="824"/>
      <c r="H5501" s="824"/>
      <c r="M5501" s="816"/>
      <c r="R5501" s="1018"/>
      <c r="S5501" s="1018"/>
    </row>
    <row r="5502" spans="1:19" s="822" customFormat="1" x14ac:dyDescent="0.25">
      <c r="A5502" s="828"/>
      <c r="B5502" s="816"/>
      <c r="C5502" s="816"/>
      <c r="D5502" s="816"/>
      <c r="E5502" s="824"/>
      <c r="F5502" s="824"/>
      <c r="G5502" s="824"/>
      <c r="H5502" s="824"/>
      <c r="M5502" s="816"/>
      <c r="R5502" s="1018"/>
      <c r="S5502" s="1018"/>
    </row>
    <row r="5503" spans="1:19" s="822" customFormat="1" x14ac:dyDescent="0.25">
      <c r="A5503" s="828"/>
      <c r="B5503" s="816"/>
      <c r="C5503" s="816"/>
      <c r="D5503" s="816"/>
      <c r="E5503" s="824"/>
      <c r="F5503" s="824"/>
      <c r="G5503" s="824"/>
      <c r="H5503" s="824"/>
      <c r="M5503" s="816"/>
      <c r="R5503" s="1018"/>
      <c r="S5503" s="1018"/>
    </row>
    <row r="5504" spans="1:19" s="822" customFormat="1" x14ac:dyDescent="0.25">
      <c r="A5504" s="828"/>
      <c r="B5504" s="816"/>
      <c r="C5504" s="816"/>
      <c r="D5504" s="816"/>
      <c r="E5504" s="824"/>
      <c r="F5504" s="824"/>
      <c r="G5504" s="824"/>
      <c r="H5504" s="824"/>
      <c r="M5504" s="816"/>
      <c r="R5504" s="1018"/>
      <c r="S5504" s="1018"/>
    </row>
    <row r="5505" spans="1:19" s="822" customFormat="1" x14ac:dyDescent="0.25">
      <c r="A5505" s="828"/>
      <c r="B5505" s="816"/>
      <c r="C5505" s="816"/>
      <c r="D5505" s="816"/>
      <c r="E5505" s="824"/>
      <c r="F5505" s="824"/>
      <c r="G5505" s="824"/>
      <c r="H5505" s="824"/>
      <c r="M5505" s="816"/>
      <c r="R5505" s="1018"/>
      <c r="S5505" s="1018"/>
    </row>
    <row r="5506" spans="1:19" s="822" customFormat="1" x14ac:dyDescent="0.25">
      <c r="A5506" s="828"/>
      <c r="B5506" s="816"/>
      <c r="C5506" s="816"/>
      <c r="D5506" s="816"/>
      <c r="E5506" s="824"/>
      <c r="F5506" s="824"/>
      <c r="G5506" s="824"/>
      <c r="H5506" s="824"/>
      <c r="M5506" s="816"/>
      <c r="R5506" s="1018"/>
      <c r="S5506" s="1018"/>
    </row>
    <row r="5507" spans="1:19" s="822" customFormat="1" x14ac:dyDescent="0.25">
      <c r="A5507" s="828"/>
      <c r="B5507" s="816"/>
      <c r="C5507" s="816"/>
      <c r="D5507" s="816"/>
      <c r="E5507" s="824"/>
      <c r="F5507" s="824"/>
      <c r="G5507" s="824"/>
      <c r="H5507" s="824"/>
      <c r="M5507" s="816"/>
      <c r="R5507" s="1018"/>
      <c r="S5507" s="1018"/>
    </row>
    <row r="5508" spans="1:19" s="822" customFormat="1" x14ac:dyDescent="0.25">
      <c r="A5508" s="828"/>
      <c r="B5508" s="816"/>
      <c r="C5508" s="816"/>
      <c r="D5508" s="816"/>
      <c r="E5508" s="824"/>
      <c r="F5508" s="824"/>
      <c r="G5508" s="824"/>
      <c r="H5508" s="824"/>
      <c r="M5508" s="816"/>
      <c r="R5508" s="1018"/>
      <c r="S5508" s="1018"/>
    </row>
    <row r="5509" spans="1:19" s="822" customFormat="1" x14ac:dyDescent="0.25">
      <c r="A5509" s="828"/>
      <c r="B5509" s="816"/>
      <c r="C5509" s="816"/>
      <c r="D5509" s="816"/>
      <c r="E5509" s="824"/>
      <c r="F5509" s="824"/>
      <c r="G5509" s="824"/>
      <c r="H5509" s="824"/>
      <c r="M5509" s="816"/>
      <c r="R5509" s="1018"/>
      <c r="S5509" s="1018"/>
    </row>
    <row r="5510" spans="1:19" s="822" customFormat="1" x14ac:dyDescent="0.25">
      <c r="A5510" s="828"/>
      <c r="B5510" s="816"/>
      <c r="C5510" s="816"/>
      <c r="D5510" s="816"/>
      <c r="E5510" s="824"/>
      <c r="F5510" s="824"/>
      <c r="G5510" s="824"/>
      <c r="H5510" s="824"/>
      <c r="M5510" s="816"/>
      <c r="R5510" s="1018"/>
      <c r="S5510" s="1018"/>
    </row>
    <row r="5511" spans="1:19" s="822" customFormat="1" x14ac:dyDescent="0.25">
      <c r="A5511" s="828"/>
      <c r="B5511" s="816"/>
      <c r="C5511" s="816"/>
      <c r="D5511" s="816"/>
      <c r="E5511" s="824"/>
      <c r="F5511" s="824"/>
      <c r="G5511" s="824"/>
      <c r="H5511" s="824"/>
      <c r="M5511" s="816"/>
      <c r="R5511" s="1018"/>
      <c r="S5511" s="1018"/>
    </row>
    <row r="5512" spans="1:19" s="822" customFormat="1" x14ac:dyDescent="0.25">
      <c r="A5512" s="828"/>
      <c r="B5512" s="816"/>
      <c r="C5512" s="816"/>
      <c r="D5512" s="816"/>
      <c r="E5512" s="824"/>
      <c r="F5512" s="824"/>
      <c r="G5512" s="824"/>
      <c r="H5512" s="824"/>
      <c r="M5512" s="816"/>
      <c r="R5512" s="1018"/>
      <c r="S5512" s="1018"/>
    </row>
    <row r="5513" spans="1:19" s="822" customFormat="1" x14ac:dyDescent="0.25">
      <c r="A5513" s="828"/>
      <c r="B5513" s="816"/>
      <c r="C5513" s="816"/>
      <c r="D5513" s="816"/>
      <c r="E5513" s="824"/>
      <c r="F5513" s="824"/>
      <c r="G5513" s="824"/>
      <c r="H5513" s="824"/>
      <c r="M5513" s="816"/>
      <c r="R5513" s="1018"/>
      <c r="S5513" s="1018"/>
    </row>
    <row r="5514" spans="1:19" s="822" customFormat="1" x14ac:dyDescent="0.25">
      <c r="A5514" s="828"/>
      <c r="B5514" s="816"/>
      <c r="C5514" s="816"/>
      <c r="D5514" s="816"/>
      <c r="E5514" s="824"/>
      <c r="F5514" s="824"/>
      <c r="G5514" s="824"/>
      <c r="H5514" s="824"/>
      <c r="M5514" s="816"/>
      <c r="R5514" s="1018"/>
      <c r="S5514" s="1018"/>
    </row>
    <row r="5515" spans="1:19" s="822" customFormat="1" x14ac:dyDescent="0.25">
      <c r="A5515" s="828"/>
      <c r="B5515" s="816"/>
      <c r="C5515" s="816"/>
      <c r="D5515" s="816"/>
      <c r="E5515" s="824"/>
      <c r="F5515" s="824"/>
      <c r="G5515" s="824"/>
      <c r="H5515" s="824"/>
      <c r="M5515" s="816"/>
      <c r="R5515" s="1018"/>
      <c r="S5515" s="1018"/>
    </row>
    <row r="5516" spans="1:19" s="822" customFormat="1" x14ac:dyDescent="0.25">
      <c r="A5516" s="828"/>
      <c r="B5516" s="816"/>
      <c r="C5516" s="816"/>
      <c r="D5516" s="816"/>
      <c r="E5516" s="824"/>
      <c r="F5516" s="824"/>
      <c r="G5516" s="824"/>
      <c r="H5516" s="824"/>
      <c r="M5516" s="816"/>
      <c r="R5516" s="1018"/>
      <c r="S5516" s="1018"/>
    </row>
    <row r="5517" spans="1:19" s="822" customFormat="1" x14ac:dyDescent="0.25">
      <c r="A5517" s="828"/>
      <c r="B5517" s="816"/>
      <c r="C5517" s="816"/>
      <c r="D5517" s="816"/>
      <c r="E5517" s="824"/>
      <c r="F5517" s="824"/>
      <c r="G5517" s="824"/>
      <c r="H5517" s="824"/>
      <c r="M5517" s="816"/>
      <c r="R5517" s="1018"/>
      <c r="S5517" s="1018"/>
    </row>
    <row r="5518" spans="1:19" s="822" customFormat="1" x14ac:dyDescent="0.25">
      <c r="A5518" s="828"/>
      <c r="B5518" s="816"/>
      <c r="C5518" s="816"/>
      <c r="D5518" s="816"/>
      <c r="E5518" s="824"/>
      <c r="F5518" s="824"/>
      <c r="G5518" s="824"/>
      <c r="H5518" s="824"/>
      <c r="M5518" s="816"/>
      <c r="R5518" s="1018"/>
      <c r="S5518" s="1018"/>
    </row>
    <row r="5519" spans="1:19" s="822" customFormat="1" x14ac:dyDescent="0.25">
      <c r="A5519" s="828"/>
      <c r="B5519" s="816"/>
      <c r="C5519" s="816"/>
      <c r="D5519" s="816"/>
      <c r="E5519" s="824"/>
      <c r="F5519" s="824"/>
      <c r="G5519" s="824"/>
      <c r="H5519" s="824"/>
      <c r="M5519" s="816"/>
      <c r="R5519" s="1018"/>
      <c r="S5519" s="1018"/>
    </row>
    <row r="5520" spans="1:19" s="822" customFormat="1" x14ac:dyDescent="0.25">
      <c r="A5520" s="828"/>
      <c r="B5520" s="816"/>
      <c r="C5520" s="816"/>
      <c r="D5520" s="816"/>
      <c r="E5520" s="824"/>
      <c r="F5520" s="824"/>
      <c r="G5520" s="824"/>
      <c r="H5520" s="824"/>
      <c r="M5520" s="816"/>
      <c r="R5520" s="1018"/>
      <c r="S5520" s="1018"/>
    </row>
    <row r="5521" spans="1:19" s="822" customFormat="1" x14ac:dyDescent="0.25">
      <c r="A5521" s="828"/>
      <c r="B5521" s="816"/>
      <c r="C5521" s="816"/>
      <c r="D5521" s="816"/>
      <c r="E5521" s="824"/>
      <c r="F5521" s="824"/>
      <c r="G5521" s="824"/>
      <c r="H5521" s="824"/>
      <c r="M5521" s="816"/>
      <c r="R5521" s="1018"/>
      <c r="S5521" s="1018"/>
    </row>
    <row r="5522" spans="1:19" s="822" customFormat="1" x14ac:dyDescent="0.25">
      <c r="A5522" s="828"/>
      <c r="B5522" s="816"/>
      <c r="C5522" s="816"/>
      <c r="D5522" s="816"/>
      <c r="E5522" s="824"/>
      <c r="F5522" s="824"/>
      <c r="G5522" s="824"/>
      <c r="H5522" s="824"/>
      <c r="M5522" s="816"/>
      <c r="R5522" s="1018"/>
      <c r="S5522" s="1018"/>
    </row>
    <row r="5523" spans="1:19" s="822" customFormat="1" x14ac:dyDescent="0.25">
      <c r="A5523" s="828"/>
      <c r="B5523" s="816"/>
      <c r="C5523" s="816"/>
      <c r="D5523" s="816"/>
      <c r="E5523" s="824"/>
      <c r="F5523" s="824"/>
      <c r="G5523" s="824"/>
      <c r="H5523" s="824"/>
      <c r="M5523" s="816"/>
      <c r="R5523" s="1018"/>
      <c r="S5523" s="1018"/>
    </row>
    <row r="5524" spans="1:19" s="822" customFormat="1" x14ac:dyDescent="0.25">
      <c r="A5524" s="828"/>
      <c r="B5524" s="816"/>
      <c r="C5524" s="816"/>
      <c r="D5524" s="816"/>
      <c r="E5524" s="824"/>
      <c r="F5524" s="824"/>
      <c r="G5524" s="824"/>
      <c r="H5524" s="824"/>
      <c r="M5524" s="816"/>
      <c r="R5524" s="1018"/>
      <c r="S5524" s="1018"/>
    </row>
    <row r="5525" spans="1:19" s="822" customFormat="1" x14ac:dyDescent="0.25">
      <c r="A5525" s="828"/>
      <c r="B5525" s="816"/>
      <c r="C5525" s="816"/>
      <c r="D5525" s="816"/>
      <c r="E5525" s="824"/>
      <c r="F5525" s="824"/>
      <c r="G5525" s="824"/>
      <c r="H5525" s="824"/>
      <c r="M5525" s="816"/>
      <c r="R5525" s="1018"/>
      <c r="S5525" s="1018"/>
    </row>
    <row r="5526" spans="1:19" s="822" customFormat="1" x14ac:dyDescent="0.25">
      <c r="A5526" s="828"/>
      <c r="B5526" s="816"/>
      <c r="C5526" s="816"/>
      <c r="D5526" s="816"/>
      <c r="E5526" s="824"/>
      <c r="F5526" s="824"/>
      <c r="G5526" s="824"/>
      <c r="H5526" s="824"/>
      <c r="M5526" s="816"/>
      <c r="R5526" s="1018"/>
      <c r="S5526" s="1018"/>
    </row>
    <row r="5527" spans="1:19" s="822" customFormat="1" x14ac:dyDescent="0.25">
      <c r="A5527" s="828"/>
      <c r="B5527" s="816"/>
      <c r="C5527" s="816"/>
      <c r="D5527" s="816"/>
      <c r="E5527" s="824"/>
      <c r="F5527" s="824"/>
      <c r="G5527" s="824"/>
      <c r="H5527" s="824"/>
      <c r="M5527" s="816"/>
      <c r="R5527" s="1018"/>
      <c r="S5527" s="1018"/>
    </row>
    <row r="5528" spans="1:19" s="822" customFormat="1" x14ac:dyDescent="0.25">
      <c r="A5528" s="828"/>
      <c r="B5528" s="816"/>
      <c r="C5528" s="816"/>
      <c r="D5528" s="816"/>
      <c r="E5528" s="824"/>
      <c r="F5528" s="824"/>
      <c r="G5528" s="824"/>
      <c r="H5528" s="824"/>
      <c r="M5528" s="816"/>
      <c r="R5528" s="1018"/>
      <c r="S5528" s="1018"/>
    </row>
    <row r="5529" spans="1:19" s="822" customFormat="1" x14ac:dyDescent="0.25">
      <c r="A5529" s="828"/>
      <c r="B5529" s="816"/>
      <c r="C5529" s="816"/>
      <c r="D5529" s="816"/>
      <c r="E5529" s="824"/>
      <c r="F5529" s="824"/>
      <c r="G5529" s="824"/>
      <c r="H5529" s="824"/>
      <c r="M5529" s="816"/>
      <c r="R5529" s="1018"/>
      <c r="S5529" s="1018"/>
    </row>
    <row r="5530" spans="1:19" s="822" customFormat="1" x14ac:dyDescent="0.25">
      <c r="A5530" s="828"/>
      <c r="B5530" s="816"/>
      <c r="C5530" s="816"/>
      <c r="D5530" s="816"/>
      <c r="E5530" s="824"/>
      <c r="F5530" s="824"/>
      <c r="G5530" s="824"/>
      <c r="H5530" s="824"/>
      <c r="M5530" s="816"/>
      <c r="R5530" s="1018"/>
      <c r="S5530" s="1018"/>
    </row>
    <row r="5531" spans="1:19" s="822" customFormat="1" x14ac:dyDescent="0.25">
      <c r="A5531" s="828"/>
      <c r="B5531" s="816"/>
      <c r="C5531" s="816"/>
      <c r="D5531" s="816"/>
      <c r="E5531" s="824"/>
      <c r="F5531" s="824"/>
      <c r="G5531" s="824"/>
      <c r="H5531" s="824"/>
      <c r="M5531" s="816"/>
      <c r="R5531" s="1018"/>
      <c r="S5531" s="1018"/>
    </row>
    <row r="5532" spans="1:19" s="822" customFormat="1" x14ac:dyDescent="0.25">
      <c r="A5532" s="828"/>
      <c r="B5532" s="816"/>
      <c r="C5532" s="816"/>
      <c r="D5532" s="816"/>
      <c r="E5532" s="824"/>
      <c r="F5532" s="824"/>
      <c r="G5532" s="824"/>
      <c r="H5532" s="824"/>
      <c r="M5532" s="816"/>
      <c r="R5532" s="1018"/>
      <c r="S5532" s="1018"/>
    </row>
    <row r="5533" spans="1:19" s="822" customFormat="1" x14ac:dyDescent="0.25">
      <c r="A5533" s="828"/>
      <c r="B5533" s="816"/>
      <c r="C5533" s="816"/>
      <c r="D5533" s="816"/>
      <c r="E5533" s="824"/>
      <c r="F5533" s="824"/>
      <c r="G5533" s="824"/>
      <c r="H5533" s="824"/>
      <c r="M5533" s="816"/>
      <c r="R5533" s="1018"/>
      <c r="S5533" s="1018"/>
    </row>
    <row r="5534" spans="1:19" s="822" customFormat="1" x14ac:dyDescent="0.25">
      <c r="A5534" s="828"/>
      <c r="B5534" s="816"/>
      <c r="C5534" s="816"/>
      <c r="D5534" s="816"/>
      <c r="E5534" s="824"/>
      <c r="F5534" s="824"/>
      <c r="G5534" s="824"/>
      <c r="H5534" s="824"/>
      <c r="M5534" s="816"/>
      <c r="R5534" s="1018"/>
      <c r="S5534" s="1018"/>
    </row>
    <row r="5535" spans="1:19" s="822" customFormat="1" x14ac:dyDescent="0.25">
      <c r="A5535" s="828"/>
      <c r="B5535" s="816"/>
      <c r="C5535" s="816"/>
      <c r="D5535" s="816"/>
      <c r="E5535" s="824"/>
      <c r="F5535" s="824"/>
      <c r="G5535" s="824"/>
      <c r="H5535" s="824"/>
      <c r="M5535" s="816"/>
      <c r="R5535" s="1018"/>
      <c r="S5535" s="1018"/>
    </row>
    <row r="5536" spans="1:19" s="822" customFormat="1" x14ac:dyDescent="0.25">
      <c r="A5536" s="828"/>
      <c r="B5536" s="816"/>
      <c r="C5536" s="816"/>
      <c r="D5536" s="816"/>
      <c r="E5536" s="824"/>
      <c r="F5536" s="824"/>
      <c r="G5536" s="824"/>
      <c r="H5536" s="824"/>
      <c r="M5536" s="816"/>
      <c r="R5536" s="1018"/>
      <c r="S5536" s="1018"/>
    </row>
    <row r="5537" spans="1:19" s="822" customFormat="1" x14ac:dyDescent="0.25">
      <c r="A5537" s="828"/>
      <c r="B5537" s="816"/>
      <c r="C5537" s="816"/>
      <c r="D5537" s="816"/>
      <c r="E5537" s="824"/>
      <c r="F5537" s="824"/>
      <c r="G5537" s="824"/>
      <c r="H5537" s="824"/>
      <c r="M5537" s="816"/>
      <c r="R5537" s="1018"/>
      <c r="S5537" s="1018"/>
    </row>
    <row r="5538" spans="1:19" s="822" customFormat="1" x14ac:dyDescent="0.25">
      <c r="A5538" s="828"/>
      <c r="B5538" s="816"/>
      <c r="C5538" s="816"/>
      <c r="D5538" s="816"/>
      <c r="E5538" s="824"/>
      <c r="F5538" s="824"/>
      <c r="G5538" s="824"/>
      <c r="H5538" s="824"/>
      <c r="M5538" s="816"/>
      <c r="R5538" s="1018"/>
      <c r="S5538" s="1018"/>
    </row>
    <row r="5539" spans="1:19" s="822" customFormat="1" x14ac:dyDescent="0.25">
      <c r="A5539" s="828"/>
      <c r="B5539" s="816"/>
      <c r="C5539" s="816"/>
      <c r="D5539" s="816"/>
      <c r="E5539" s="824"/>
      <c r="F5539" s="824"/>
      <c r="G5539" s="824"/>
      <c r="H5539" s="824"/>
      <c r="M5539" s="816"/>
      <c r="R5539" s="1018"/>
      <c r="S5539" s="1018"/>
    </row>
    <row r="5540" spans="1:19" s="822" customFormat="1" x14ac:dyDescent="0.25">
      <c r="A5540" s="828"/>
      <c r="B5540" s="816"/>
      <c r="C5540" s="816"/>
      <c r="D5540" s="816"/>
      <c r="E5540" s="824"/>
      <c r="F5540" s="824"/>
      <c r="G5540" s="824"/>
      <c r="H5540" s="824"/>
      <c r="M5540" s="816"/>
      <c r="R5540" s="1018"/>
      <c r="S5540" s="1018"/>
    </row>
    <row r="5541" spans="1:19" s="822" customFormat="1" x14ac:dyDescent="0.25">
      <c r="A5541" s="828"/>
      <c r="B5541" s="816"/>
      <c r="C5541" s="816"/>
      <c r="D5541" s="816"/>
      <c r="E5541" s="824"/>
      <c r="F5541" s="824"/>
      <c r="G5541" s="824"/>
      <c r="H5541" s="824"/>
      <c r="M5541" s="816"/>
      <c r="R5541" s="1018"/>
      <c r="S5541" s="1018"/>
    </row>
    <row r="5542" spans="1:19" s="822" customFormat="1" x14ac:dyDescent="0.25">
      <c r="A5542" s="828"/>
      <c r="B5542" s="816"/>
      <c r="C5542" s="816"/>
      <c r="D5542" s="816"/>
      <c r="E5542" s="824"/>
      <c r="F5542" s="824"/>
      <c r="G5542" s="824"/>
      <c r="H5542" s="824"/>
      <c r="M5542" s="816"/>
      <c r="R5542" s="1018"/>
      <c r="S5542" s="1018"/>
    </row>
    <row r="5543" spans="1:19" s="822" customFormat="1" x14ac:dyDescent="0.25">
      <c r="A5543" s="828"/>
      <c r="B5543" s="816"/>
      <c r="C5543" s="816"/>
      <c r="D5543" s="816"/>
      <c r="E5543" s="824"/>
      <c r="F5543" s="824"/>
      <c r="G5543" s="824"/>
      <c r="H5543" s="824"/>
      <c r="M5543" s="816"/>
      <c r="R5543" s="1018"/>
      <c r="S5543" s="1018"/>
    </row>
    <row r="5544" spans="1:19" s="822" customFormat="1" x14ac:dyDescent="0.25">
      <c r="A5544" s="828"/>
      <c r="B5544" s="816"/>
      <c r="C5544" s="816"/>
      <c r="D5544" s="816"/>
      <c r="E5544" s="824"/>
      <c r="F5544" s="824"/>
      <c r="G5544" s="824"/>
      <c r="H5544" s="824"/>
      <c r="M5544" s="816"/>
      <c r="R5544" s="1018"/>
      <c r="S5544" s="1018"/>
    </row>
    <row r="5545" spans="1:19" s="822" customFormat="1" x14ac:dyDescent="0.25">
      <c r="A5545" s="828"/>
      <c r="B5545" s="816"/>
      <c r="C5545" s="816"/>
      <c r="D5545" s="816"/>
      <c r="E5545" s="824"/>
      <c r="F5545" s="824"/>
      <c r="G5545" s="824"/>
      <c r="H5545" s="824"/>
      <c r="M5545" s="816"/>
      <c r="R5545" s="1018"/>
      <c r="S5545" s="1018"/>
    </row>
    <row r="5546" spans="1:19" s="822" customFormat="1" x14ac:dyDescent="0.25">
      <c r="A5546" s="828"/>
      <c r="B5546" s="816"/>
      <c r="C5546" s="816"/>
      <c r="D5546" s="816"/>
      <c r="E5546" s="824"/>
      <c r="F5546" s="824"/>
      <c r="G5546" s="824"/>
      <c r="H5546" s="824"/>
      <c r="M5546" s="816"/>
      <c r="R5546" s="1018"/>
      <c r="S5546" s="1018"/>
    </row>
    <row r="5547" spans="1:19" s="822" customFormat="1" x14ac:dyDescent="0.25">
      <c r="A5547" s="828"/>
      <c r="B5547" s="816"/>
      <c r="C5547" s="816"/>
      <c r="D5547" s="816"/>
      <c r="E5547" s="824"/>
      <c r="F5547" s="824"/>
      <c r="G5547" s="824"/>
      <c r="H5547" s="824"/>
      <c r="M5547" s="816"/>
      <c r="R5547" s="1018"/>
      <c r="S5547" s="1018"/>
    </row>
    <row r="5548" spans="1:19" s="822" customFormat="1" x14ac:dyDescent="0.25">
      <c r="A5548" s="828"/>
      <c r="B5548" s="816"/>
      <c r="C5548" s="816"/>
      <c r="D5548" s="816"/>
      <c r="E5548" s="824"/>
      <c r="F5548" s="824"/>
      <c r="G5548" s="824"/>
      <c r="H5548" s="824"/>
      <c r="M5548" s="816"/>
      <c r="R5548" s="1018"/>
      <c r="S5548" s="1018"/>
    </row>
    <row r="5549" spans="1:19" s="822" customFormat="1" x14ac:dyDescent="0.25">
      <c r="A5549" s="828"/>
      <c r="B5549" s="816"/>
      <c r="C5549" s="816"/>
      <c r="D5549" s="816"/>
      <c r="E5549" s="824"/>
      <c r="F5549" s="824"/>
      <c r="G5549" s="824"/>
      <c r="H5549" s="824"/>
      <c r="M5549" s="816"/>
      <c r="R5549" s="1018"/>
      <c r="S5549" s="1018"/>
    </row>
    <row r="5550" spans="1:19" s="822" customFormat="1" x14ac:dyDescent="0.25">
      <c r="A5550" s="828"/>
      <c r="B5550" s="816"/>
      <c r="C5550" s="816"/>
      <c r="D5550" s="816"/>
      <c r="E5550" s="824"/>
      <c r="F5550" s="824"/>
      <c r="G5550" s="824"/>
      <c r="H5550" s="824"/>
      <c r="M5550" s="816"/>
      <c r="R5550" s="1018"/>
      <c r="S5550" s="1018"/>
    </row>
    <row r="5551" spans="1:19" s="822" customFormat="1" x14ac:dyDescent="0.25">
      <c r="A5551" s="828"/>
      <c r="B5551" s="816"/>
      <c r="C5551" s="816"/>
      <c r="D5551" s="816"/>
      <c r="E5551" s="824"/>
      <c r="F5551" s="824"/>
      <c r="G5551" s="824"/>
      <c r="H5551" s="824"/>
      <c r="M5551" s="816"/>
      <c r="R5551" s="1018"/>
      <c r="S5551" s="1018"/>
    </row>
    <row r="5552" spans="1:19" s="822" customFormat="1" x14ac:dyDescent="0.25">
      <c r="A5552" s="828"/>
      <c r="B5552" s="816"/>
      <c r="C5552" s="816"/>
      <c r="D5552" s="816"/>
      <c r="E5552" s="824"/>
      <c r="F5552" s="824"/>
      <c r="G5552" s="824"/>
      <c r="H5552" s="824"/>
      <c r="M5552" s="816"/>
      <c r="R5552" s="1018"/>
      <c r="S5552" s="1018"/>
    </row>
    <row r="5553" spans="1:19" s="822" customFormat="1" x14ac:dyDescent="0.25">
      <c r="A5553" s="828"/>
      <c r="B5553" s="816"/>
      <c r="C5553" s="816"/>
      <c r="D5553" s="816"/>
      <c r="E5553" s="824"/>
      <c r="F5553" s="824"/>
      <c r="G5553" s="824"/>
      <c r="H5553" s="824"/>
      <c r="M5553" s="816"/>
      <c r="R5553" s="1018"/>
      <c r="S5553" s="1018"/>
    </row>
    <row r="5554" spans="1:19" s="822" customFormat="1" x14ac:dyDescent="0.25">
      <c r="A5554" s="828"/>
      <c r="B5554" s="816"/>
      <c r="C5554" s="816"/>
      <c r="D5554" s="816"/>
      <c r="E5554" s="824"/>
      <c r="F5554" s="824"/>
      <c r="G5554" s="824"/>
      <c r="H5554" s="824"/>
      <c r="M5554" s="816"/>
      <c r="R5554" s="1018"/>
      <c r="S5554" s="1018"/>
    </row>
    <row r="5555" spans="1:19" s="822" customFormat="1" x14ac:dyDescent="0.25">
      <c r="A5555" s="828"/>
      <c r="B5555" s="816"/>
      <c r="C5555" s="816"/>
      <c r="D5555" s="816"/>
      <c r="E5555" s="824"/>
      <c r="F5555" s="824"/>
      <c r="G5555" s="824"/>
      <c r="H5555" s="824"/>
      <c r="M5555" s="816"/>
      <c r="R5555" s="1018"/>
      <c r="S5555" s="1018"/>
    </row>
    <row r="5556" spans="1:19" s="822" customFormat="1" x14ac:dyDescent="0.25">
      <c r="A5556" s="828"/>
      <c r="B5556" s="816"/>
      <c r="C5556" s="816"/>
      <c r="D5556" s="816"/>
      <c r="E5556" s="824"/>
      <c r="F5556" s="824"/>
      <c r="G5556" s="824"/>
      <c r="H5556" s="824"/>
      <c r="M5556" s="816"/>
      <c r="R5556" s="1018"/>
      <c r="S5556" s="1018"/>
    </row>
    <row r="5557" spans="1:19" s="822" customFormat="1" x14ac:dyDescent="0.25">
      <c r="A5557" s="828"/>
      <c r="B5557" s="816"/>
      <c r="C5557" s="816"/>
      <c r="D5557" s="816"/>
      <c r="E5557" s="824"/>
      <c r="F5557" s="824"/>
      <c r="G5557" s="824"/>
      <c r="H5557" s="824"/>
      <c r="M5557" s="816"/>
      <c r="R5557" s="1018"/>
      <c r="S5557" s="1018"/>
    </row>
    <row r="5558" spans="1:19" s="822" customFormat="1" x14ac:dyDescent="0.25">
      <c r="A5558" s="828"/>
      <c r="B5558" s="816"/>
      <c r="C5558" s="816"/>
      <c r="D5558" s="816"/>
      <c r="E5558" s="824"/>
      <c r="F5558" s="824"/>
      <c r="G5558" s="824"/>
      <c r="H5558" s="824"/>
      <c r="M5558" s="816"/>
      <c r="R5558" s="1018"/>
      <c r="S5558" s="1018"/>
    </row>
    <row r="5559" spans="1:19" s="822" customFormat="1" x14ac:dyDescent="0.25">
      <c r="A5559" s="828"/>
      <c r="B5559" s="816"/>
      <c r="C5559" s="816"/>
      <c r="D5559" s="816"/>
      <c r="E5559" s="824"/>
      <c r="F5559" s="824"/>
      <c r="G5559" s="824"/>
      <c r="H5559" s="824"/>
      <c r="M5559" s="816"/>
      <c r="R5559" s="1018"/>
      <c r="S5559" s="1018"/>
    </row>
    <row r="5560" spans="1:19" s="822" customFormat="1" x14ac:dyDescent="0.25">
      <c r="A5560" s="828"/>
      <c r="B5560" s="816"/>
      <c r="C5560" s="816"/>
      <c r="D5560" s="816"/>
      <c r="E5560" s="824"/>
      <c r="F5560" s="824"/>
      <c r="G5560" s="824"/>
      <c r="H5560" s="824"/>
      <c r="M5560" s="816"/>
      <c r="R5560" s="1018"/>
      <c r="S5560" s="1018"/>
    </row>
    <row r="5561" spans="1:19" s="822" customFormat="1" x14ac:dyDescent="0.25">
      <c r="A5561" s="828"/>
      <c r="B5561" s="816"/>
      <c r="C5561" s="816"/>
      <c r="D5561" s="816"/>
      <c r="E5561" s="824"/>
      <c r="F5561" s="824"/>
      <c r="G5561" s="824"/>
      <c r="H5561" s="824"/>
      <c r="M5561" s="816"/>
      <c r="R5561" s="1018"/>
      <c r="S5561" s="1018"/>
    </row>
    <row r="5562" spans="1:19" s="822" customFormat="1" x14ac:dyDescent="0.25">
      <c r="A5562" s="828"/>
      <c r="B5562" s="816"/>
      <c r="C5562" s="816"/>
      <c r="D5562" s="816"/>
      <c r="E5562" s="824"/>
      <c r="F5562" s="824"/>
      <c r="G5562" s="824"/>
      <c r="H5562" s="824"/>
      <c r="M5562" s="816"/>
      <c r="R5562" s="1018"/>
      <c r="S5562" s="1018"/>
    </row>
    <row r="5563" spans="1:19" s="822" customFormat="1" x14ac:dyDescent="0.25">
      <c r="A5563" s="828"/>
      <c r="B5563" s="816"/>
      <c r="C5563" s="816"/>
      <c r="D5563" s="816"/>
      <c r="E5563" s="824"/>
      <c r="F5563" s="824"/>
      <c r="G5563" s="824"/>
      <c r="H5563" s="824"/>
      <c r="M5563" s="816"/>
      <c r="R5563" s="1018"/>
      <c r="S5563" s="1018"/>
    </row>
    <row r="5564" spans="1:19" s="822" customFormat="1" x14ac:dyDescent="0.25">
      <c r="A5564" s="828"/>
      <c r="B5564" s="816"/>
      <c r="C5564" s="816"/>
      <c r="D5564" s="816"/>
      <c r="E5564" s="824"/>
      <c r="F5564" s="824"/>
      <c r="G5564" s="824"/>
      <c r="H5564" s="824"/>
      <c r="M5564" s="816"/>
      <c r="R5564" s="1018"/>
      <c r="S5564" s="1018"/>
    </row>
    <row r="5565" spans="1:19" s="822" customFormat="1" x14ac:dyDescent="0.25">
      <c r="A5565" s="828"/>
      <c r="B5565" s="816"/>
      <c r="C5565" s="816"/>
      <c r="D5565" s="816"/>
      <c r="E5565" s="824"/>
      <c r="F5565" s="824"/>
      <c r="G5565" s="824"/>
      <c r="H5565" s="824"/>
      <c r="M5565" s="816"/>
      <c r="R5565" s="1018"/>
      <c r="S5565" s="1018"/>
    </row>
    <row r="5566" spans="1:19" s="822" customFormat="1" x14ac:dyDescent="0.25">
      <c r="A5566" s="828"/>
      <c r="B5566" s="816"/>
      <c r="C5566" s="816"/>
      <c r="D5566" s="816"/>
      <c r="E5566" s="824"/>
      <c r="F5566" s="824"/>
      <c r="G5566" s="824"/>
      <c r="H5566" s="824"/>
      <c r="M5566" s="816"/>
      <c r="R5566" s="1018"/>
      <c r="S5566" s="1018"/>
    </row>
    <row r="5567" spans="1:19" s="822" customFormat="1" x14ac:dyDescent="0.25">
      <c r="A5567" s="828"/>
      <c r="B5567" s="816"/>
      <c r="C5567" s="816"/>
      <c r="D5567" s="816"/>
      <c r="E5567" s="824"/>
      <c r="F5567" s="824"/>
      <c r="G5567" s="824"/>
      <c r="H5567" s="824"/>
      <c r="M5567" s="816"/>
      <c r="R5567" s="1018"/>
      <c r="S5567" s="1018"/>
    </row>
    <row r="5568" spans="1:19" s="822" customFormat="1" x14ac:dyDescent="0.25">
      <c r="A5568" s="828"/>
      <c r="B5568" s="816"/>
      <c r="C5568" s="816"/>
      <c r="D5568" s="816"/>
      <c r="E5568" s="824"/>
      <c r="F5568" s="824"/>
      <c r="G5568" s="824"/>
      <c r="H5568" s="824"/>
      <c r="M5568" s="816"/>
      <c r="R5568" s="1018"/>
      <c r="S5568" s="1018"/>
    </row>
    <row r="5569" spans="1:19" s="822" customFormat="1" x14ac:dyDescent="0.25">
      <c r="A5569" s="828"/>
      <c r="B5569" s="816"/>
      <c r="C5569" s="816"/>
      <c r="D5569" s="816"/>
      <c r="E5569" s="824"/>
      <c r="F5569" s="824"/>
      <c r="G5569" s="824"/>
      <c r="H5569" s="824"/>
      <c r="M5569" s="816"/>
      <c r="R5569" s="1018"/>
      <c r="S5569" s="1018"/>
    </row>
    <row r="5570" spans="1:19" s="822" customFormat="1" x14ac:dyDescent="0.25">
      <c r="A5570" s="828"/>
      <c r="B5570" s="816"/>
      <c r="C5570" s="816"/>
      <c r="D5570" s="816"/>
      <c r="E5570" s="824"/>
      <c r="F5570" s="824"/>
      <c r="G5570" s="824"/>
      <c r="H5570" s="824"/>
      <c r="M5570" s="816"/>
      <c r="R5570" s="1018"/>
      <c r="S5570" s="1018"/>
    </row>
    <row r="5571" spans="1:19" s="822" customFormat="1" x14ac:dyDescent="0.25">
      <c r="A5571" s="828"/>
      <c r="B5571" s="816"/>
      <c r="C5571" s="816"/>
      <c r="D5571" s="816"/>
      <c r="E5571" s="824"/>
      <c r="F5571" s="824"/>
      <c r="G5571" s="824"/>
      <c r="H5571" s="824"/>
      <c r="M5571" s="816"/>
      <c r="R5571" s="1018"/>
      <c r="S5571" s="1018"/>
    </row>
    <row r="5572" spans="1:19" s="822" customFormat="1" x14ac:dyDescent="0.25">
      <c r="A5572" s="828"/>
      <c r="B5572" s="816"/>
      <c r="C5572" s="816"/>
      <c r="D5572" s="816"/>
      <c r="E5572" s="824"/>
      <c r="F5572" s="824"/>
      <c r="G5572" s="824"/>
      <c r="H5572" s="824"/>
      <c r="M5572" s="816"/>
      <c r="R5572" s="1018"/>
      <c r="S5572" s="1018"/>
    </row>
    <row r="5573" spans="1:19" s="822" customFormat="1" x14ac:dyDescent="0.25">
      <c r="A5573" s="828"/>
      <c r="B5573" s="816"/>
      <c r="C5573" s="816"/>
      <c r="D5573" s="816"/>
      <c r="E5573" s="824"/>
      <c r="F5573" s="824"/>
      <c r="G5573" s="824"/>
      <c r="H5573" s="824"/>
      <c r="M5573" s="816"/>
      <c r="R5573" s="1018"/>
      <c r="S5573" s="1018"/>
    </row>
    <row r="5574" spans="1:19" s="822" customFormat="1" x14ac:dyDescent="0.25">
      <c r="A5574" s="828"/>
      <c r="B5574" s="816"/>
      <c r="C5574" s="816"/>
      <c r="D5574" s="816"/>
      <c r="E5574" s="824"/>
      <c r="F5574" s="824"/>
      <c r="G5574" s="824"/>
      <c r="H5574" s="824"/>
      <c r="M5574" s="816"/>
      <c r="R5574" s="1018"/>
      <c r="S5574" s="1018"/>
    </row>
    <row r="5575" spans="1:19" s="822" customFormat="1" x14ac:dyDescent="0.25">
      <c r="A5575" s="828"/>
      <c r="B5575" s="816"/>
      <c r="C5575" s="816"/>
      <c r="D5575" s="816"/>
      <c r="E5575" s="824"/>
      <c r="F5575" s="824"/>
      <c r="G5575" s="824"/>
      <c r="H5575" s="824"/>
      <c r="M5575" s="816"/>
      <c r="R5575" s="1018"/>
      <c r="S5575" s="1018"/>
    </row>
    <row r="5576" spans="1:19" s="822" customFormat="1" x14ac:dyDescent="0.25">
      <c r="A5576" s="828"/>
      <c r="B5576" s="816"/>
      <c r="C5576" s="816"/>
      <c r="D5576" s="816"/>
      <c r="E5576" s="824"/>
      <c r="F5576" s="824"/>
      <c r="G5576" s="824"/>
      <c r="H5576" s="824"/>
      <c r="M5576" s="816"/>
      <c r="R5576" s="1018"/>
      <c r="S5576" s="1018"/>
    </row>
    <row r="5577" spans="1:19" s="822" customFormat="1" x14ac:dyDescent="0.25">
      <c r="A5577" s="828"/>
      <c r="B5577" s="816"/>
      <c r="C5577" s="816"/>
      <c r="D5577" s="816"/>
      <c r="E5577" s="824"/>
      <c r="F5577" s="824"/>
      <c r="G5577" s="824"/>
      <c r="H5577" s="824"/>
      <c r="M5577" s="816"/>
      <c r="R5577" s="1018"/>
      <c r="S5577" s="1018"/>
    </row>
    <row r="5578" spans="1:19" s="822" customFormat="1" x14ac:dyDescent="0.25">
      <c r="A5578" s="828"/>
      <c r="B5578" s="816"/>
      <c r="C5578" s="816"/>
      <c r="D5578" s="816"/>
      <c r="E5578" s="824"/>
      <c r="F5578" s="824"/>
      <c r="G5578" s="824"/>
      <c r="H5578" s="824"/>
      <c r="M5578" s="816"/>
      <c r="R5578" s="1018"/>
      <c r="S5578" s="1018"/>
    </row>
    <row r="5579" spans="1:19" s="822" customFormat="1" x14ac:dyDescent="0.25">
      <c r="A5579" s="828"/>
      <c r="B5579" s="816"/>
      <c r="C5579" s="816"/>
      <c r="D5579" s="816"/>
      <c r="E5579" s="824"/>
      <c r="F5579" s="824"/>
      <c r="G5579" s="824"/>
      <c r="H5579" s="824"/>
      <c r="M5579" s="816"/>
      <c r="R5579" s="1018"/>
      <c r="S5579" s="1018"/>
    </row>
    <row r="5580" spans="1:19" s="822" customFormat="1" x14ac:dyDescent="0.25">
      <c r="A5580" s="828"/>
      <c r="B5580" s="816"/>
      <c r="C5580" s="816"/>
      <c r="D5580" s="816"/>
      <c r="E5580" s="824"/>
      <c r="F5580" s="824"/>
      <c r="G5580" s="824"/>
      <c r="H5580" s="824"/>
      <c r="M5580" s="816"/>
      <c r="R5580" s="1018"/>
      <c r="S5580" s="1018"/>
    </row>
    <row r="5581" spans="1:19" s="822" customFormat="1" x14ac:dyDescent="0.25">
      <c r="A5581" s="828"/>
      <c r="B5581" s="816"/>
      <c r="C5581" s="816"/>
      <c r="D5581" s="816"/>
      <c r="E5581" s="824"/>
      <c r="F5581" s="824"/>
      <c r="G5581" s="824"/>
      <c r="H5581" s="824"/>
      <c r="M5581" s="816"/>
      <c r="R5581" s="1018"/>
      <c r="S5581" s="1018"/>
    </row>
    <row r="5582" spans="1:19" s="822" customFormat="1" x14ac:dyDescent="0.25">
      <c r="A5582" s="828"/>
      <c r="B5582" s="816"/>
      <c r="C5582" s="816"/>
      <c r="D5582" s="816"/>
      <c r="E5582" s="824"/>
      <c r="F5582" s="824"/>
      <c r="G5582" s="824"/>
      <c r="H5582" s="824"/>
      <c r="M5582" s="816"/>
      <c r="R5582" s="1018"/>
      <c r="S5582" s="1018"/>
    </row>
    <row r="5583" spans="1:19" s="822" customFormat="1" x14ac:dyDescent="0.25">
      <c r="A5583" s="828"/>
      <c r="B5583" s="816"/>
      <c r="C5583" s="816"/>
      <c r="D5583" s="816"/>
      <c r="E5583" s="824"/>
      <c r="F5583" s="824"/>
      <c r="G5583" s="824"/>
      <c r="H5583" s="824"/>
      <c r="M5583" s="816"/>
      <c r="R5583" s="1018"/>
      <c r="S5583" s="1018"/>
    </row>
    <row r="5584" spans="1:19" s="822" customFormat="1" x14ac:dyDescent="0.25">
      <c r="A5584" s="828"/>
      <c r="B5584" s="816"/>
      <c r="C5584" s="816"/>
      <c r="D5584" s="816"/>
      <c r="E5584" s="824"/>
      <c r="F5584" s="824"/>
      <c r="G5584" s="824"/>
      <c r="H5584" s="824"/>
      <c r="M5584" s="816"/>
      <c r="R5584" s="1018"/>
      <c r="S5584" s="1018"/>
    </row>
    <row r="5585" spans="1:19" s="822" customFormat="1" x14ac:dyDescent="0.25">
      <c r="A5585" s="828"/>
      <c r="B5585" s="816"/>
      <c r="C5585" s="816"/>
      <c r="D5585" s="816"/>
      <c r="E5585" s="824"/>
      <c r="F5585" s="824"/>
      <c r="G5585" s="824"/>
      <c r="H5585" s="824"/>
      <c r="M5585" s="816"/>
      <c r="R5585" s="1018"/>
      <c r="S5585" s="1018"/>
    </row>
    <row r="5586" spans="1:19" s="822" customFormat="1" x14ac:dyDescent="0.25">
      <c r="A5586" s="828"/>
      <c r="B5586" s="816"/>
      <c r="C5586" s="816"/>
      <c r="D5586" s="816"/>
      <c r="E5586" s="824"/>
      <c r="F5586" s="824"/>
      <c r="G5586" s="824"/>
      <c r="H5586" s="824"/>
      <c r="M5586" s="816"/>
      <c r="R5586" s="1018"/>
      <c r="S5586" s="1018"/>
    </row>
    <row r="5587" spans="1:19" s="822" customFormat="1" x14ac:dyDescent="0.25">
      <c r="A5587" s="828"/>
      <c r="B5587" s="816"/>
      <c r="C5587" s="816"/>
      <c r="D5587" s="816"/>
      <c r="E5587" s="824"/>
      <c r="F5587" s="824"/>
      <c r="G5587" s="824"/>
      <c r="H5587" s="824"/>
      <c r="M5587" s="816"/>
      <c r="R5587" s="1018"/>
      <c r="S5587" s="1018"/>
    </row>
    <row r="5588" spans="1:19" s="822" customFormat="1" x14ac:dyDescent="0.25">
      <c r="A5588" s="828"/>
      <c r="B5588" s="816"/>
      <c r="C5588" s="816"/>
      <c r="D5588" s="816"/>
      <c r="E5588" s="824"/>
      <c r="F5588" s="824"/>
      <c r="G5588" s="824"/>
      <c r="H5588" s="824"/>
      <c r="M5588" s="816"/>
      <c r="R5588" s="1018"/>
      <c r="S5588" s="1018"/>
    </row>
    <row r="5589" spans="1:19" s="822" customFormat="1" x14ac:dyDescent="0.25">
      <c r="A5589" s="828"/>
      <c r="B5589" s="816"/>
      <c r="C5589" s="816"/>
      <c r="D5589" s="816"/>
      <c r="E5589" s="824"/>
      <c r="F5589" s="824"/>
      <c r="G5589" s="824"/>
      <c r="H5589" s="824"/>
      <c r="M5589" s="816"/>
      <c r="R5589" s="1018"/>
      <c r="S5589" s="1018"/>
    </row>
    <row r="5590" spans="1:19" s="822" customFormat="1" x14ac:dyDescent="0.25">
      <c r="A5590" s="828"/>
      <c r="B5590" s="816"/>
      <c r="C5590" s="816"/>
      <c r="D5590" s="816"/>
      <c r="E5590" s="824"/>
      <c r="F5590" s="824"/>
      <c r="G5590" s="824"/>
      <c r="H5590" s="824"/>
      <c r="M5590" s="816"/>
      <c r="R5590" s="1018"/>
      <c r="S5590" s="1018"/>
    </row>
    <row r="5591" spans="1:19" s="822" customFormat="1" x14ac:dyDescent="0.25">
      <c r="A5591" s="828"/>
      <c r="B5591" s="816"/>
      <c r="C5591" s="816"/>
      <c r="D5591" s="816"/>
      <c r="E5591" s="824"/>
      <c r="F5591" s="824"/>
      <c r="G5591" s="824"/>
      <c r="H5591" s="824"/>
      <c r="M5591" s="816"/>
      <c r="R5591" s="1018"/>
      <c r="S5591" s="1018"/>
    </row>
    <row r="5592" spans="1:19" s="822" customFormat="1" x14ac:dyDescent="0.25">
      <c r="A5592" s="828"/>
      <c r="B5592" s="816"/>
      <c r="C5592" s="816"/>
      <c r="D5592" s="816"/>
      <c r="E5592" s="824"/>
      <c r="F5592" s="824"/>
      <c r="G5592" s="824"/>
      <c r="H5592" s="824"/>
      <c r="M5592" s="816"/>
      <c r="R5592" s="1018"/>
      <c r="S5592" s="1018"/>
    </row>
    <row r="5593" spans="1:19" s="822" customFormat="1" x14ac:dyDescent="0.25">
      <c r="A5593" s="828"/>
      <c r="B5593" s="816"/>
      <c r="C5593" s="816"/>
      <c r="D5593" s="816"/>
      <c r="E5593" s="824"/>
      <c r="F5593" s="824"/>
      <c r="G5593" s="824"/>
      <c r="H5593" s="824"/>
      <c r="M5593" s="816"/>
      <c r="R5593" s="1018"/>
      <c r="S5593" s="1018"/>
    </row>
    <row r="5594" spans="1:19" s="822" customFormat="1" x14ac:dyDescent="0.25">
      <c r="A5594" s="828"/>
      <c r="B5594" s="816"/>
      <c r="C5594" s="816"/>
      <c r="D5594" s="816"/>
      <c r="E5594" s="824"/>
      <c r="F5594" s="824"/>
      <c r="G5594" s="824"/>
      <c r="H5594" s="824"/>
      <c r="M5594" s="816"/>
      <c r="R5594" s="1018"/>
      <c r="S5594" s="1018"/>
    </row>
    <row r="5595" spans="1:19" s="822" customFormat="1" x14ac:dyDescent="0.25">
      <c r="A5595" s="828"/>
      <c r="B5595" s="816"/>
      <c r="C5595" s="816"/>
      <c r="D5595" s="816"/>
      <c r="E5595" s="824"/>
      <c r="F5595" s="824"/>
      <c r="G5595" s="824"/>
      <c r="H5595" s="824"/>
      <c r="M5595" s="816"/>
      <c r="R5595" s="1018"/>
      <c r="S5595" s="1018"/>
    </row>
    <row r="5596" spans="1:19" s="822" customFormat="1" x14ac:dyDescent="0.25">
      <c r="A5596" s="828"/>
      <c r="B5596" s="816"/>
      <c r="C5596" s="816"/>
      <c r="D5596" s="816"/>
      <c r="E5596" s="824"/>
      <c r="F5596" s="824"/>
      <c r="G5596" s="824"/>
      <c r="H5596" s="824"/>
      <c r="M5596" s="816"/>
      <c r="R5596" s="1018"/>
      <c r="S5596" s="1018"/>
    </row>
    <row r="5597" spans="1:19" s="822" customFormat="1" x14ac:dyDescent="0.25">
      <c r="A5597" s="828"/>
      <c r="B5597" s="816"/>
      <c r="C5597" s="816"/>
      <c r="D5597" s="816"/>
      <c r="E5597" s="824"/>
      <c r="F5597" s="824"/>
      <c r="G5597" s="824"/>
      <c r="H5597" s="824"/>
      <c r="M5597" s="816"/>
      <c r="R5597" s="1018"/>
      <c r="S5597" s="1018"/>
    </row>
    <row r="5598" spans="1:19" s="822" customFormat="1" x14ac:dyDescent="0.25">
      <c r="A5598" s="828"/>
      <c r="B5598" s="816"/>
      <c r="C5598" s="816"/>
      <c r="D5598" s="816"/>
      <c r="E5598" s="824"/>
      <c r="F5598" s="824"/>
      <c r="G5598" s="824"/>
      <c r="H5598" s="824"/>
      <c r="M5598" s="816"/>
      <c r="R5598" s="1018"/>
      <c r="S5598" s="1018"/>
    </row>
    <row r="5599" spans="1:19" s="822" customFormat="1" x14ac:dyDescent="0.25">
      <c r="A5599" s="828"/>
      <c r="B5599" s="816"/>
      <c r="C5599" s="816"/>
      <c r="D5599" s="816"/>
      <c r="E5599" s="824"/>
      <c r="F5599" s="824"/>
      <c r="G5599" s="824"/>
      <c r="H5599" s="824"/>
      <c r="M5599" s="816"/>
      <c r="R5599" s="1018"/>
      <c r="S5599" s="1018"/>
    </row>
    <row r="5600" spans="1:19" s="822" customFormat="1" x14ac:dyDescent="0.25">
      <c r="A5600" s="828"/>
      <c r="B5600" s="816"/>
      <c r="C5600" s="816"/>
      <c r="D5600" s="816"/>
      <c r="E5600" s="824"/>
      <c r="F5600" s="824"/>
      <c r="G5600" s="824"/>
      <c r="H5600" s="824"/>
      <c r="M5600" s="816"/>
      <c r="R5600" s="1018"/>
      <c r="S5600" s="1018"/>
    </row>
    <row r="5601" spans="1:19" s="822" customFormat="1" x14ac:dyDescent="0.25">
      <c r="A5601" s="828"/>
      <c r="B5601" s="816"/>
      <c r="C5601" s="816"/>
      <c r="D5601" s="816"/>
      <c r="E5601" s="824"/>
      <c r="F5601" s="824"/>
      <c r="G5601" s="824"/>
      <c r="H5601" s="824"/>
      <c r="M5601" s="816"/>
      <c r="R5601" s="1018"/>
      <c r="S5601" s="1018"/>
    </row>
    <row r="5602" spans="1:19" s="822" customFormat="1" x14ac:dyDescent="0.25">
      <c r="A5602" s="828"/>
      <c r="B5602" s="816"/>
      <c r="C5602" s="816"/>
      <c r="D5602" s="816"/>
      <c r="E5602" s="824"/>
      <c r="F5602" s="824"/>
      <c r="G5602" s="824"/>
      <c r="H5602" s="824"/>
      <c r="M5602" s="816"/>
      <c r="R5602" s="1018"/>
      <c r="S5602" s="1018"/>
    </row>
    <row r="5603" spans="1:19" s="822" customFormat="1" x14ac:dyDescent="0.25">
      <c r="A5603" s="828"/>
      <c r="B5603" s="816"/>
      <c r="C5603" s="816"/>
      <c r="D5603" s="816"/>
      <c r="E5603" s="824"/>
      <c r="F5603" s="824"/>
      <c r="G5603" s="824"/>
      <c r="H5603" s="824"/>
      <c r="M5603" s="816"/>
      <c r="R5603" s="1018"/>
      <c r="S5603" s="1018"/>
    </row>
    <row r="5604" spans="1:19" s="822" customFormat="1" x14ac:dyDescent="0.25">
      <c r="A5604" s="828"/>
      <c r="B5604" s="816"/>
      <c r="C5604" s="816"/>
      <c r="D5604" s="816"/>
      <c r="E5604" s="824"/>
      <c r="F5604" s="824"/>
      <c r="G5604" s="824"/>
      <c r="H5604" s="824"/>
      <c r="M5604" s="816"/>
      <c r="R5604" s="1018"/>
      <c r="S5604" s="1018"/>
    </row>
    <row r="5605" spans="1:19" s="822" customFormat="1" x14ac:dyDescent="0.25">
      <c r="A5605" s="828"/>
      <c r="B5605" s="816"/>
      <c r="C5605" s="816"/>
      <c r="D5605" s="816"/>
      <c r="E5605" s="824"/>
      <c r="F5605" s="824"/>
      <c r="G5605" s="824"/>
      <c r="H5605" s="824"/>
      <c r="M5605" s="816"/>
      <c r="R5605" s="1018"/>
      <c r="S5605" s="1018"/>
    </row>
    <row r="5606" spans="1:19" s="822" customFormat="1" x14ac:dyDescent="0.25">
      <c r="A5606" s="828"/>
      <c r="B5606" s="816"/>
      <c r="C5606" s="816"/>
      <c r="D5606" s="816"/>
      <c r="E5606" s="824"/>
      <c r="F5606" s="824"/>
      <c r="G5606" s="824"/>
      <c r="H5606" s="824"/>
      <c r="M5606" s="816"/>
      <c r="R5606" s="1018"/>
      <c r="S5606" s="1018"/>
    </row>
    <row r="5607" spans="1:19" s="822" customFormat="1" x14ac:dyDescent="0.25">
      <c r="A5607" s="828"/>
      <c r="B5607" s="816"/>
      <c r="C5607" s="816"/>
      <c r="D5607" s="816"/>
      <c r="E5607" s="824"/>
      <c r="F5607" s="824"/>
      <c r="G5607" s="824"/>
      <c r="H5607" s="824"/>
      <c r="M5607" s="816"/>
      <c r="R5607" s="1018"/>
      <c r="S5607" s="1018"/>
    </row>
    <row r="5608" spans="1:19" s="822" customFormat="1" x14ac:dyDescent="0.25">
      <c r="A5608" s="828"/>
      <c r="B5608" s="816"/>
      <c r="C5608" s="816"/>
      <c r="D5608" s="816"/>
      <c r="E5608" s="824"/>
      <c r="F5608" s="824"/>
      <c r="G5608" s="824"/>
      <c r="H5608" s="824"/>
      <c r="M5608" s="816"/>
      <c r="R5608" s="1018"/>
      <c r="S5608" s="1018"/>
    </row>
    <row r="5609" spans="1:19" s="822" customFormat="1" x14ac:dyDescent="0.25">
      <c r="A5609" s="828"/>
      <c r="B5609" s="816"/>
      <c r="C5609" s="816"/>
      <c r="D5609" s="816"/>
      <c r="E5609" s="824"/>
      <c r="F5609" s="824"/>
      <c r="G5609" s="824"/>
      <c r="H5609" s="824"/>
      <c r="M5609" s="816"/>
      <c r="R5609" s="1018"/>
      <c r="S5609" s="1018"/>
    </row>
    <row r="5610" spans="1:19" s="822" customFormat="1" x14ac:dyDescent="0.25">
      <c r="A5610" s="828"/>
      <c r="B5610" s="816"/>
      <c r="C5610" s="816"/>
      <c r="D5610" s="816"/>
      <c r="E5610" s="824"/>
      <c r="F5610" s="824"/>
      <c r="G5610" s="824"/>
      <c r="H5610" s="824"/>
      <c r="M5610" s="816"/>
      <c r="R5610" s="1018"/>
      <c r="S5610" s="1018"/>
    </row>
    <row r="5611" spans="1:19" s="822" customFormat="1" x14ac:dyDescent="0.25">
      <c r="A5611" s="828"/>
      <c r="B5611" s="816"/>
      <c r="C5611" s="816"/>
      <c r="D5611" s="816"/>
      <c r="E5611" s="824"/>
      <c r="F5611" s="824"/>
      <c r="G5611" s="824"/>
      <c r="H5611" s="824"/>
      <c r="M5611" s="816"/>
      <c r="R5611" s="1018"/>
      <c r="S5611" s="1018"/>
    </row>
    <row r="5612" spans="1:19" s="822" customFormat="1" x14ac:dyDescent="0.25">
      <c r="A5612" s="828"/>
      <c r="B5612" s="816"/>
      <c r="C5612" s="816"/>
      <c r="D5612" s="816"/>
      <c r="E5612" s="824"/>
      <c r="F5612" s="824"/>
      <c r="G5612" s="824"/>
      <c r="H5612" s="824"/>
      <c r="M5612" s="816"/>
      <c r="R5612" s="1018"/>
      <c r="S5612" s="1018"/>
    </row>
    <row r="5613" spans="1:19" s="822" customFormat="1" x14ac:dyDescent="0.25">
      <c r="A5613" s="828"/>
      <c r="B5613" s="816"/>
      <c r="C5613" s="816"/>
      <c r="D5613" s="816"/>
      <c r="E5613" s="824"/>
      <c r="F5613" s="824"/>
      <c r="G5613" s="824"/>
      <c r="H5613" s="824"/>
      <c r="M5613" s="816"/>
      <c r="R5613" s="1018"/>
      <c r="S5613" s="1018"/>
    </row>
    <row r="5614" spans="1:19" s="822" customFormat="1" x14ac:dyDescent="0.25">
      <c r="A5614" s="828"/>
      <c r="B5614" s="816"/>
      <c r="C5614" s="816"/>
      <c r="D5614" s="816"/>
      <c r="E5614" s="824"/>
      <c r="F5614" s="824"/>
      <c r="G5614" s="824"/>
      <c r="H5614" s="824"/>
      <c r="M5614" s="816"/>
      <c r="R5614" s="1018"/>
      <c r="S5614" s="1018"/>
    </row>
    <row r="5615" spans="1:19" s="822" customFormat="1" x14ac:dyDescent="0.25">
      <c r="A5615" s="828"/>
      <c r="B5615" s="816"/>
      <c r="C5615" s="816"/>
      <c r="D5615" s="816"/>
      <c r="E5615" s="824"/>
      <c r="F5615" s="824"/>
      <c r="G5615" s="824"/>
      <c r="H5615" s="824"/>
      <c r="M5615" s="816"/>
      <c r="R5615" s="1018"/>
      <c r="S5615" s="1018"/>
    </row>
    <row r="5616" spans="1:19" s="822" customFormat="1" x14ac:dyDescent="0.25">
      <c r="A5616" s="828"/>
      <c r="B5616" s="816"/>
      <c r="C5616" s="816"/>
      <c r="D5616" s="816"/>
      <c r="E5616" s="824"/>
      <c r="F5616" s="824"/>
      <c r="G5616" s="824"/>
      <c r="H5616" s="824"/>
      <c r="M5616" s="816"/>
      <c r="R5616" s="1018"/>
      <c r="S5616" s="1018"/>
    </row>
    <row r="5617" spans="1:19" s="822" customFormat="1" x14ac:dyDescent="0.25">
      <c r="A5617" s="828"/>
      <c r="B5617" s="816"/>
      <c r="C5617" s="816"/>
      <c r="D5617" s="816"/>
      <c r="E5617" s="824"/>
      <c r="F5617" s="824"/>
      <c r="G5617" s="824"/>
      <c r="H5617" s="824"/>
      <c r="M5617" s="816"/>
      <c r="R5617" s="1018"/>
      <c r="S5617" s="1018"/>
    </row>
    <row r="5618" spans="1:19" s="822" customFormat="1" x14ac:dyDescent="0.25">
      <c r="A5618" s="828"/>
      <c r="B5618" s="816"/>
      <c r="C5618" s="816"/>
      <c r="D5618" s="816"/>
      <c r="E5618" s="824"/>
      <c r="F5618" s="824"/>
      <c r="G5618" s="824"/>
      <c r="H5618" s="824"/>
      <c r="M5618" s="816"/>
      <c r="R5618" s="1018"/>
      <c r="S5618" s="1018"/>
    </row>
    <row r="5619" spans="1:19" s="822" customFormat="1" x14ac:dyDescent="0.25">
      <c r="A5619" s="828"/>
      <c r="B5619" s="816"/>
      <c r="C5619" s="816"/>
      <c r="D5619" s="816"/>
      <c r="E5619" s="824"/>
      <c r="F5619" s="824"/>
      <c r="G5619" s="824"/>
      <c r="H5619" s="824"/>
      <c r="M5619" s="816"/>
      <c r="R5619" s="1018"/>
      <c r="S5619" s="1018"/>
    </row>
    <row r="5620" spans="1:19" s="822" customFormat="1" x14ac:dyDescent="0.25">
      <c r="A5620" s="828"/>
      <c r="B5620" s="816"/>
      <c r="C5620" s="816"/>
      <c r="D5620" s="816"/>
      <c r="E5620" s="824"/>
      <c r="F5620" s="824"/>
      <c r="G5620" s="824"/>
      <c r="H5620" s="824"/>
      <c r="M5620" s="816"/>
      <c r="R5620" s="1018"/>
      <c r="S5620" s="1018"/>
    </row>
    <row r="5621" spans="1:19" s="822" customFormat="1" x14ac:dyDescent="0.25">
      <c r="A5621" s="828"/>
      <c r="B5621" s="816"/>
      <c r="C5621" s="816"/>
      <c r="D5621" s="816"/>
      <c r="E5621" s="824"/>
      <c r="F5621" s="824"/>
      <c r="G5621" s="824"/>
      <c r="H5621" s="824"/>
      <c r="M5621" s="816"/>
      <c r="R5621" s="1018"/>
      <c r="S5621" s="1018"/>
    </row>
    <row r="5622" spans="1:19" s="822" customFormat="1" x14ac:dyDescent="0.25">
      <c r="A5622" s="828"/>
      <c r="B5622" s="816"/>
      <c r="C5622" s="816"/>
      <c r="D5622" s="816"/>
      <c r="E5622" s="824"/>
      <c r="F5622" s="824"/>
      <c r="G5622" s="824"/>
      <c r="H5622" s="824"/>
      <c r="M5622" s="816"/>
      <c r="R5622" s="1018"/>
      <c r="S5622" s="1018"/>
    </row>
    <row r="5623" spans="1:19" s="822" customFormat="1" x14ac:dyDescent="0.25">
      <c r="A5623" s="828"/>
      <c r="B5623" s="816"/>
      <c r="C5623" s="816"/>
      <c r="D5623" s="816"/>
      <c r="E5623" s="824"/>
      <c r="F5623" s="824"/>
      <c r="G5623" s="824"/>
      <c r="H5623" s="824"/>
      <c r="M5623" s="816"/>
      <c r="R5623" s="1018"/>
      <c r="S5623" s="1018"/>
    </row>
    <row r="5624" spans="1:19" s="822" customFormat="1" x14ac:dyDescent="0.25">
      <c r="A5624" s="828"/>
      <c r="B5624" s="816"/>
      <c r="C5624" s="816"/>
      <c r="D5624" s="816"/>
      <c r="E5624" s="824"/>
      <c r="F5624" s="824"/>
      <c r="G5624" s="824"/>
      <c r="H5624" s="824"/>
      <c r="M5624" s="816"/>
      <c r="R5624" s="1018"/>
      <c r="S5624" s="1018"/>
    </row>
    <row r="5625" spans="1:19" s="822" customFormat="1" x14ac:dyDescent="0.25">
      <c r="A5625" s="828"/>
      <c r="B5625" s="816"/>
      <c r="C5625" s="816"/>
      <c r="D5625" s="816"/>
      <c r="E5625" s="824"/>
      <c r="F5625" s="824"/>
      <c r="G5625" s="824"/>
      <c r="H5625" s="824"/>
      <c r="M5625" s="816"/>
      <c r="R5625" s="1018"/>
      <c r="S5625" s="1018"/>
    </row>
    <row r="5626" spans="1:19" s="822" customFormat="1" x14ac:dyDescent="0.25">
      <c r="A5626" s="828"/>
      <c r="B5626" s="816"/>
      <c r="C5626" s="816"/>
      <c r="D5626" s="816"/>
      <c r="E5626" s="824"/>
      <c r="F5626" s="824"/>
      <c r="G5626" s="824"/>
      <c r="H5626" s="824"/>
      <c r="M5626" s="816"/>
      <c r="R5626" s="1018"/>
      <c r="S5626" s="1018"/>
    </row>
    <row r="5627" spans="1:19" s="822" customFormat="1" x14ac:dyDescent="0.25">
      <c r="A5627" s="828"/>
      <c r="B5627" s="816"/>
      <c r="C5627" s="816"/>
      <c r="D5627" s="816"/>
      <c r="E5627" s="824"/>
      <c r="F5627" s="824"/>
      <c r="G5627" s="824"/>
      <c r="H5627" s="824"/>
      <c r="M5627" s="816"/>
      <c r="R5627" s="1018"/>
      <c r="S5627" s="1018"/>
    </row>
    <row r="5628" spans="1:19" s="822" customFormat="1" x14ac:dyDescent="0.25">
      <c r="A5628" s="828"/>
      <c r="B5628" s="816"/>
      <c r="C5628" s="816"/>
      <c r="D5628" s="816"/>
      <c r="E5628" s="824"/>
      <c r="F5628" s="824"/>
      <c r="G5628" s="824"/>
      <c r="H5628" s="824"/>
      <c r="M5628" s="816"/>
      <c r="R5628" s="1018"/>
      <c r="S5628" s="1018"/>
    </row>
    <row r="5629" spans="1:19" s="822" customFormat="1" x14ac:dyDescent="0.25">
      <c r="A5629" s="828"/>
      <c r="B5629" s="816"/>
      <c r="C5629" s="816"/>
      <c r="D5629" s="816"/>
      <c r="E5629" s="824"/>
      <c r="F5629" s="824"/>
      <c r="G5629" s="824"/>
      <c r="H5629" s="824"/>
      <c r="M5629" s="816"/>
      <c r="R5629" s="1018"/>
      <c r="S5629" s="1018"/>
    </row>
    <row r="5630" spans="1:19" s="822" customFormat="1" x14ac:dyDescent="0.25">
      <c r="A5630" s="828"/>
      <c r="B5630" s="816"/>
      <c r="C5630" s="816"/>
      <c r="D5630" s="816"/>
      <c r="E5630" s="824"/>
      <c r="F5630" s="824"/>
      <c r="G5630" s="824"/>
      <c r="H5630" s="824"/>
      <c r="M5630" s="816"/>
      <c r="R5630" s="1018"/>
      <c r="S5630" s="1018"/>
    </row>
    <row r="5631" spans="1:19" s="822" customFormat="1" x14ac:dyDescent="0.25">
      <c r="A5631" s="828"/>
      <c r="B5631" s="816"/>
      <c r="C5631" s="816"/>
      <c r="D5631" s="816"/>
      <c r="E5631" s="824"/>
      <c r="F5631" s="824"/>
      <c r="G5631" s="824"/>
      <c r="H5631" s="824"/>
      <c r="M5631" s="816"/>
      <c r="R5631" s="1018"/>
      <c r="S5631" s="1018"/>
    </row>
    <row r="5632" spans="1:19" s="822" customFormat="1" x14ac:dyDescent="0.25">
      <c r="A5632" s="828"/>
      <c r="B5632" s="816"/>
      <c r="C5632" s="816"/>
      <c r="D5632" s="816"/>
      <c r="E5632" s="824"/>
      <c r="F5632" s="824"/>
      <c r="G5632" s="824"/>
      <c r="H5632" s="824"/>
      <c r="M5632" s="816"/>
      <c r="R5632" s="1018"/>
      <c r="S5632" s="1018"/>
    </row>
    <row r="5633" spans="1:19" s="822" customFormat="1" x14ac:dyDescent="0.25">
      <c r="A5633" s="828"/>
      <c r="B5633" s="816"/>
      <c r="C5633" s="816"/>
      <c r="D5633" s="816"/>
      <c r="E5633" s="824"/>
      <c r="F5633" s="824"/>
      <c r="G5633" s="824"/>
      <c r="H5633" s="824"/>
      <c r="M5633" s="816"/>
      <c r="R5633" s="1018"/>
      <c r="S5633" s="1018"/>
    </row>
    <row r="5634" spans="1:19" s="822" customFormat="1" x14ac:dyDescent="0.25">
      <c r="A5634" s="828"/>
      <c r="B5634" s="816"/>
      <c r="C5634" s="816"/>
      <c r="D5634" s="816"/>
      <c r="E5634" s="824"/>
      <c r="F5634" s="824"/>
      <c r="G5634" s="824"/>
      <c r="H5634" s="824"/>
      <c r="M5634" s="816"/>
      <c r="R5634" s="1018"/>
      <c r="S5634" s="1018"/>
    </row>
    <row r="5635" spans="1:19" s="822" customFormat="1" x14ac:dyDescent="0.25">
      <c r="A5635" s="828"/>
      <c r="B5635" s="816"/>
      <c r="C5635" s="816"/>
      <c r="D5635" s="816"/>
      <c r="E5635" s="824"/>
      <c r="F5635" s="824"/>
      <c r="G5635" s="824"/>
      <c r="H5635" s="824"/>
      <c r="M5635" s="816"/>
      <c r="R5635" s="1018"/>
      <c r="S5635" s="1018"/>
    </row>
    <row r="5636" spans="1:19" s="822" customFormat="1" x14ac:dyDescent="0.25">
      <c r="A5636" s="828"/>
      <c r="B5636" s="816"/>
      <c r="C5636" s="816"/>
      <c r="D5636" s="816"/>
      <c r="E5636" s="824"/>
      <c r="F5636" s="824"/>
      <c r="G5636" s="824"/>
      <c r="H5636" s="824"/>
      <c r="M5636" s="816"/>
      <c r="R5636" s="1018"/>
      <c r="S5636" s="1018"/>
    </row>
    <row r="5637" spans="1:19" s="822" customFormat="1" x14ac:dyDescent="0.25">
      <c r="A5637" s="828"/>
      <c r="B5637" s="816"/>
      <c r="C5637" s="816"/>
      <c r="D5637" s="816"/>
      <c r="E5637" s="824"/>
      <c r="F5637" s="824"/>
      <c r="G5637" s="824"/>
      <c r="H5637" s="824"/>
      <c r="M5637" s="816"/>
      <c r="R5637" s="1018"/>
      <c r="S5637" s="1018"/>
    </row>
    <row r="5638" spans="1:19" s="822" customFormat="1" x14ac:dyDescent="0.25">
      <c r="A5638" s="828"/>
      <c r="B5638" s="816"/>
      <c r="C5638" s="816"/>
      <c r="D5638" s="816"/>
      <c r="E5638" s="824"/>
      <c r="F5638" s="824"/>
      <c r="G5638" s="824"/>
      <c r="H5638" s="824"/>
      <c r="M5638" s="816"/>
      <c r="R5638" s="1018"/>
      <c r="S5638" s="1018"/>
    </row>
    <row r="5639" spans="1:19" s="822" customFormat="1" x14ac:dyDescent="0.25">
      <c r="A5639" s="828"/>
      <c r="B5639" s="816"/>
      <c r="C5639" s="816"/>
      <c r="D5639" s="816"/>
      <c r="E5639" s="824"/>
      <c r="F5639" s="824"/>
      <c r="G5639" s="824"/>
      <c r="H5639" s="824"/>
      <c r="M5639" s="816"/>
      <c r="R5639" s="1018"/>
      <c r="S5639" s="1018"/>
    </row>
    <row r="5640" spans="1:19" s="822" customFormat="1" x14ac:dyDescent="0.25">
      <c r="A5640" s="828"/>
      <c r="B5640" s="816"/>
      <c r="C5640" s="816"/>
      <c r="D5640" s="816"/>
      <c r="E5640" s="824"/>
      <c r="F5640" s="824"/>
      <c r="G5640" s="824"/>
      <c r="H5640" s="824"/>
      <c r="M5640" s="816"/>
      <c r="R5640" s="1018"/>
      <c r="S5640" s="1018"/>
    </row>
    <row r="5641" spans="1:19" s="822" customFormat="1" x14ac:dyDescent="0.25">
      <c r="A5641" s="828"/>
      <c r="B5641" s="816"/>
      <c r="C5641" s="816"/>
      <c r="D5641" s="816"/>
      <c r="E5641" s="824"/>
      <c r="F5641" s="824"/>
      <c r="G5641" s="824"/>
      <c r="H5641" s="824"/>
      <c r="M5641" s="816"/>
      <c r="R5641" s="1018"/>
      <c r="S5641" s="1018"/>
    </row>
    <row r="5642" spans="1:19" s="822" customFormat="1" x14ac:dyDescent="0.25">
      <c r="A5642" s="828"/>
      <c r="B5642" s="816"/>
      <c r="C5642" s="816"/>
      <c r="D5642" s="816"/>
      <c r="E5642" s="824"/>
      <c r="F5642" s="824"/>
      <c r="G5642" s="824"/>
      <c r="H5642" s="824"/>
      <c r="M5642" s="816"/>
      <c r="R5642" s="1018"/>
      <c r="S5642" s="1018"/>
    </row>
    <row r="5643" spans="1:19" s="822" customFormat="1" x14ac:dyDescent="0.25">
      <c r="A5643" s="828"/>
      <c r="B5643" s="816"/>
      <c r="C5643" s="816"/>
      <c r="D5643" s="816"/>
      <c r="E5643" s="824"/>
      <c r="F5643" s="824"/>
      <c r="G5643" s="824"/>
      <c r="H5643" s="824"/>
      <c r="M5643" s="816"/>
      <c r="R5643" s="1018"/>
      <c r="S5643" s="1018"/>
    </row>
    <row r="5644" spans="1:19" s="822" customFormat="1" x14ac:dyDescent="0.25">
      <c r="A5644" s="828"/>
      <c r="B5644" s="816"/>
      <c r="C5644" s="816"/>
      <c r="D5644" s="816"/>
      <c r="E5644" s="824"/>
      <c r="F5644" s="824"/>
      <c r="G5644" s="824"/>
      <c r="H5644" s="824"/>
      <c r="M5644" s="816"/>
      <c r="R5644" s="1018"/>
      <c r="S5644" s="1018"/>
    </row>
    <row r="5645" spans="1:19" s="822" customFormat="1" x14ac:dyDescent="0.25">
      <c r="A5645" s="828"/>
      <c r="B5645" s="816"/>
      <c r="C5645" s="816"/>
      <c r="D5645" s="816"/>
      <c r="E5645" s="824"/>
      <c r="F5645" s="824"/>
      <c r="G5645" s="824"/>
      <c r="H5645" s="824"/>
      <c r="M5645" s="816"/>
      <c r="R5645" s="1018"/>
      <c r="S5645" s="1018"/>
    </row>
    <row r="5646" spans="1:19" s="822" customFormat="1" x14ac:dyDescent="0.25">
      <c r="A5646" s="828"/>
      <c r="B5646" s="816"/>
      <c r="C5646" s="816"/>
      <c r="D5646" s="816"/>
      <c r="E5646" s="824"/>
      <c r="F5646" s="824"/>
      <c r="G5646" s="824"/>
      <c r="H5646" s="824"/>
      <c r="M5646" s="816"/>
      <c r="R5646" s="1018"/>
      <c r="S5646" s="1018"/>
    </row>
    <row r="5647" spans="1:19" s="822" customFormat="1" x14ac:dyDescent="0.25">
      <c r="A5647" s="828"/>
      <c r="B5647" s="816"/>
      <c r="C5647" s="816"/>
      <c r="D5647" s="816"/>
      <c r="E5647" s="824"/>
      <c r="F5647" s="824"/>
      <c r="G5647" s="824"/>
      <c r="H5647" s="824"/>
      <c r="M5647" s="816"/>
      <c r="R5647" s="1018"/>
      <c r="S5647" s="1018"/>
    </row>
    <row r="5648" spans="1:19" s="822" customFormat="1" x14ac:dyDescent="0.25">
      <c r="A5648" s="828"/>
      <c r="B5648" s="816"/>
      <c r="C5648" s="816"/>
      <c r="D5648" s="816"/>
      <c r="E5648" s="824"/>
      <c r="F5648" s="824"/>
      <c r="G5648" s="824"/>
      <c r="H5648" s="824"/>
      <c r="M5648" s="816"/>
      <c r="R5648" s="1018"/>
      <c r="S5648" s="1018"/>
    </row>
    <row r="5649" spans="1:19" s="822" customFormat="1" x14ac:dyDescent="0.25">
      <c r="A5649" s="828"/>
      <c r="B5649" s="816"/>
      <c r="C5649" s="816"/>
      <c r="D5649" s="816"/>
      <c r="E5649" s="824"/>
      <c r="F5649" s="824"/>
      <c r="G5649" s="824"/>
      <c r="H5649" s="824"/>
      <c r="M5649" s="816"/>
      <c r="R5649" s="1018"/>
      <c r="S5649" s="1018"/>
    </row>
    <row r="5650" spans="1:19" s="822" customFormat="1" x14ac:dyDescent="0.25">
      <c r="A5650" s="828"/>
      <c r="B5650" s="816"/>
      <c r="C5650" s="816"/>
      <c r="D5650" s="816"/>
      <c r="E5650" s="824"/>
      <c r="F5650" s="824"/>
      <c r="G5650" s="824"/>
      <c r="H5650" s="824"/>
      <c r="M5650" s="816"/>
      <c r="R5650" s="1018"/>
      <c r="S5650" s="1018"/>
    </row>
    <row r="5651" spans="1:19" s="822" customFormat="1" x14ac:dyDescent="0.25">
      <c r="A5651" s="828"/>
      <c r="B5651" s="816"/>
      <c r="C5651" s="816"/>
      <c r="D5651" s="816"/>
      <c r="E5651" s="824"/>
      <c r="F5651" s="824"/>
      <c r="G5651" s="824"/>
      <c r="H5651" s="824"/>
      <c r="M5651" s="816"/>
      <c r="R5651" s="1018"/>
      <c r="S5651" s="1018"/>
    </row>
    <row r="5652" spans="1:19" s="822" customFormat="1" x14ac:dyDescent="0.25">
      <c r="A5652" s="828"/>
      <c r="B5652" s="816"/>
      <c r="C5652" s="816"/>
      <c r="D5652" s="816"/>
      <c r="E5652" s="824"/>
      <c r="F5652" s="824"/>
      <c r="G5652" s="824"/>
      <c r="H5652" s="824"/>
      <c r="M5652" s="816"/>
      <c r="R5652" s="1018"/>
      <c r="S5652" s="1018"/>
    </row>
    <row r="5653" spans="1:19" s="822" customFormat="1" x14ac:dyDescent="0.25">
      <c r="A5653" s="828"/>
      <c r="B5653" s="816"/>
      <c r="C5653" s="816"/>
      <c r="D5653" s="816"/>
      <c r="E5653" s="824"/>
      <c r="F5653" s="824"/>
      <c r="G5653" s="824"/>
      <c r="H5653" s="824"/>
      <c r="M5653" s="816"/>
      <c r="R5653" s="1018"/>
      <c r="S5653" s="1018"/>
    </row>
    <row r="5654" spans="1:19" s="822" customFormat="1" x14ac:dyDescent="0.25">
      <c r="A5654" s="828"/>
      <c r="B5654" s="816"/>
      <c r="C5654" s="816"/>
      <c r="D5654" s="816"/>
      <c r="E5654" s="824"/>
      <c r="F5654" s="824"/>
      <c r="G5654" s="824"/>
      <c r="H5654" s="824"/>
      <c r="M5654" s="816"/>
      <c r="R5654" s="1018"/>
      <c r="S5654" s="1018"/>
    </row>
    <row r="5655" spans="1:19" s="822" customFormat="1" x14ac:dyDescent="0.25">
      <c r="A5655" s="828"/>
      <c r="B5655" s="816"/>
      <c r="C5655" s="816"/>
      <c r="D5655" s="816"/>
      <c r="E5655" s="824"/>
      <c r="F5655" s="824"/>
      <c r="G5655" s="824"/>
      <c r="H5655" s="824"/>
      <c r="M5655" s="816"/>
      <c r="R5655" s="1018"/>
      <c r="S5655" s="1018"/>
    </row>
    <row r="5656" spans="1:19" s="822" customFormat="1" x14ac:dyDescent="0.25">
      <c r="A5656" s="828"/>
      <c r="B5656" s="816"/>
      <c r="C5656" s="816"/>
      <c r="D5656" s="816"/>
      <c r="E5656" s="824"/>
      <c r="F5656" s="824"/>
      <c r="G5656" s="824"/>
      <c r="H5656" s="824"/>
      <c r="M5656" s="816"/>
      <c r="R5656" s="1018"/>
      <c r="S5656" s="1018"/>
    </row>
    <row r="5657" spans="1:19" s="822" customFormat="1" x14ac:dyDescent="0.25">
      <c r="A5657" s="828"/>
      <c r="B5657" s="816"/>
      <c r="C5657" s="816"/>
      <c r="D5657" s="816"/>
      <c r="E5657" s="824"/>
      <c r="F5657" s="824"/>
      <c r="G5657" s="824"/>
      <c r="H5657" s="824"/>
      <c r="M5657" s="816"/>
      <c r="R5657" s="1018"/>
      <c r="S5657" s="1018"/>
    </row>
    <row r="5658" spans="1:19" s="822" customFormat="1" x14ac:dyDescent="0.25">
      <c r="A5658" s="828"/>
      <c r="B5658" s="816"/>
      <c r="C5658" s="816"/>
      <c r="D5658" s="816"/>
      <c r="E5658" s="824"/>
      <c r="F5658" s="824"/>
      <c r="G5658" s="824"/>
      <c r="H5658" s="824"/>
      <c r="M5658" s="816"/>
      <c r="R5658" s="1018"/>
      <c r="S5658" s="1018"/>
    </row>
    <row r="5659" spans="1:19" s="822" customFormat="1" x14ac:dyDescent="0.25">
      <c r="A5659" s="828"/>
      <c r="B5659" s="816"/>
      <c r="C5659" s="816"/>
      <c r="D5659" s="816"/>
      <c r="E5659" s="824"/>
      <c r="F5659" s="824"/>
      <c r="G5659" s="824"/>
      <c r="H5659" s="824"/>
      <c r="M5659" s="816"/>
      <c r="R5659" s="1018"/>
      <c r="S5659" s="1018"/>
    </row>
    <row r="5660" spans="1:19" s="822" customFormat="1" x14ac:dyDescent="0.25">
      <c r="A5660" s="828"/>
      <c r="B5660" s="816"/>
      <c r="C5660" s="816"/>
      <c r="D5660" s="816"/>
      <c r="E5660" s="824"/>
      <c r="F5660" s="824"/>
      <c r="G5660" s="824"/>
      <c r="H5660" s="824"/>
      <c r="M5660" s="816"/>
      <c r="R5660" s="1018"/>
      <c r="S5660" s="1018"/>
    </row>
    <row r="5661" spans="1:19" s="822" customFormat="1" x14ac:dyDescent="0.25">
      <c r="A5661" s="828"/>
      <c r="B5661" s="816"/>
      <c r="C5661" s="816"/>
      <c r="D5661" s="816"/>
      <c r="E5661" s="824"/>
      <c r="F5661" s="824"/>
      <c r="G5661" s="824"/>
      <c r="H5661" s="824"/>
      <c r="M5661" s="816"/>
      <c r="R5661" s="1018"/>
      <c r="S5661" s="1018"/>
    </row>
    <row r="5662" spans="1:19" s="822" customFormat="1" x14ac:dyDescent="0.25">
      <c r="A5662" s="828"/>
      <c r="B5662" s="816"/>
      <c r="C5662" s="816"/>
      <c r="D5662" s="816"/>
      <c r="E5662" s="824"/>
      <c r="F5662" s="824"/>
      <c r="G5662" s="824"/>
      <c r="H5662" s="824"/>
      <c r="M5662" s="816"/>
      <c r="R5662" s="1018"/>
      <c r="S5662" s="1018"/>
    </row>
    <row r="5663" spans="1:19" s="822" customFormat="1" x14ac:dyDescent="0.25">
      <c r="A5663" s="828"/>
      <c r="B5663" s="816"/>
      <c r="C5663" s="816"/>
      <c r="D5663" s="816"/>
      <c r="E5663" s="824"/>
      <c r="F5663" s="824"/>
      <c r="G5663" s="824"/>
      <c r="H5663" s="824"/>
      <c r="M5663" s="816"/>
      <c r="R5663" s="1018"/>
      <c r="S5663" s="1018"/>
    </row>
    <row r="5664" spans="1:19" s="822" customFormat="1" x14ac:dyDescent="0.25">
      <c r="A5664" s="828"/>
      <c r="B5664" s="816"/>
      <c r="C5664" s="816"/>
      <c r="D5664" s="816"/>
      <c r="E5664" s="824"/>
      <c r="F5664" s="824"/>
      <c r="G5664" s="824"/>
      <c r="H5664" s="824"/>
      <c r="M5664" s="816"/>
      <c r="R5664" s="1018"/>
      <c r="S5664" s="1018"/>
    </row>
    <row r="5665" spans="1:19" s="822" customFormat="1" x14ac:dyDescent="0.25">
      <c r="A5665" s="828"/>
      <c r="B5665" s="816"/>
      <c r="C5665" s="816"/>
      <c r="D5665" s="816"/>
      <c r="E5665" s="824"/>
      <c r="F5665" s="824"/>
      <c r="G5665" s="824"/>
      <c r="H5665" s="824"/>
      <c r="M5665" s="816"/>
      <c r="R5665" s="1018"/>
      <c r="S5665" s="1018"/>
    </row>
    <row r="5666" spans="1:19" s="822" customFormat="1" x14ac:dyDescent="0.25">
      <c r="A5666" s="828"/>
      <c r="B5666" s="816"/>
      <c r="C5666" s="816"/>
      <c r="D5666" s="816"/>
      <c r="E5666" s="824"/>
      <c r="F5666" s="824"/>
      <c r="G5666" s="824"/>
      <c r="H5666" s="824"/>
      <c r="M5666" s="816"/>
      <c r="R5666" s="1018"/>
      <c r="S5666" s="1018"/>
    </row>
    <row r="5667" spans="1:19" s="822" customFormat="1" x14ac:dyDescent="0.25">
      <c r="A5667" s="828"/>
      <c r="B5667" s="816"/>
      <c r="C5667" s="816"/>
      <c r="D5667" s="816"/>
      <c r="E5667" s="824"/>
      <c r="F5667" s="824"/>
      <c r="G5667" s="824"/>
      <c r="H5667" s="824"/>
      <c r="M5667" s="816"/>
      <c r="R5667" s="1018"/>
      <c r="S5667" s="1018"/>
    </row>
    <row r="5668" spans="1:19" s="822" customFormat="1" x14ac:dyDescent="0.25">
      <c r="A5668" s="828"/>
      <c r="B5668" s="816"/>
      <c r="C5668" s="816"/>
      <c r="D5668" s="816"/>
      <c r="E5668" s="824"/>
      <c r="F5668" s="824"/>
      <c r="G5668" s="824"/>
      <c r="H5668" s="824"/>
      <c r="M5668" s="816"/>
      <c r="R5668" s="1018"/>
      <c r="S5668" s="1018"/>
    </row>
    <row r="5669" spans="1:19" s="822" customFormat="1" x14ac:dyDescent="0.25">
      <c r="A5669" s="828"/>
      <c r="B5669" s="816"/>
      <c r="C5669" s="816"/>
      <c r="D5669" s="816"/>
      <c r="E5669" s="824"/>
      <c r="F5669" s="824"/>
      <c r="G5669" s="824"/>
      <c r="H5669" s="824"/>
      <c r="M5669" s="816"/>
      <c r="R5669" s="1018"/>
      <c r="S5669" s="1018"/>
    </row>
    <row r="5670" spans="1:19" s="822" customFormat="1" x14ac:dyDescent="0.25">
      <c r="A5670" s="828"/>
      <c r="B5670" s="816"/>
      <c r="C5670" s="816"/>
      <c r="D5670" s="816"/>
      <c r="E5670" s="824"/>
      <c r="F5670" s="824"/>
      <c r="G5670" s="824"/>
      <c r="H5670" s="824"/>
      <c r="M5670" s="816"/>
      <c r="R5670" s="1018"/>
      <c r="S5670" s="1018"/>
    </row>
    <row r="5671" spans="1:19" s="822" customFormat="1" x14ac:dyDescent="0.25">
      <c r="A5671" s="828"/>
      <c r="B5671" s="816"/>
      <c r="C5671" s="816"/>
      <c r="D5671" s="816"/>
      <c r="E5671" s="824"/>
      <c r="F5671" s="824"/>
      <c r="G5671" s="824"/>
      <c r="H5671" s="824"/>
      <c r="M5671" s="816"/>
      <c r="R5671" s="1018"/>
      <c r="S5671" s="1018"/>
    </row>
    <row r="5672" spans="1:19" s="822" customFormat="1" x14ac:dyDescent="0.25">
      <c r="A5672" s="828"/>
      <c r="B5672" s="816"/>
      <c r="C5672" s="816"/>
      <c r="D5672" s="816"/>
      <c r="E5672" s="824"/>
      <c r="F5672" s="824"/>
      <c r="G5672" s="824"/>
      <c r="H5672" s="824"/>
      <c r="M5672" s="816"/>
      <c r="R5672" s="1018"/>
      <c r="S5672" s="1018"/>
    </row>
    <row r="5673" spans="1:19" s="822" customFormat="1" x14ac:dyDescent="0.25">
      <c r="A5673" s="828"/>
      <c r="B5673" s="816"/>
      <c r="C5673" s="816"/>
      <c r="D5673" s="816"/>
      <c r="E5673" s="824"/>
      <c r="F5673" s="824"/>
      <c r="G5673" s="824"/>
      <c r="H5673" s="824"/>
      <c r="M5673" s="816"/>
      <c r="R5673" s="1018"/>
      <c r="S5673" s="1018"/>
    </row>
    <row r="5674" spans="1:19" s="822" customFormat="1" x14ac:dyDescent="0.25">
      <c r="A5674" s="828"/>
      <c r="B5674" s="816"/>
      <c r="C5674" s="816"/>
      <c r="D5674" s="816"/>
      <c r="E5674" s="824"/>
      <c r="F5674" s="824"/>
      <c r="G5674" s="824"/>
      <c r="H5674" s="824"/>
      <c r="M5674" s="816"/>
      <c r="R5674" s="1018"/>
      <c r="S5674" s="1018"/>
    </row>
    <row r="5675" spans="1:19" s="822" customFormat="1" x14ac:dyDescent="0.25">
      <c r="A5675" s="828"/>
      <c r="B5675" s="816"/>
      <c r="C5675" s="816"/>
      <c r="D5675" s="816"/>
      <c r="E5675" s="824"/>
      <c r="F5675" s="824"/>
      <c r="G5675" s="824"/>
      <c r="H5675" s="824"/>
      <c r="M5675" s="816"/>
      <c r="R5675" s="1018"/>
      <c r="S5675" s="1018"/>
    </row>
    <row r="5676" spans="1:19" s="822" customFormat="1" x14ac:dyDescent="0.25">
      <c r="A5676" s="828"/>
      <c r="B5676" s="816"/>
      <c r="C5676" s="816"/>
      <c r="D5676" s="816"/>
      <c r="E5676" s="824"/>
      <c r="F5676" s="824"/>
      <c r="G5676" s="824"/>
      <c r="H5676" s="824"/>
      <c r="M5676" s="816"/>
      <c r="R5676" s="1018"/>
      <c r="S5676" s="1018"/>
    </row>
    <row r="5677" spans="1:19" s="822" customFormat="1" x14ac:dyDescent="0.25">
      <c r="A5677" s="828"/>
      <c r="B5677" s="816"/>
      <c r="C5677" s="816"/>
      <c r="D5677" s="816"/>
      <c r="E5677" s="824"/>
      <c r="F5677" s="824"/>
      <c r="G5677" s="824"/>
      <c r="H5677" s="824"/>
      <c r="M5677" s="816"/>
      <c r="R5677" s="1018"/>
      <c r="S5677" s="1018"/>
    </row>
    <row r="5678" spans="1:19" s="822" customFormat="1" x14ac:dyDescent="0.25">
      <c r="A5678" s="828"/>
      <c r="B5678" s="816"/>
      <c r="C5678" s="816"/>
      <c r="D5678" s="816"/>
      <c r="E5678" s="824"/>
      <c r="F5678" s="824"/>
      <c r="G5678" s="824"/>
      <c r="H5678" s="824"/>
      <c r="M5678" s="816"/>
      <c r="R5678" s="1018"/>
      <c r="S5678" s="1018"/>
    </row>
    <row r="5679" spans="1:19" s="822" customFormat="1" x14ac:dyDescent="0.25">
      <c r="A5679" s="828"/>
      <c r="B5679" s="816"/>
      <c r="C5679" s="816"/>
      <c r="D5679" s="816"/>
      <c r="E5679" s="824"/>
      <c r="F5679" s="824"/>
      <c r="G5679" s="824"/>
      <c r="H5679" s="824"/>
      <c r="M5679" s="816"/>
      <c r="R5679" s="1018"/>
      <c r="S5679" s="1018"/>
    </row>
    <row r="5680" spans="1:19" s="822" customFormat="1" x14ac:dyDescent="0.25">
      <c r="A5680" s="828"/>
      <c r="B5680" s="816"/>
      <c r="C5680" s="816"/>
      <c r="D5680" s="816"/>
      <c r="E5680" s="824"/>
      <c r="F5680" s="824"/>
      <c r="G5680" s="824"/>
      <c r="H5680" s="824"/>
      <c r="M5680" s="816"/>
      <c r="R5680" s="1018"/>
      <c r="S5680" s="1018"/>
    </row>
    <row r="5681" spans="1:19" s="822" customFormat="1" x14ac:dyDescent="0.25">
      <c r="A5681" s="828"/>
      <c r="B5681" s="816"/>
      <c r="C5681" s="816"/>
      <c r="D5681" s="816"/>
      <c r="E5681" s="824"/>
      <c r="F5681" s="824"/>
      <c r="G5681" s="824"/>
      <c r="H5681" s="824"/>
      <c r="M5681" s="816"/>
      <c r="R5681" s="1018"/>
      <c r="S5681" s="1018"/>
    </row>
    <row r="5682" spans="1:19" s="822" customFormat="1" x14ac:dyDescent="0.25">
      <c r="A5682" s="828"/>
      <c r="B5682" s="816"/>
      <c r="C5682" s="816"/>
      <c r="D5682" s="816"/>
      <c r="E5682" s="824"/>
      <c r="F5682" s="824"/>
      <c r="G5682" s="824"/>
      <c r="H5682" s="824"/>
      <c r="M5682" s="816"/>
      <c r="R5682" s="1018"/>
      <c r="S5682" s="1018"/>
    </row>
    <row r="5683" spans="1:19" s="822" customFormat="1" x14ac:dyDescent="0.25">
      <c r="A5683" s="828"/>
      <c r="B5683" s="816"/>
      <c r="C5683" s="816"/>
      <c r="D5683" s="816"/>
      <c r="E5683" s="824"/>
      <c r="F5683" s="824"/>
      <c r="G5683" s="824"/>
      <c r="H5683" s="824"/>
      <c r="M5683" s="816"/>
      <c r="R5683" s="1018"/>
      <c r="S5683" s="1018"/>
    </row>
    <row r="5684" spans="1:19" s="822" customFormat="1" x14ac:dyDescent="0.25">
      <c r="A5684" s="828"/>
      <c r="B5684" s="816"/>
      <c r="C5684" s="816"/>
      <c r="D5684" s="816"/>
      <c r="E5684" s="824"/>
      <c r="F5684" s="824"/>
      <c r="G5684" s="824"/>
      <c r="H5684" s="824"/>
      <c r="M5684" s="816"/>
      <c r="R5684" s="1018"/>
      <c r="S5684" s="1018"/>
    </row>
    <row r="5685" spans="1:19" s="822" customFormat="1" x14ac:dyDescent="0.25">
      <c r="A5685" s="828"/>
      <c r="B5685" s="816"/>
      <c r="C5685" s="816"/>
      <c r="D5685" s="816"/>
      <c r="E5685" s="824"/>
      <c r="F5685" s="824"/>
      <c r="G5685" s="824"/>
      <c r="H5685" s="824"/>
      <c r="M5685" s="816"/>
      <c r="R5685" s="1018"/>
      <c r="S5685" s="1018"/>
    </row>
    <row r="5686" spans="1:19" s="822" customFormat="1" x14ac:dyDescent="0.25">
      <c r="A5686" s="828"/>
      <c r="B5686" s="816"/>
      <c r="C5686" s="816"/>
      <c r="D5686" s="816"/>
      <c r="E5686" s="824"/>
      <c r="F5686" s="824"/>
      <c r="G5686" s="824"/>
      <c r="H5686" s="824"/>
      <c r="M5686" s="816"/>
      <c r="R5686" s="1018"/>
      <c r="S5686" s="1018"/>
    </row>
    <row r="5687" spans="1:19" s="822" customFormat="1" x14ac:dyDescent="0.25">
      <c r="A5687" s="828"/>
      <c r="B5687" s="816"/>
      <c r="C5687" s="816"/>
      <c r="D5687" s="816"/>
      <c r="E5687" s="824"/>
      <c r="F5687" s="824"/>
      <c r="G5687" s="824"/>
      <c r="H5687" s="824"/>
      <c r="M5687" s="816"/>
      <c r="R5687" s="1018"/>
      <c r="S5687" s="1018"/>
    </row>
    <row r="5688" spans="1:19" s="822" customFormat="1" x14ac:dyDescent="0.25">
      <c r="A5688" s="828"/>
      <c r="B5688" s="816"/>
      <c r="C5688" s="816"/>
      <c r="D5688" s="816"/>
      <c r="E5688" s="824"/>
      <c r="F5688" s="824"/>
      <c r="G5688" s="824"/>
      <c r="H5688" s="824"/>
      <c r="M5688" s="816"/>
      <c r="R5688" s="1018"/>
      <c r="S5688" s="1018"/>
    </row>
    <row r="5689" spans="1:19" s="822" customFormat="1" x14ac:dyDescent="0.25">
      <c r="A5689" s="828"/>
      <c r="B5689" s="816"/>
      <c r="C5689" s="816"/>
      <c r="D5689" s="816"/>
      <c r="E5689" s="824"/>
      <c r="F5689" s="824"/>
      <c r="G5689" s="824"/>
      <c r="H5689" s="824"/>
      <c r="M5689" s="816"/>
      <c r="R5689" s="1018"/>
      <c r="S5689" s="1018"/>
    </row>
    <row r="5690" spans="1:19" s="822" customFormat="1" x14ac:dyDescent="0.25">
      <c r="A5690" s="828"/>
      <c r="B5690" s="816"/>
      <c r="C5690" s="816"/>
      <c r="D5690" s="816"/>
      <c r="E5690" s="824"/>
      <c r="F5690" s="824"/>
      <c r="G5690" s="824"/>
      <c r="H5690" s="824"/>
      <c r="M5690" s="816"/>
      <c r="R5690" s="1018"/>
      <c r="S5690" s="1018"/>
    </row>
    <row r="5691" spans="1:19" s="822" customFormat="1" x14ac:dyDescent="0.25">
      <c r="A5691" s="828"/>
      <c r="B5691" s="816"/>
      <c r="C5691" s="816"/>
      <c r="D5691" s="816"/>
      <c r="E5691" s="824"/>
      <c r="F5691" s="824"/>
      <c r="G5691" s="824"/>
      <c r="H5691" s="824"/>
      <c r="M5691" s="816"/>
      <c r="R5691" s="1018"/>
      <c r="S5691" s="1018"/>
    </row>
    <row r="5692" spans="1:19" s="822" customFormat="1" x14ac:dyDescent="0.25">
      <c r="A5692" s="828"/>
      <c r="B5692" s="816"/>
      <c r="C5692" s="816"/>
      <c r="D5692" s="816"/>
      <c r="E5692" s="824"/>
      <c r="F5692" s="824"/>
      <c r="G5692" s="824"/>
      <c r="H5692" s="824"/>
      <c r="M5692" s="816"/>
      <c r="R5692" s="1018"/>
      <c r="S5692" s="1018"/>
    </row>
    <row r="5693" spans="1:19" s="822" customFormat="1" x14ac:dyDescent="0.25">
      <c r="A5693" s="828"/>
      <c r="B5693" s="816"/>
      <c r="C5693" s="816"/>
      <c r="D5693" s="816"/>
      <c r="E5693" s="824"/>
      <c r="F5693" s="824"/>
      <c r="G5693" s="824"/>
      <c r="H5693" s="824"/>
      <c r="M5693" s="816"/>
      <c r="R5693" s="1018"/>
      <c r="S5693" s="1018"/>
    </row>
    <row r="5694" spans="1:19" s="822" customFormat="1" x14ac:dyDescent="0.25">
      <c r="A5694" s="828"/>
      <c r="B5694" s="816"/>
      <c r="C5694" s="816"/>
      <c r="D5694" s="816"/>
      <c r="E5694" s="824"/>
      <c r="F5694" s="824"/>
      <c r="G5694" s="824"/>
      <c r="H5694" s="824"/>
      <c r="M5694" s="816"/>
      <c r="R5694" s="1018"/>
      <c r="S5694" s="1018"/>
    </row>
    <row r="5695" spans="1:19" s="822" customFormat="1" x14ac:dyDescent="0.25">
      <c r="A5695" s="828"/>
      <c r="B5695" s="816"/>
      <c r="C5695" s="816"/>
      <c r="D5695" s="816"/>
      <c r="E5695" s="824"/>
      <c r="F5695" s="824"/>
      <c r="G5695" s="824"/>
      <c r="H5695" s="824"/>
      <c r="M5695" s="816"/>
      <c r="R5695" s="1018"/>
      <c r="S5695" s="1018"/>
    </row>
    <row r="5696" spans="1:19" s="822" customFormat="1" x14ac:dyDescent="0.25">
      <c r="A5696" s="828"/>
      <c r="B5696" s="816"/>
      <c r="C5696" s="816"/>
      <c r="D5696" s="816"/>
      <c r="E5696" s="824"/>
      <c r="F5696" s="824"/>
      <c r="G5696" s="824"/>
      <c r="H5696" s="824"/>
      <c r="M5696" s="816"/>
      <c r="R5696" s="1018"/>
      <c r="S5696" s="1018"/>
    </row>
    <row r="5697" spans="1:19" s="822" customFormat="1" x14ac:dyDescent="0.25">
      <c r="A5697" s="828"/>
      <c r="B5697" s="816"/>
      <c r="C5697" s="816"/>
      <c r="D5697" s="816"/>
      <c r="E5697" s="824"/>
      <c r="F5697" s="824"/>
      <c r="G5697" s="824"/>
      <c r="H5697" s="824"/>
      <c r="M5697" s="816"/>
      <c r="R5697" s="1018"/>
      <c r="S5697" s="1018"/>
    </row>
    <row r="5698" spans="1:19" s="822" customFormat="1" x14ac:dyDescent="0.25">
      <c r="A5698" s="828"/>
      <c r="B5698" s="816"/>
      <c r="C5698" s="816"/>
      <c r="D5698" s="816"/>
      <c r="E5698" s="824"/>
      <c r="F5698" s="824"/>
      <c r="G5698" s="824"/>
      <c r="H5698" s="824"/>
      <c r="M5698" s="816"/>
      <c r="R5698" s="1018"/>
      <c r="S5698" s="1018"/>
    </row>
    <row r="5699" spans="1:19" s="822" customFormat="1" x14ac:dyDescent="0.25">
      <c r="A5699" s="828"/>
      <c r="B5699" s="816"/>
      <c r="C5699" s="816"/>
      <c r="D5699" s="816"/>
      <c r="E5699" s="824"/>
      <c r="F5699" s="824"/>
      <c r="G5699" s="824"/>
      <c r="H5699" s="824"/>
      <c r="M5699" s="816"/>
      <c r="R5699" s="1018"/>
      <c r="S5699" s="1018"/>
    </row>
    <row r="5700" spans="1:19" s="822" customFormat="1" x14ac:dyDescent="0.25">
      <c r="A5700" s="828"/>
      <c r="B5700" s="816"/>
      <c r="C5700" s="816"/>
      <c r="D5700" s="816"/>
      <c r="E5700" s="824"/>
      <c r="F5700" s="824"/>
      <c r="G5700" s="824"/>
      <c r="H5700" s="824"/>
      <c r="M5700" s="816"/>
      <c r="R5700" s="1018"/>
      <c r="S5700" s="1018"/>
    </row>
    <row r="5701" spans="1:19" s="822" customFormat="1" x14ac:dyDescent="0.25">
      <c r="A5701" s="828"/>
      <c r="B5701" s="816"/>
      <c r="C5701" s="816"/>
      <c r="D5701" s="816"/>
      <c r="E5701" s="824"/>
      <c r="F5701" s="824"/>
      <c r="G5701" s="824"/>
      <c r="H5701" s="824"/>
      <c r="M5701" s="816"/>
      <c r="R5701" s="1018"/>
      <c r="S5701" s="1018"/>
    </row>
    <row r="5702" spans="1:19" s="822" customFormat="1" x14ac:dyDescent="0.25">
      <c r="A5702" s="828"/>
      <c r="B5702" s="816"/>
      <c r="C5702" s="816"/>
      <c r="D5702" s="816"/>
      <c r="E5702" s="824"/>
      <c r="F5702" s="824"/>
      <c r="G5702" s="824"/>
      <c r="H5702" s="824"/>
      <c r="M5702" s="816"/>
      <c r="R5702" s="1018"/>
      <c r="S5702" s="1018"/>
    </row>
    <row r="5703" spans="1:19" s="822" customFormat="1" x14ac:dyDescent="0.25">
      <c r="A5703" s="828"/>
      <c r="B5703" s="816"/>
      <c r="C5703" s="816"/>
      <c r="D5703" s="816"/>
      <c r="E5703" s="824"/>
      <c r="F5703" s="824"/>
      <c r="G5703" s="824"/>
      <c r="H5703" s="824"/>
      <c r="M5703" s="816"/>
      <c r="R5703" s="1018"/>
      <c r="S5703" s="1018"/>
    </row>
    <row r="5704" spans="1:19" s="822" customFormat="1" x14ac:dyDescent="0.25">
      <c r="A5704" s="828"/>
      <c r="B5704" s="816"/>
      <c r="C5704" s="816"/>
      <c r="D5704" s="816"/>
      <c r="E5704" s="824"/>
      <c r="F5704" s="824"/>
      <c r="G5704" s="824"/>
      <c r="H5704" s="824"/>
      <c r="M5704" s="816"/>
      <c r="R5704" s="1018"/>
      <c r="S5704" s="1018"/>
    </row>
    <row r="5705" spans="1:19" s="822" customFormat="1" x14ac:dyDescent="0.25">
      <c r="A5705" s="828"/>
      <c r="B5705" s="816"/>
      <c r="C5705" s="816"/>
      <c r="D5705" s="816"/>
      <c r="E5705" s="824"/>
      <c r="F5705" s="824"/>
      <c r="G5705" s="824"/>
      <c r="H5705" s="824"/>
      <c r="M5705" s="816"/>
      <c r="R5705" s="1018"/>
      <c r="S5705" s="1018"/>
    </row>
    <row r="5706" spans="1:19" s="822" customFormat="1" x14ac:dyDescent="0.25">
      <c r="A5706" s="828"/>
      <c r="B5706" s="816"/>
      <c r="C5706" s="816"/>
      <c r="D5706" s="816"/>
      <c r="E5706" s="824"/>
      <c r="F5706" s="824"/>
      <c r="G5706" s="824"/>
      <c r="H5706" s="824"/>
      <c r="M5706" s="816"/>
      <c r="R5706" s="1018"/>
      <c r="S5706" s="1018"/>
    </row>
    <row r="5707" spans="1:19" s="822" customFormat="1" x14ac:dyDescent="0.25">
      <c r="A5707" s="828"/>
      <c r="B5707" s="816"/>
      <c r="C5707" s="816"/>
      <c r="D5707" s="816"/>
      <c r="E5707" s="824"/>
      <c r="F5707" s="824"/>
      <c r="G5707" s="824"/>
      <c r="H5707" s="824"/>
      <c r="M5707" s="816"/>
      <c r="R5707" s="1018"/>
      <c r="S5707" s="1018"/>
    </row>
    <row r="5708" spans="1:19" s="822" customFormat="1" x14ac:dyDescent="0.25">
      <c r="A5708" s="828"/>
      <c r="B5708" s="816"/>
      <c r="C5708" s="816"/>
      <c r="D5708" s="816"/>
      <c r="E5708" s="824"/>
      <c r="F5708" s="824"/>
      <c r="G5708" s="824"/>
      <c r="H5708" s="824"/>
      <c r="M5708" s="816"/>
      <c r="R5708" s="1018"/>
      <c r="S5708" s="1018"/>
    </row>
    <row r="5709" spans="1:19" s="822" customFormat="1" x14ac:dyDescent="0.25">
      <c r="A5709" s="828"/>
      <c r="B5709" s="816"/>
      <c r="C5709" s="816"/>
      <c r="D5709" s="816"/>
      <c r="E5709" s="824"/>
      <c r="F5709" s="824"/>
      <c r="G5709" s="824"/>
      <c r="H5709" s="824"/>
      <c r="M5709" s="816"/>
      <c r="R5709" s="1018"/>
      <c r="S5709" s="1018"/>
    </row>
    <row r="5710" spans="1:19" s="822" customFormat="1" x14ac:dyDescent="0.25">
      <c r="A5710" s="828"/>
      <c r="B5710" s="816"/>
      <c r="C5710" s="816"/>
      <c r="D5710" s="816"/>
      <c r="E5710" s="824"/>
      <c r="F5710" s="824"/>
      <c r="G5710" s="824"/>
      <c r="H5710" s="824"/>
      <c r="M5710" s="816"/>
      <c r="R5710" s="1018"/>
      <c r="S5710" s="1018"/>
    </row>
    <row r="5711" spans="1:19" s="822" customFormat="1" x14ac:dyDescent="0.25">
      <c r="A5711" s="828"/>
      <c r="B5711" s="816"/>
      <c r="C5711" s="816"/>
      <c r="D5711" s="816"/>
      <c r="E5711" s="824"/>
      <c r="F5711" s="824"/>
      <c r="G5711" s="824"/>
      <c r="H5711" s="824"/>
      <c r="M5711" s="816"/>
      <c r="R5711" s="1018"/>
      <c r="S5711" s="1018"/>
    </row>
    <row r="5712" spans="1:19" s="822" customFormat="1" x14ac:dyDescent="0.25">
      <c r="A5712" s="828"/>
      <c r="B5712" s="816"/>
      <c r="C5712" s="816"/>
      <c r="D5712" s="816"/>
      <c r="E5712" s="824"/>
      <c r="F5712" s="824"/>
      <c r="G5712" s="824"/>
      <c r="H5712" s="824"/>
      <c r="M5712" s="816"/>
      <c r="R5712" s="1018"/>
      <c r="S5712" s="1018"/>
    </row>
    <row r="5713" spans="1:19" s="822" customFormat="1" x14ac:dyDescent="0.25">
      <c r="A5713" s="828"/>
      <c r="B5713" s="816"/>
      <c r="C5713" s="816"/>
      <c r="D5713" s="816"/>
      <c r="E5713" s="824"/>
      <c r="F5713" s="824"/>
      <c r="G5713" s="824"/>
      <c r="H5713" s="824"/>
      <c r="M5713" s="816"/>
      <c r="R5713" s="1018"/>
      <c r="S5713" s="1018"/>
    </row>
    <row r="5714" spans="1:19" s="822" customFormat="1" x14ac:dyDescent="0.25">
      <c r="A5714" s="828"/>
      <c r="B5714" s="816"/>
      <c r="C5714" s="816"/>
      <c r="D5714" s="816"/>
      <c r="E5714" s="824"/>
      <c r="F5714" s="824"/>
      <c r="G5714" s="824"/>
      <c r="H5714" s="824"/>
      <c r="M5714" s="816"/>
      <c r="R5714" s="1018"/>
      <c r="S5714" s="1018"/>
    </row>
    <row r="5715" spans="1:19" s="822" customFormat="1" x14ac:dyDescent="0.25">
      <c r="A5715" s="828"/>
      <c r="B5715" s="816"/>
      <c r="C5715" s="816"/>
      <c r="D5715" s="816"/>
      <c r="E5715" s="824"/>
      <c r="F5715" s="824"/>
      <c r="G5715" s="824"/>
      <c r="H5715" s="824"/>
      <c r="M5715" s="816"/>
      <c r="R5715" s="1018"/>
      <c r="S5715" s="1018"/>
    </row>
    <row r="5716" spans="1:19" s="822" customFormat="1" x14ac:dyDescent="0.25">
      <c r="A5716" s="828"/>
      <c r="B5716" s="816"/>
      <c r="C5716" s="816"/>
      <c r="D5716" s="816"/>
      <c r="E5716" s="824"/>
      <c r="F5716" s="824"/>
      <c r="G5716" s="824"/>
      <c r="H5716" s="824"/>
      <c r="M5716" s="816"/>
      <c r="R5716" s="1018"/>
      <c r="S5716" s="1018"/>
    </row>
    <row r="5717" spans="1:19" s="822" customFormat="1" x14ac:dyDescent="0.25">
      <c r="A5717" s="828"/>
      <c r="B5717" s="816"/>
      <c r="C5717" s="816"/>
      <c r="D5717" s="816"/>
      <c r="E5717" s="824"/>
      <c r="F5717" s="824"/>
      <c r="G5717" s="824"/>
      <c r="H5717" s="824"/>
      <c r="M5717" s="816"/>
      <c r="R5717" s="1018"/>
      <c r="S5717" s="1018"/>
    </row>
    <row r="5718" spans="1:19" s="822" customFormat="1" x14ac:dyDescent="0.25">
      <c r="A5718" s="828"/>
      <c r="B5718" s="816"/>
      <c r="C5718" s="816"/>
      <c r="D5718" s="816"/>
      <c r="E5718" s="824"/>
      <c r="F5718" s="824"/>
      <c r="G5718" s="824"/>
      <c r="H5718" s="824"/>
      <c r="M5718" s="816"/>
      <c r="R5718" s="1018"/>
      <c r="S5718" s="1018"/>
    </row>
    <row r="5719" spans="1:19" s="822" customFormat="1" x14ac:dyDescent="0.25">
      <c r="A5719" s="828"/>
      <c r="B5719" s="816"/>
      <c r="C5719" s="816"/>
      <c r="D5719" s="816"/>
      <c r="E5719" s="824"/>
      <c r="F5719" s="824"/>
      <c r="G5719" s="824"/>
      <c r="H5719" s="824"/>
      <c r="M5719" s="816"/>
      <c r="R5719" s="1018"/>
      <c r="S5719" s="1018"/>
    </row>
    <row r="5720" spans="1:19" s="822" customFormat="1" x14ac:dyDescent="0.25">
      <c r="A5720" s="828"/>
      <c r="B5720" s="816"/>
      <c r="C5720" s="816"/>
      <c r="D5720" s="816"/>
      <c r="E5720" s="824"/>
      <c r="F5720" s="824"/>
      <c r="G5720" s="824"/>
      <c r="H5720" s="824"/>
      <c r="M5720" s="816"/>
      <c r="R5720" s="1018"/>
      <c r="S5720" s="1018"/>
    </row>
    <row r="5721" spans="1:19" s="822" customFormat="1" x14ac:dyDescent="0.25">
      <c r="A5721" s="828"/>
      <c r="B5721" s="816"/>
      <c r="C5721" s="816"/>
      <c r="D5721" s="816"/>
      <c r="E5721" s="824"/>
      <c r="F5721" s="824"/>
      <c r="G5721" s="824"/>
      <c r="H5721" s="824"/>
      <c r="M5721" s="816"/>
      <c r="R5721" s="1018"/>
      <c r="S5721" s="1018"/>
    </row>
    <row r="5722" spans="1:19" s="822" customFormat="1" x14ac:dyDescent="0.25">
      <c r="A5722" s="828"/>
      <c r="B5722" s="816"/>
      <c r="C5722" s="816"/>
      <c r="D5722" s="816"/>
      <c r="E5722" s="824"/>
      <c r="F5722" s="824"/>
      <c r="G5722" s="824"/>
      <c r="H5722" s="824"/>
      <c r="M5722" s="816"/>
      <c r="R5722" s="1018"/>
      <c r="S5722" s="1018"/>
    </row>
    <row r="5723" spans="1:19" s="822" customFormat="1" x14ac:dyDescent="0.25">
      <c r="A5723" s="828"/>
      <c r="B5723" s="816"/>
      <c r="C5723" s="816"/>
      <c r="D5723" s="816"/>
      <c r="E5723" s="824"/>
      <c r="F5723" s="824"/>
      <c r="G5723" s="824"/>
      <c r="H5723" s="824"/>
      <c r="M5723" s="816"/>
      <c r="R5723" s="1018"/>
      <c r="S5723" s="1018"/>
    </row>
    <row r="5724" spans="1:19" s="822" customFormat="1" x14ac:dyDescent="0.25">
      <c r="A5724" s="828"/>
      <c r="B5724" s="816"/>
      <c r="C5724" s="816"/>
      <c r="D5724" s="816"/>
      <c r="E5724" s="824"/>
      <c r="F5724" s="824"/>
      <c r="G5724" s="824"/>
      <c r="H5724" s="824"/>
      <c r="M5724" s="816"/>
      <c r="R5724" s="1018"/>
      <c r="S5724" s="1018"/>
    </row>
    <row r="5725" spans="1:19" s="822" customFormat="1" x14ac:dyDescent="0.25">
      <c r="A5725" s="828"/>
      <c r="B5725" s="816"/>
      <c r="C5725" s="816"/>
      <c r="D5725" s="816"/>
      <c r="E5725" s="824"/>
      <c r="F5725" s="824"/>
      <c r="G5725" s="824"/>
      <c r="H5725" s="824"/>
      <c r="M5725" s="816"/>
      <c r="R5725" s="1018"/>
      <c r="S5725" s="1018"/>
    </row>
    <row r="5726" spans="1:19" s="822" customFormat="1" x14ac:dyDescent="0.25">
      <c r="A5726" s="828"/>
      <c r="B5726" s="816"/>
      <c r="C5726" s="816"/>
      <c r="D5726" s="816"/>
      <c r="E5726" s="824"/>
      <c r="F5726" s="824"/>
      <c r="G5726" s="824"/>
      <c r="H5726" s="824"/>
      <c r="M5726" s="816"/>
      <c r="R5726" s="1018"/>
      <c r="S5726" s="1018"/>
    </row>
    <row r="5727" spans="1:19" s="822" customFormat="1" x14ac:dyDescent="0.25">
      <c r="A5727" s="828"/>
      <c r="B5727" s="816"/>
      <c r="C5727" s="816"/>
      <c r="D5727" s="816"/>
      <c r="E5727" s="824"/>
      <c r="F5727" s="824"/>
      <c r="G5727" s="824"/>
      <c r="H5727" s="824"/>
      <c r="M5727" s="816"/>
      <c r="R5727" s="1018"/>
      <c r="S5727" s="1018"/>
    </row>
    <row r="5728" spans="1:19" s="822" customFormat="1" x14ac:dyDescent="0.25">
      <c r="A5728" s="828"/>
      <c r="B5728" s="816"/>
      <c r="C5728" s="816"/>
      <c r="D5728" s="816"/>
      <c r="E5728" s="824"/>
      <c r="F5728" s="824"/>
      <c r="G5728" s="824"/>
      <c r="H5728" s="824"/>
      <c r="M5728" s="816"/>
      <c r="R5728" s="1018"/>
      <c r="S5728" s="1018"/>
    </row>
    <row r="5729" spans="1:19" s="822" customFormat="1" x14ac:dyDescent="0.25">
      <c r="A5729" s="828"/>
      <c r="B5729" s="816"/>
      <c r="C5729" s="816"/>
      <c r="D5729" s="816"/>
      <c r="E5729" s="824"/>
      <c r="F5729" s="824"/>
      <c r="G5729" s="824"/>
      <c r="H5729" s="824"/>
      <c r="M5729" s="816"/>
      <c r="R5729" s="1018"/>
      <c r="S5729" s="1018"/>
    </row>
    <row r="5730" spans="1:19" s="822" customFormat="1" x14ac:dyDescent="0.25">
      <c r="A5730" s="828"/>
      <c r="B5730" s="816"/>
      <c r="C5730" s="816"/>
      <c r="D5730" s="816"/>
      <c r="E5730" s="824"/>
      <c r="F5730" s="824"/>
      <c r="G5730" s="824"/>
      <c r="H5730" s="824"/>
      <c r="M5730" s="816"/>
      <c r="R5730" s="1018"/>
      <c r="S5730" s="1018"/>
    </row>
    <row r="5731" spans="1:19" s="822" customFormat="1" x14ac:dyDescent="0.25">
      <c r="A5731" s="828"/>
      <c r="B5731" s="816"/>
      <c r="C5731" s="816"/>
      <c r="D5731" s="816"/>
      <c r="E5731" s="824"/>
      <c r="F5731" s="824"/>
      <c r="G5731" s="824"/>
      <c r="H5731" s="824"/>
      <c r="M5731" s="816"/>
      <c r="R5731" s="1018"/>
      <c r="S5731" s="1018"/>
    </row>
    <row r="5732" spans="1:19" s="822" customFormat="1" x14ac:dyDescent="0.25">
      <c r="A5732" s="828"/>
      <c r="B5732" s="816"/>
      <c r="C5732" s="816"/>
      <c r="D5732" s="816"/>
      <c r="E5732" s="824"/>
      <c r="F5732" s="824"/>
      <c r="G5732" s="824"/>
      <c r="H5732" s="824"/>
      <c r="M5732" s="816"/>
      <c r="R5732" s="1018"/>
      <c r="S5732" s="1018"/>
    </row>
    <row r="5733" spans="1:19" s="822" customFormat="1" x14ac:dyDescent="0.25">
      <c r="A5733" s="828"/>
      <c r="B5733" s="816"/>
      <c r="C5733" s="816"/>
      <c r="D5733" s="816"/>
      <c r="E5733" s="824"/>
      <c r="F5733" s="824"/>
      <c r="G5733" s="824"/>
      <c r="H5733" s="824"/>
      <c r="M5733" s="816"/>
      <c r="R5733" s="1018"/>
      <c r="S5733" s="1018"/>
    </row>
    <row r="5734" spans="1:19" s="822" customFormat="1" x14ac:dyDescent="0.25">
      <c r="A5734" s="828"/>
      <c r="B5734" s="816"/>
      <c r="C5734" s="816"/>
      <c r="D5734" s="816"/>
      <c r="E5734" s="824"/>
      <c r="F5734" s="824"/>
      <c r="G5734" s="824"/>
      <c r="H5734" s="824"/>
      <c r="M5734" s="816"/>
      <c r="R5734" s="1018"/>
      <c r="S5734" s="1018"/>
    </row>
    <row r="5735" spans="1:19" s="822" customFormat="1" x14ac:dyDescent="0.25">
      <c r="A5735" s="828"/>
      <c r="B5735" s="816"/>
      <c r="C5735" s="816"/>
      <c r="D5735" s="816"/>
      <c r="E5735" s="824"/>
      <c r="F5735" s="824"/>
      <c r="G5735" s="824"/>
      <c r="H5735" s="824"/>
      <c r="M5735" s="816"/>
      <c r="R5735" s="1018"/>
      <c r="S5735" s="1018"/>
    </row>
    <row r="5736" spans="1:19" s="822" customFormat="1" x14ac:dyDescent="0.25">
      <c r="A5736" s="828"/>
      <c r="B5736" s="816"/>
      <c r="C5736" s="816"/>
      <c r="D5736" s="816"/>
      <c r="E5736" s="824"/>
      <c r="F5736" s="824"/>
      <c r="G5736" s="824"/>
      <c r="H5736" s="824"/>
      <c r="M5736" s="816"/>
      <c r="R5736" s="1018"/>
      <c r="S5736" s="1018"/>
    </row>
    <row r="5737" spans="1:19" s="822" customFormat="1" x14ac:dyDescent="0.25">
      <c r="A5737" s="828"/>
      <c r="B5737" s="816"/>
      <c r="C5737" s="816"/>
      <c r="D5737" s="816"/>
      <c r="E5737" s="824"/>
      <c r="F5737" s="824"/>
      <c r="G5737" s="824"/>
      <c r="H5737" s="824"/>
      <c r="M5737" s="816"/>
      <c r="R5737" s="1018"/>
      <c r="S5737" s="1018"/>
    </row>
    <row r="5738" spans="1:19" s="822" customFormat="1" x14ac:dyDescent="0.25">
      <c r="A5738" s="828"/>
      <c r="B5738" s="816"/>
      <c r="C5738" s="816"/>
      <c r="D5738" s="816"/>
      <c r="E5738" s="824"/>
      <c r="F5738" s="824"/>
      <c r="G5738" s="824"/>
      <c r="H5738" s="824"/>
      <c r="M5738" s="816"/>
      <c r="R5738" s="1018"/>
      <c r="S5738" s="1018"/>
    </row>
    <row r="5739" spans="1:19" s="822" customFormat="1" x14ac:dyDescent="0.25">
      <c r="A5739" s="828"/>
      <c r="B5739" s="816"/>
      <c r="C5739" s="816"/>
      <c r="D5739" s="816"/>
      <c r="E5739" s="824"/>
      <c r="F5739" s="824"/>
      <c r="G5739" s="824"/>
      <c r="H5739" s="824"/>
      <c r="M5739" s="816"/>
      <c r="R5739" s="1018"/>
      <c r="S5739" s="1018"/>
    </row>
    <row r="5740" spans="1:19" s="822" customFormat="1" x14ac:dyDescent="0.25">
      <c r="A5740" s="828"/>
      <c r="B5740" s="816"/>
      <c r="C5740" s="816"/>
      <c r="D5740" s="816"/>
      <c r="E5740" s="824"/>
      <c r="F5740" s="824"/>
      <c r="G5740" s="824"/>
      <c r="H5740" s="824"/>
      <c r="M5740" s="816"/>
      <c r="R5740" s="1018"/>
      <c r="S5740" s="1018"/>
    </row>
    <row r="5741" spans="1:19" s="822" customFormat="1" x14ac:dyDescent="0.25">
      <c r="A5741" s="828"/>
      <c r="B5741" s="816"/>
      <c r="C5741" s="816"/>
      <c r="D5741" s="816"/>
      <c r="E5741" s="824"/>
      <c r="F5741" s="824"/>
      <c r="G5741" s="824"/>
      <c r="H5741" s="824"/>
      <c r="M5741" s="816"/>
      <c r="R5741" s="1018"/>
      <c r="S5741" s="1018"/>
    </row>
    <row r="5742" spans="1:19" s="822" customFormat="1" x14ac:dyDescent="0.25">
      <c r="A5742" s="828"/>
      <c r="B5742" s="816"/>
      <c r="C5742" s="816"/>
      <c r="D5742" s="816"/>
      <c r="E5742" s="824"/>
      <c r="F5742" s="824"/>
      <c r="G5742" s="824"/>
      <c r="H5742" s="824"/>
      <c r="M5742" s="816"/>
      <c r="R5742" s="1018"/>
      <c r="S5742" s="1018"/>
    </row>
    <row r="5743" spans="1:19" s="822" customFormat="1" x14ac:dyDescent="0.25">
      <c r="A5743" s="828"/>
      <c r="B5743" s="816"/>
      <c r="C5743" s="816"/>
      <c r="D5743" s="816"/>
      <c r="E5743" s="824"/>
      <c r="F5743" s="824"/>
      <c r="G5743" s="824"/>
      <c r="H5743" s="824"/>
      <c r="M5743" s="816"/>
      <c r="R5743" s="1018"/>
      <c r="S5743" s="1018"/>
    </row>
    <row r="5744" spans="1:19" s="822" customFormat="1" x14ac:dyDescent="0.25">
      <c r="A5744" s="828"/>
      <c r="B5744" s="816"/>
      <c r="C5744" s="816"/>
      <c r="D5744" s="816"/>
      <c r="E5744" s="824"/>
      <c r="F5744" s="824"/>
      <c r="G5744" s="824"/>
      <c r="H5744" s="824"/>
      <c r="M5744" s="816"/>
      <c r="R5744" s="1018"/>
      <c r="S5744" s="1018"/>
    </row>
    <row r="5745" spans="1:19" s="822" customFormat="1" x14ac:dyDescent="0.25">
      <c r="A5745" s="828"/>
      <c r="B5745" s="816"/>
      <c r="C5745" s="816"/>
      <c r="D5745" s="816"/>
      <c r="E5745" s="824"/>
      <c r="F5745" s="824"/>
      <c r="G5745" s="824"/>
      <c r="H5745" s="824"/>
      <c r="M5745" s="816"/>
      <c r="R5745" s="1018"/>
      <c r="S5745" s="1018"/>
    </row>
    <row r="5746" spans="1:19" s="822" customFormat="1" x14ac:dyDescent="0.25">
      <c r="A5746" s="828"/>
      <c r="B5746" s="816"/>
      <c r="C5746" s="816"/>
      <c r="D5746" s="816"/>
      <c r="E5746" s="824"/>
      <c r="F5746" s="824"/>
      <c r="G5746" s="824"/>
      <c r="H5746" s="824"/>
      <c r="M5746" s="816"/>
      <c r="R5746" s="1018"/>
      <c r="S5746" s="1018"/>
    </row>
    <row r="5747" spans="1:19" s="822" customFormat="1" x14ac:dyDescent="0.25">
      <c r="A5747" s="828"/>
      <c r="B5747" s="816"/>
      <c r="C5747" s="816"/>
      <c r="D5747" s="816"/>
      <c r="E5747" s="824"/>
      <c r="F5747" s="824"/>
      <c r="G5747" s="824"/>
      <c r="H5747" s="824"/>
      <c r="M5747" s="816"/>
      <c r="R5747" s="1018"/>
      <c r="S5747" s="1018"/>
    </row>
    <row r="5748" spans="1:19" s="822" customFormat="1" x14ac:dyDescent="0.25">
      <c r="A5748" s="828"/>
      <c r="B5748" s="816"/>
      <c r="C5748" s="816"/>
      <c r="D5748" s="816"/>
      <c r="E5748" s="824"/>
      <c r="F5748" s="824"/>
      <c r="G5748" s="824"/>
      <c r="H5748" s="824"/>
      <c r="M5748" s="816"/>
      <c r="R5748" s="1018"/>
      <c r="S5748" s="1018"/>
    </row>
    <row r="5749" spans="1:19" s="822" customFormat="1" x14ac:dyDescent="0.25">
      <c r="A5749" s="828"/>
      <c r="B5749" s="816"/>
      <c r="C5749" s="816"/>
      <c r="D5749" s="816"/>
      <c r="E5749" s="824"/>
      <c r="F5749" s="824"/>
      <c r="G5749" s="824"/>
      <c r="H5749" s="824"/>
      <c r="M5749" s="816"/>
      <c r="R5749" s="1018"/>
      <c r="S5749" s="1018"/>
    </row>
    <row r="5750" spans="1:19" s="822" customFormat="1" x14ac:dyDescent="0.25">
      <c r="A5750" s="828"/>
      <c r="B5750" s="816"/>
      <c r="C5750" s="816"/>
      <c r="D5750" s="816"/>
      <c r="E5750" s="824"/>
      <c r="F5750" s="824"/>
      <c r="G5750" s="824"/>
      <c r="H5750" s="824"/>
      <c r="M5750" s="816"/>
      <c r="R5750" s="1018"/>
      <c r="S5750" s="1018"/>
    </row>
    <row r="5751" spans="1:19" s="822" customFormat="1" x14ac:dyDescent="0.25">
      <c r="A5751" s="828"/>
      <c r="B5751" s="816"/>
      <c r="C5751" s="816"/>
      <c r="D5751" s="816"/>
      <c r="E5751" s="824"/>
      <c r="F5751" s="824"/>
      <c r="G5751" s="824"/>
      <c r="H5751" s="824"/>
      <c r="M5751" s="816"/>
      <c r="R5751" s="1018"/>
      <c r="S5751" s="1018"/>
    </row>
    <row r="5752" spans="1:19" s="822" customFormat="1" x14ac:dyDescent="0.25">
      <c r="A5752" s="828"/>
      <c r="B5752" s="816"/>
      <c r="C5752" s="816"/>
      <c r="D5752" s="816"/>
      <c r="E5752" s="824"/>
      <c r="F5752" s="824"/>
      <c r="G5752" s="824"/>
      <c r="H5752" s="824"/>
      <c r="M5752" s="816"/>
      <c r="R5752" s="1018"/>
      <c r="S5752" s="1018"/>
    </row>
    <row r="5753" spans="1:19" s="822" customFormat="1" x14ac:dyDescent="0.25">
      <c r="A5753" s="828"/>
      <c r="B5753" s="816"/>
      <c r="C5753" s="816"/>
      <c r="D5753" s="816"/>
      <c r="E5753" s="824"/>
      <c r="F5753" s="824"/>
      <c r="G5753" s="824"/>
      <c r="H5753" s="824"/>
      <c r="M5753" s="816"/>
      <c r="R5753" s="1018"/>
      <c r="S5753" s="1018"/>
    </row>
    <row r="5754" spans="1:19" s="822" customFormat="1" x14ac:dyDescent="0.25">
      <c r="A5754" s="828"/>
      <c r="B5754" s="816"/>
      <c r="C5754" s="816"/>
      <c r="D5754" s="816"/>
      <c r="E5754" s="824"/>
      <c r="F5754" s="824"/>
      <c r="G5754" s="824"/>
      <c r="H5754" s="824"/>
      <c r="M5754" s="816"/>
      <c r="R5754" s="1018"/>
      <c r="S5754" s="1018"/>
    </row>
    <row r="5755" spans="1:19" s="822" customFormat="1" x14ac:dyDescent="0.25">
      <c r="A5755" s="828"/>
      <c r="B5755" s="816"/>
      <c r="C5755" s="816"/>
      <c r="D5755" s="816"/>
      <c r="E5755" s="824"/>
      <c r="F5755" s="824"/>
      <c r="G5755" s="824"/>
      <c r="H5755" s="824"/>
      <c r="M5755" s="816"/>
      <c r="R5755" s="1018"/>
      <c r="S5755" s="1018"/>
    </row>
    <row r="5756" spans="1:19" s="822" customFormat="1" x14ac:dyDescent="0.25">
      <c r="A5756" s="828"/>
      <c r="B5756" s="816"/>
      <c r="C5756" s="816"/>
      <c r="D5756" s="816"/>
      <c r="E5756" s="824"/>
      <c r="F5756" s="824"/>
      <c r="G5756" s="824"/>
      <c r="H5756" s="824"/>
      <c r="M5756" s="816"/>
      <c r="R5756" s="1018"/>
      <c r="S5756" s="1018"/>
    </row>
    <row r="5757" spans="1:19" s="822" customFormat="1" x14ac:dyDescent="0.25">
      <c r="A5757" s="828"/>
      <c r="B5757" s="816"/>
      <c r="C5757" s="816"/>
      <c r="D5757" s="816"/>
      <c r="E5757" s="824"/>
      <c r="F5757" s="824"/>
      <c r="G5757" s="824"/>
      <c r="H5757" s="824"/>
      <c r="M5757" s="816"/>
      <c r="R5757" s="1018"/>
      <c r="S5757" s="1018"/>
    </row>
    <row r="5758" spans="1:19" s="822" customFormat="1" x14ac:dyDescent="0.25">
      <c r="A5758" s="828"/>
      <c r="B5758" s="816"/>
      <c r="C5758" s="816"/>
      <c r="D5758" s="816"/>
      <c r="E5758" s="824"/>
      <c r="F5758" s="824"/>
      <c r="G5758" s="824"/>
      <c r="H5758" s="824"/>
      <c r="M5758" s="816"/>
      <c r="R5758" s="1018"/>
      <c r="S5758" s="1018"/>
    </row>
    <row r="5759" spans="1:19" s="822" customFormat="1" x14ac:dyDescent="0.25">
      <c r="A5759" s="828"/>
      <c r="B5759" s="816"/>
      <c r="C5759" s="816"/>
      <c r="D5759" s="816"/>
      <c r="E5759" s="824"/>
      <c r="F5759" s="824"/>
      <c r="G5759" s="824"/>
      <c r="H5759" s="824"/>
      <c r="M5759" s="816"/>
      <c r="R5759" s="1018"/>
      <c r="S5759" s="1018"/>
    </row>
    <row r="5760" spans="1:19" s="822" customFormat="1" x14ac:dyDescent="0.25">
      <c r="A5760" s="828"/>
      <c r="B5760" s="816"/>
      <c r="C5760" s="816"/>
      <c r="D5760" s="816"/>
      <c r="E5760" s="824"/>
      <c r="F5760" s="824"/>
      <c r="G5760" s="824"/>
      <c r="H5760" s="824"/>
      <c r="M5760" s="816"/>
      <c r="R5760" s="1018"/>
      <c r="S5760" s="1018"/>
    </row>
    <row r="5761" spans="1:19" s="822" customFormat="1" x14ac:dyDescent="0.25">
      <c r="A5761" s="828"/>
      <c r="B5761" s="816"/>
      <c r="C5761" s="816"/>
      <c r="D5761" s="816"/>
      <c r="E5761" s="824"/>
      <c r="F5761" s="824"/>
      <c r="G5761" s="824"/>
      <c r="H5761" s="824"/>
      <c r="M5761" s="816"/>
      <c r="R5761" s="1018"/>
      <c r="S5761" s="1018"/>
    </row>
    <row r="5762" spans="1:19" s="822" customFormat="1" x14ac:dyDescent="0.25">
      <c r="A5762" s="828"/>
      <c r="B5762" s="816"/>
      <c r="C5762" s="816"/>
      <c r="D5762" s="816"/>
      <c r="E5762" s="824"/>
      <c r="F5762" s="824"/>
      <c r="G5762" s="824"/>
      <c r="H5762" s="824"/>
      <c r="M5762" s="816"/>
      <c r="R5762" s="1018"/>
      <c r="S5762" s="1018"/>
    </row>
    <row r="5763" spans="1:19" s="822" customFormat="1" x14ac:dyDescent="0.25">
      <c r="A5763" s="828"/>
      <c r="B5763" s="816"/>
      <c r="C5763" s="816"/>
      <c r="D5763" s="816"/>
      <c r="E5763" s="824"/>
      <c r="F5763" s="824"/>
      <c r="G5763" s="824"/>
      <c r="H5763" s="824"/>
      <c r="M5763" s="816"/>
      <c r="R5763" s="1018"/>
      <c r="S5763" s="1018"/>
    </row>
    <row r="5764" spans="1:19" s="822" customFormat="1" x14ac:dyDescent="0.25">
      <c r="A5764" s="828"/>
      <c r="B5764" s="816"/>
      <c r="C5764" s="816"/>
      <c r="D5764" s="816"/>
      <c r="E5764" s="824"/>
      <c r="F5764" s="824"/>
      <c r="G5764" s="824"/>
      <c r="H5764" s="824"/>
      <c r="M5764" s="816"/>
      <c r="R5764" s="1018"/>
      <c r="S5764" s="1018"/>
    </row>
    <row r="5765" spans="1:19" s="822" customFormat="1" x14ac:dyDescent="0.25">
      <c r="A5765" s="828"/>
      <c r="B5765" s="816"/>
      <c r="C5765" s="816"/>
      <c r="D5765" s="816"/>
      <c r="E5765" s="824"/>
      <c r="F5765" s="824"/>
      <c r="G5765" s="824"/>
      <c r="H5765" s="824"/>
      <c r="M5765" s="816"/>
      <c r="R5765" s="1018"/>
      <c r="S5765" s="1018"/>
    </row>
    <row r="5766" spans="1:19" s="822" customFormat="1" x14ac:dyDescent="0.25">
      <c r="A5766" s="828"/>
      <c r="B5766" s="816"/>
      <c r="C5766" s="816"/>
      <c r="D5766" s="816"/>
      <c r="E5766" s="824"/>
      <c r="F5766" s="824"/>
      <c r="G5766" s="824"/>
      <c r="H5766" s="824"/>
      <c r="M5766" s="816"/>
      <c r="R5766" s="1018"/>
      <c r="S5766" s="1018"/>
    </row>
    <row r="5767" spans="1:19" s="822" customFormat="1" x14ac:dyDescent="0.25">
      <c r="A5767" s="828"/>
      <c r="B5767" s="816"/>
      <c r="C5767" s="816"/>
      <c r="D5767" s="816"/>
      <c r="E5767" s="824"/>
      <c r="F5767" s="824"/>
      <c r="G5767" s="824"/>
      <c r="H5767" s="824"/>
      <c r="M5767" s="816"/>
      <c r="R5767" s="1018"/>
      <c r="S5767" s="1018"/>
    </row>
    <row r="5768" spans="1:19" s="822" customFormat="1" x14ac:dyDescent="0.25">
      <c r="A5768" s="828"/>
      <c r="B5768" s="816"/>
      <c r="C5768" s="816"/>
      <c r="D5768" s="816"/>
      <c r="E5768" s="824"/>
      <c r="F5768" s="824"/>
      <c r="G5768" s="824"/>
      <c r="H5768" s="824"/>
      <c r="M5768" s="816"/>
      <c r="R5768" s="1018"/>
      <c r="S5768" s="1018"/>
    </row>
    <row r="5769" spans="1:19" s="822" customFormat="1" x14ac:dyDescent="0.25">
      <c r="A5769" s="828"/>
      <c r="B5769" s="816"/>
      <c r="C5769" s="816"/>
      <c r="D5769" s="816"/>
      <c r="E5769" s="824"/>
      <c r="F5769" s="824"/>
      <c r="G5769" s="824"/>
      <c r="H5769" s="824"/>
      <c r="M5769" s="816"/>
      <c r="R5769" s="1018"/>
      <c r="S5769" s="1018"/>
    </row>
    <row r="5770" spans="1:19" s="822" customFormat="1" x14ac:dyDescent="0.25">
      <c r="A5770" s="828"/>
      <c r="B5770" s="816"/>
      <c r="C5770" s="816"/>
      <c r="D5770" s="816"/>
      <c r="E5770" s="824"/>
      <c r="F5770" s="824"/>
      <c r="G5770" s="824"/>
      <c r="H5770" s="824"/>
      <c r="M5770" s="816"/>
      <c r="R5770" s="1018"/>
      <c r="S5770" s="1018"/>
    </row>
    <row r="5771" spans="1:19" s="822" customFormat="1" x14ac:dyDescent="0.25">
      <c r="A5771" s="828"/>
      <c r="B5771" s="816"/>
      <c r="C5771" s="816"/>
      <c r="D5771" s="816"/>
      <c r="E5771" s="824"/>
      <c r="F5771" s="824"/>
      <c r="G5771" s="824"/>
      <c r="H5771" s="824"/>
      <c r="M5771" s="816"/>
      <c r="R5771" s="1018"/>
      <c r="S5771" s="1018"/>
    </row>
    <row r="5772" spans="1:19" s="822" customFormat="1" x14ac:dyDescent="0.25">
      <c r="A5772" s="828"/>
      <c r="B5772" s="816"/>
      <c r="C5772" s="816"/>
      <c r="D5772" s="816"/>
      <c r="E5772" s="824"/>
      <c r="F5772" s="824"/>
      <c r="G5772" s="824"/>
      <c r="H5772" s="824"/>
      <c r="M5772" s="816"/>
      <c r="R5772" s="1018"/>
      <c r="S5772" s="1018"/>
    </row>
    <row r="5773" spans="1:19" s="822" customFormat="1" x14ac:dyDescent="0.25">
      <c r="A5773" s="828"/>
      <c r="B5773" s="816"/>
      <c r="C5773" s="816"/>
      <c r="D5773" s="816"/>
      <c r="E5773" s="824"/>
      <c r="F5773" s="824"/>
      <c r="G5773" s="824"/>
      <c r="H5773" s="824"/>
      <c r="M5773" s="816"/>
      <c r="R5773" s="1018"/>
      <c r="S5773" s="1018"/>
    </row>
    <row r="5774" spans="1:19" s="822" customFormat="1" x14ac:dyDescent="0.25">
      <c r="A5774" s="828"/>
      <c r="B5774" s="816"/>
      <c r="C5774" s="816"/>
      <c r="D5774" s="816"/>
      <c r="E5774" s="824"/>
      <c r="F5774" s="824"/>
      <c r="G5774" s="824"/>
      <c r="H5774" s="824"/>
      <c r="M5774" s="816"/>
      <c r="R5774" s="1018"/>
      <c r="S5774" s="1018"/>
    </row>
    <row r="5775" spans="1:19" s="822" customFormat="1" x14ac:dyDescent="0.25">
      <c r="A5775" s="828"/>
      <c r="B5775" s="816"/>
      <c r="C5775" s="816"/>
      <c r="D5775" s="816"/>
      <c r="E5775" s="824"/>
      <c r="F5775" s="824"/>
      <c r="G5775" s="824"/>
      <c r="H5775" s="824"/>
      <c r="M5775" s="816"/>
      <c r="R5775" s="1018"/>
      <c r="S5775" s="1018"/>
    </row>
    <row r="5776" spans="1:19" s="822" customFormat="1" x14ac:dyDescent="0.25">
      <c r="A5776" s="828"/>
      <c r="B5776" s="816"/>
      <c r="C5776" s="816"/>
      <c r="D5776" s="816"/>
      <c r="E5776" s="824"/>
      <c r="F5776" s="824"/>
      <c r="G5776" s="824"/>
      <c r="H5776" s="824"/>
      <c r="M5776" s="816"/>
      <c r="R5776" s="1018"/>
      <c r="S5776" s="1018"/>
    </row>
    <row r="5777" spans="1:19" s="822" customFormat="1" x14ac:dyDescent="0.25">
      <c r="A5777" s="828"/>
      <c r="B5777" s="816"/>
      <c r="C5777" s="816"/>
      <c r="D5777" s="816"/>
      <c r="E5777" s="824"/>
      <c r="F5777" s="824"/>
      <c r="G5777" s="824"/>
      <c r="H5777" s="824"/>
      <c r="M5777" s="816"/>
      <c r="R5777" s="1018"/>
      <c r="S5777" s="1018"/>
    </row>
    <row r="5778" spans="1:19" s="822" customFormat="1" x14ac:dyDescent="0.25">
      <c r="A5778" s="828"/>
      <c r="B5778" s="816"/>
      <c r="C5778" s="816"/>
      <c r="D5778" s="816"/>
      <c r="E5778" s="824"/>
      <c r="F5778" s="824"/>
      <c r="G5778" s="824"/>
      <c r="H5778" s="824"/>
      <c r="M5778" s="816"/>
      <c r="R5778" s="1018"/>
      <c r="S5778" s="1018"/>
    </row>
    <row r="5779" spans="1:19" s="822" customFormat="1" x14ac:dyDescent="0.25">
      <c r="A5779" s="828"/>
      <c r="B5779" s="816"/>
      <c r="C5779" s="816"/>
      <c r="D5779" s="816"/>
      <c r="E5779" s="824"/>
      <c r="F5779" s="824"/>
      <c r="G5779" s="824"/>
      <c r="H5779" s="824"/>
      <c r="M5779" s="816"/>
      <c r="R5779" s="1018"/>
      <c r="S5779" s="1018"/>
    </row>
    <row r="5780" spans="1:19" s="822" customFormat="1" x14ac:dyDescent="0.25">
      <c r="A5780" s="828"/>
      <c r="B5780" s="816"/>
      <c r="C5780" s="816"/>
      <c r="D5780" s="816"/>
      <c r="E5780" s="824"/>
      <c r="F5780" s="824"/>
      <c r="G5780" s="824"/>
      <c r="H5780" s="824"/>
      <c r="M5780" s="816"/>
      <c r="R5780" s="1018"/>
      <c r="S5780" s="1018"/>
    </row>
    <row r="5781" spans="1:19" s="822" customFormat="1" x14ac:dyDescent="0.25">
      <c r="A5781" s="828"/>
      <c r="B5781" s="816"/>
      <c r="C5781" s="816"/>
      <c r="D5781" s="816"/>
      <c r="E5781" s="824"/>
      <c r="F5781" s="824"/>
      <c r="G5781" s="824"/>
      <c r="H5781" s="824"/>
      <c r="M5781" s="816"/>
      <c r="R5781" s="1018"/>
      <c r="S5781" s="1018"/>
    </row>
    <row r="5782" spans="1:19" s="822" customFormat="1" x14ac:dyDescent="0.25">
      <c r="A5782" s="828"/>
      <c r="B5782" s="816"/>
      <c r="C5782" s="816"/>
      <c r="D5782" s="816"/>
      <c r="E5782" s="824"/>
      <c r="F5782" s="824"/>
      <c r="G5782" s="824"/>
      <c r="H5782" s="824"/>
      <c r="M5782" s="816"/>
      <c r="R5782" s="1018"/>
      <c r="S5782" s="1018"/>
    </row>
    <row r="5783" spans="1:19" s="822" customFormat="1" x14ac:dyDescent="0.25">
      <c r="A5783" s="828"/>
      <c r="B5783" s="816"/>
      <c r="C5783" s="816"/>
      <c r="D5783" s="816"/>
      <c r="E5783" s="824"/>
      <c r="F5783" s="824"/>
      <c r="G5783" s="824"/>
      <c r="H5783" s="824"/>
      <c r="M5783" s="816"/>
      <c r="R5783" s="1018"/>
      <c r="S5783" s="1018"/>
    </row>
    <row r="5784" spans="1:19" s="822" customFormat="1" x14ac:dyDescent="0.25">
      <c r="A5784" s="828"/>
      <c r="B5784" s="816"/>
      <c r="C5784" s="816"/>
      <c r="D5784" s="816"/>
      <c r="E5784" s="824"/>
      <c r="F5784" s="824"/>
      <c r="G5784" s="824"/>
      <c r="H5784" s="824"/>
      <c r="M5784" s="816"/>
      <c r="R5784" s="1018"/>
      <c r="S5784" s="1018"/>
    </row>
    <row r="5785" spans="1:19" s="822" customFormat="1" x14ac:dyDescent="0.25">
      <c r="A5785" s="828"/>
      <c r="B5785" s="816"/>
      <c r="C5785" s="816"/>
      <c r="D5785" s="816"/>
      <c r="E5785" s="824"/>
      <c r="F5785" s="824"/>
      <c r="G5785" s="824"/>
      <c r="H5785" s="824"/>
      <c r="M5785" s="816"/>
      <c r="R5785" s="1018"/>
      <c r="S5785" s="1018"/>
    </row>
    <row r="5786" spans="1:19" s="822" customFormat="1" x14ac:dyDescent="0.25">
      <c r="A5786" s="828"/>
      <c r="B5786" s="816"/>
      <c r="C5786" s="816"/>
      <c r="D5786" s="816"/>
      <c r="E5786" s="824"/>
      <c r="F5786" s="824"/>
      <c r="G5786" s="824"/>
      <c r="H5786" s="824"/>
      <c r="M5786" s="816"/>
      <c r="R5786" s="1018"/>
      <c r="S5786" s="1018"/>
    </row>
    <row r="5787" spans="1:19" s="822" customFormat="1" x14ac:dyDescent="0.25">
      <c r="A5787" s="828"/>
      <c r="B5787" s="816"/>
      <c r="C5787" s="816"/>
      <c r="D5787" s="816"/>
      <c r="E5787" s="824"/>
      <c r="F5787" s="824"/>
      <c r="G5787" s="824"/>
      <c r="H5787" s="824"/>
      <c r="M5787" s="816"/>
      <c r="R5787" s="1018"/>
      <c r="S5787" s="1018"/>
    </row>
    <row r="5788" spans="1:19" s="822" customFormat="1" x14ac:dyDescent="0.25">
      <c r="A5788" s="828"/>
      <c r="B5788" s="816"/>
      <c r="C5788" s="816"/>
      <c r="D5788" s="816"/>
      <c r="E5788" s="824"/>
      <c r="F5788" s="824"/>
      <c r="G5788" s="824"/>
      <c r="H5788" s="824"/>
      <c r="M5788" s="816"/>
      <c r="R5788" s="1018"/>
      <c r="S5788" s="1018"/>
    </row>
    <row r="5789" spans="1:19" s="822" customFormat="1" x14ac:dyDescent="0.25">
      <c r="A5789" s="828"/>
      <c r="B5789" s="816"/>
      <c r="C5789" s="816"/>
      <c r="D5789" s="816"/>
      <c r="E5789" s="824"/>
      <c r="F5789" s="824"/>
      <c r="G5789" s="824"/>
      <c r="H5789" s="824"/>
      <c r="M5789" s="816"/>
      <c r="R5789" s="1018"/>
      <c r="S5789" s="1018"/>
    </row>
    <row r="5790" spans="1:19" s="822" customFormat="1" x14ac:dyDescent="0.25">
      <c r="A5790" s="828"/>
      <c r="B5790" s="816"/>
      <c r="C5790" s="816"/>
      <c r="D5790" s="816"/>
      <c r="E5790" s="824"/>
      <c r="F5790" s="824"/>
      <c r="G5790" s="824"/>
      <c r="H5790" s="824"/>
      <c r="M5790" s="816"/>
      <c r="R5790" s="1018"/>
      <c r="S5790" s="1018"/>
    </row>
    <row r="5791" spans="1:19" s="822" customFormat="1" x14ac:dyDescent="0.25">
      <c r="A5791" s="828"/>
      <c r="B5791" s="816"/>
      <c r="C5791" s="816"/>
      <c r="D5791" s="816"/>
      <c r="E5791" s="824"/>
      <c r="F5791" s="824"/>
      <c r="G5791" s="824"/>
      <c r="H5791" s="824"/>
      <c r="M5791" s="816"/>
      <c r="R5791" s="1018"/>
      <c r="S5791" s="1018"/>
    </row>
    <row r="5792" spans="1:19" s="822" customFormat="1" x14ac:dyDescent="0.25">
      <c r="A5792" s="828"/>
      <c r="B5792" s="816"/>
      <c r="C5792" s="816"/>
      <c r="D5792" s="816"/>
      <c r="E5792" s="824"/>
      <c r="F5792" s="824"/>
      <c r="G5792" s="824"/>
      <c r="H5792" s="824"/>
      <c r="M5792" s="816"/>
      <c r="R5792" s="1018"/>
      <c r="S5792" s="1018"/>
    </row>
    <row r="5793" spans="1:19" s="822" customFormat="1" x14ac:dyDescent="0.25">
      <c r="A5793" s="828"/>
      <c r="B5793" s="816"/>
      <c r="C5793" s="816"/>
      <c r="D5793" s="816"/>
      <c r="E5793" s="824"/>
      <c r="F5793" s="824"/>
      <c r="G5793" s="824"/>
      <c r="H5793" s="824"/>
      <c r="M5793" s="816"/>
      <c r="R5793" s="1018"/>
      <c r="S5793" s="1018"/>
    </row>
    <row r="5794" spans="1:19" s="822" customFormat="1" x14ac:dyDescent="0.25">
      <c r="A5794" s="828"/>
      <c r="B5794" s="816"/>
      <c r="C5794" s="816"/>
      <c r="D5794" s="816"/>
      <c r="E5794" s="824"/>
      <c r="F5794" s="824"/>
      <c r="G5794" s="824"/>
      <c r="H5794" s="824"/>
      <c r="M5794" s="816"/>
      <c r="R5794" s="1018"/>
      <c r="S5794" s="1018"/>
    </row>
    <row r="5795" spans="1:19" s="822" customFormat="1" x14ac:dyDescent="0.25">
      <c r="A5795" s="828"/>
      <c r="B5795" s="816"/>
      <c r="C5795" s="816"/>
      <c r="D5795" s="816"/>
      <c r="E5795" s="824"/>
      <c r="F5795" s="824"/>
      <c r="G5795" s="824"/>
      <c r="H5795" s="824"/>
      <c r="M5795" s="816"/>
      <c r="R5795" s="1018"/>
      <c r="S5795" s="1018"/>
    </row>
    <row r="5796" spans="1:19" s="822" customFormat="1" x14ac:dyDescent="0.25">
      <c r="A5796" s="828"/>
      <c r="B5796" s="816"/>
      <c r="C5796" s="816"/>
      <c r="D5796" s="816"/>
      <c r="E5796" s="824"/>
      <c r="F5796" s="824"/>
      <c r="G5796" s="824"/>
      <c r="H5796" s="824"/>
      <c r="M5796" s="816"/>
      <c r="R5796" s="1018"/>
      <c r="S5796" s="1018"/>
    </row>
    <row r="5797" spans="1:19" s="822" customFormat="1" x14ac:dyDescent="0.25">
      <c r="A5797" s="828"/>
      <c r="B5797" s="816"/>
      <c r="C5797" s="816"/>
      <c r="D5797" s="816"/>
      <c r="E5797" s="824"/>
      <c r="F5797" s="824"/>
      <c r="G5797" s="824"/>
      <c r="H5797" s="824"/>
      <c r="M5797" s="816"/>
      <c r="R5797" s="1018"/>
      <c r="S5797" s="1018"/>
    </row>
    <row r="5798" spans="1:19" s="822" customFormat="1" x14ac:dyDescent="0.25">
      <c r="A5798" s="828"/>
      <c r="B5798" s="816"/>
      <c r="C5798" s="816"/>
      <c r="D5798" s="816"/>
      <c r="E5798" s="824"/>
      <c r="F5798" s="824"/>
      <c r="G5798" s="824"/>
      <c r="H5798" s="824"/>
      <c r="M5798" s="816"/>
      <c r="R5798" s="1018"/>
      <c r="S5798" s="1018"/>
    </row>
    <row r="5799" spans="1:19" s="822" customFormat="1" x14ac:dyDescent="0.25">
      <c r="A5799" s="828"/>
      <c r="B5799" s="816"/>
      <c r="C5799" s="816"/>
      <c r="D5799" s="816"/>
      <c r="E5799" s="824"/>
      <c r="F5799" s="824"/>
      <c r="G5799" s="824"/>
      <c r="H5799" s="824"/>
      <c r="M5799" s="816"/>
      <c r="R5799" s="1018"/>
      <c r="S5799" s="1018"/>
    </row>
    <row r="5800" spans="1:19" s="822" customFormat="1" x14ac:dyDescent="0.25">
      <c r="A5800" s="828"/>
      <c r="B5800" s="816"/>
      <c r="C5800" s="816"/>
      <c r="D5800" s="816"/>
      <c r="E5800" s="824"/>
      <c r="F5800" s="824"/>
      <c r="G5800" s="824"/>
      <c r="H5800" s="824"/>
      <c r="M5800" s="816"/>
      <c r="R5800" s="1018"/>
      <c r="S5800" s="1018"/>
    </row>
    <row r="5801" spans="1:19" s="822" customFormat="1" x14ac:dyDescent="0.25">
      <c r="A5801" s="828"/>
      <c r="B5801" s="816"/>
      <c r="C5801" s="816"/>
      <c r="D5801" s="816"/>
      <c r="E5801" s="824"/>
      <c r="F5801" s="824"/>
      <c r="G5801" s="824"/>
      <c r="H5801" s="824"/>
      <c r="M5801" s="816"/>
      <c r="R5801" s="1018"/>
      <c r="S5801" s="1018"/>
    </row>
    <row r="5802" spans="1:19" s="822" customFormat="1" x14ac:dyDescent="0.25">
      <c r="A5802" s="828"/>
      <c r="B5802" s="816"/>
      <c r="C5802" s="816"/>
      <c r="D5802" s="816"/>
      <c r="E5802" s="824"/>
      <c r="F5802" s="824"/>
      <c r="G5802" s="824"/>
      <c r="H5802" s="824"/>
      <c r="M5802" s="816"/>
      <c r="R5802" s="1018"/>
      <c r="S5802" s="1018"/>
    </row>
    <row r="5803" spans="1:19" s="822" customFormat="1" x14ac:dyDescent="0.25">
      <c r="A5803" s="828"/>
      <c r="B5803" s="816"/>
      <c r="C5803" s="816"/>
      <c r="D5803" s="816"/>
      <c r="E5803" s="824"/>
      <c r="F5803" s="824"/>
      <c r="G5803" s="824"/>
      <c r="H5803" s="824"/>
      <c r="M5803" s="816"/>
      <c r="R5803" s="1018"/>
      <c r="S5803" s="1018"/>
    </row>
    <row r="5804" spans="1:19" s="822" customFormat="1" x14ac:dyDescent="0.25">
      <c r="A5804" s="828"/>
      <c r="B5804" s="816"/>
      <c r="C5804" s="816"/>
      <c r="D5804" s="816"/>
      <c r="E5804" s="824"/>
      <c r="F5804" s="824"/>
      <c r="G5804" s="824"/>
      <c r="H5804" s="824"/>
      <c r="M5804" s="816"/>
      <c r="R5804" s="1018"/>
      <c r="S5804" s="1018"/>
    </row>
    <row r="5805" spans="1:19" s="822" customFormat="1" x14ac:dyDescent="0.25">
      <c r="A5805" s="828"/>
      <c r="B5805" s="816"/>
      <c r="C5805" s="816"/>
      <c r="D5805" s="816"/>
      <c r="E5805" s="824"/>
      <c r="F5805" s="824"/>
      <c r="G5805" s="824"/>
      <c r="H5805" s="824"/>
      <c r="M5805" s="816"/>
      <c r="R5805" s="1018"/>
      <c r="S5805" s="1018"/>
    </row>
    <row r="5806" spans="1:19" s="822" customFormat="1" x14ac:dyDescent="0.25">
      <c r="A5806" s="828"/>
      <c r="B5806" s="816"/>
      <c r="C5806" s="816"/>
      <c r="D5806" s="816"/>
      <c r="E5806" s="824"/>
      <c r="F5806" s="824"/>
      <c r="G5806" s="824"/>
      <c r="H5806" s="824"/>
      <c r="M5806" s="816"/>
      <c r="R5806" s="1018"/>
      <c r="S5806" s="1018"/>
    </row>
    <row r="5807" spans="1:19" s="822" customFormat="1" x14ac:dyDescent="0.25">
      <c r="A5807" s="828"/>
      <c r="B5807" s="816"/>
      <c r="C5807" s="816"/>
      <c r="D5807" s="816"/>
      <c r="E5807" s="824"/>
      <c r="F5807" s="824"/>
      <c r="G5807" s="824"/>
      <c r="H5807" s="824"/>
      <c r="M5807" s="816"/>
      <c r="R5807" s="1018"/>
      <c r="S5807" s="1018"/>
    </row>
    <row r="5808" spans="1:19" s="822" customFormat="1" x14ac:dyDescent="0.25">
      <c r="A5808" s="828"/>
      <c r="B5808" s="816"/>
      <c r="C5808" s="816"/>
      <c r="D5808" s="816"/>
      <c r="E5808" s="824"/>
      <c r="F5808" s="824"/>
      <c r="G5808" s="824"/>
      <c r="H5808" s="824"/>
      <c r="M5808" s="816"/>
      <c r="R5808" s="1018"/>
      <c r="S5808" s="1018"/>
    </row>
    <row r="5809" spans="1:19" s="822" customFormat="1" x14ac:dyDescent="0.25">
      <c r="A5809" s="828"/>
      <c r="B5809" s="816"/>
      <c r="C5809" s="816"/>
      <c r="D5809" s="816"/>
      <c r="E5809" s="824"/>
      <c r="F5809" s="824"/>
      <c r="G5809" s="824"/>
      <c r="H5809" s="824"/>
      <c r="M5809" s="816"/>
      <c r="R5809" s="1018"/>
      <c r="S5809" s="1018"/>
    </row>
    <row r="5810" spans="1:19" s="822" customFormat="1" x14ac:dyDescent="0.25">
      <c r="A5810" s="828"/>
      <c r="B5810" s="816"/>
      <c r="C5810" s="816"/>
      <c r="D5810" s="816"/>
      <c r="E5810" s="824"/>
      <c r="F5810" s="824"/>
      <c r="G5810" s="824"/>
      <c r="H5810" s="824"/>
      <c r="M5810" s="816"/>
      <c r="R5810" s="1018"/>
      <c r="S5810" s="1018"/>
    </row>
    <row r="5811" spans="1:19" s="822" customFormat="1" x14ac:dyDescent="0.25">
      <c r="A5811" s="828"/>
      <c r="B5811" s="816"/>
      <c r="C5811" s="816"/>
      <c r="D5811" s="816"/>
      <c r="E5811" s="824"/>
      <c r="F5811" s="824"/>
      <c r="G5811" s="824"/>
      <c r="H5811" s="824"/>
      <c r="M5811" s="816"/>
      <c r="R5811" s="1018"/>
      <c r="S5811" s="1018"/>
    </row>
    <row r="5812" spans="1:19" s="822" customFormat="1" x14ac:dyDescent="0.25">
      <c r="A5812" s="828"/>
      <c r="B5812" s="816"/>
      <c r="C5812" s="816"/>
      <c r="D5812" s="816"/>
      <c r="E5812" s="824"/>
      <c r="F5812" s="824"/>
      <c r="G5812" s="824"/>
      <c r="H5812" s="824"/>
      <c r="M5812" s="816"/>
      <c r="R5812" s="1018"/>
      <c r="S5812" s="1018"/>
    </row>
    <row r="5813" spans="1:19" s="822" customFormat="1" x14ac:dyDescent="0.25">
      <c r="A5813" s="828"/>
      <c r="B5813" s="816"/>
      <c r="C5813" s="816"/>
      <c r="D5813" s="816"/>
      <c r="E5813" s="824"/>
      <c r="F5813" s="824"/>
      <c r="G5813" s="824"/>
      <c r="H5813" s="824"/>
      <c r="M5813" s="816"/>
      <c r="R5813" s="1018"/>
      <c r="S5813" s="1018"/>
    </row>
    <row r="5814" spans="1:19" s="822" customFormat="1" x14ac:dyDescent="0.25">
      <c r="A5814" s="828"/>
      <c r="B5814" s="816"/>
      <c r="C5814" s="816"/>
      <c r="D5814" s="816"/>
      <c r="E5814" s="824"/>
      <c r="F5814" s="824"/>
      <c r="G5814" s="824"/>
      <c r="H5814" s="824"/>
      <c r="M5814" s="816"/>
      <c r="R5814" s="1018"/>
      <c r="S5814" s="1018"/>
    </row>
    <row r="5815" spans="1:19" s="822" customFormat="1" x14ac:dyDescent="0.25">
      <c r="A5815" s="828"/>
      <c r="B5815" s="816"/>
      <c r="C5815" s="816"/>
      <c r="D5815" s="816"/>
      <c r="E5815" s="824"/>
      <c r="F5815" s="824"/>
      <c r="G5815" s="824"/>
      <c r="H5815" s="824"/>
      <c r="M5815" s="816"/>
      <c r="R5815" s="1018"/>
      <c r="S5815" s="1018"/>
    </row>
    <row r="5816" spans="1:19" s="822" customFormat="1" x14ac:dyDescent="0.25">
      <c r="A5816" s="828"/>
      <c r="B5816" s="816"/>
      <c r="C5816" s="816"/>
      <c r="D5816" s="816"/>
      <c r="E5816" s="824"/>
      <c r="F5816" s="824"/>
      <c r="G5816" s="824"/>
      <c r="H5816" s="824"/>
      <c r="M5816" s="816"/>
      <c r="R5816" s="1018"/>
      <c r="S5816" s="1018"/>
    </row>
    <row r="5817" spans="1:19" s="822" customFormat="1" x14ac:dyDescent="0.25">
      <c r="A5817" s="828"/>
      <c r="B5817" s="816"/>
      <c r="C5817" s="816"/>
      <c r="D5817" s="816"/>
      <c r="E5817" s="824"/>
      <c r="F5817" s="824"/>
      <c r="G5817" s="824"/>
      <c r="H5817" s="824"/>
      <c r="M5817" s="816"/>
      <c r="R5817" s="1018"/>
      <c r="S5817" s="1018"/>
    </row>
    <row r="5818" spans="1:19" s="822" customFormat="1" x14ac:dyDescent="0.25">
      <c r="A5818" s="828"/>
      <c r="B5818" s="816"/>
      <c r="C5818" s="816"/>
      <c r="D5818" s="816"/>
      <c r="E5818" s="824"/>
      <c r="F5818" s="824"/>
      <c r="G5818" s="824"/>
      <c r="H5818" s="824"/>
      <c r="M5818" s="816"/>
      <c r="R5818" s="1018"/>
      <c r="S5818" s="1018"/>
    </row>
    <row r="5819" spans="1:19" s="822" customFormat="1" x14ac:dyDescent="0.25">
      <c r="A5819" s="828"/>
      <c r="B5819" s="816"/>
      <c r="C5819" s="816"/>
      <c r="D5819" s="816"/>
      <c r="E5819" s="824"/>
      <c r="F5819" s="824"/>
      <c r="G5819" s="824"/>
      <c r="H5819" s="824"/>
      <c r="M5819" s="816"/>
      <c r="R5819" s="1018"/>
      <c r="S5819" s="1018"/>
    </row>
    <row r="5820" spans="1:19" s="822" customFormat="1" x14ac:dyDescent="0.25">
      <c r="A5820" s="828"/>
      <c r="B5820" s="816"/>
      <c r="C5820" s="816"/>
      <c r="D5820" s="816"/>
      <c r="E5820" s="824"/>
      <c r="F5820" s="824"/>
      <c r="G5820" s="824"/>
      <c r="H5820" s="824"/>
      <c r="M5820" s="816"/>
      <c r="R5820" s="1018"/>
      <c r="S5820" s="1018"/>
    </row>
    <row r="5821" spans="1:19" s="822" customFormat="1" x14ac:dyDescent="0.25">
      <c r="A5821" s="828"/>
      <c r="B5821" s="816"/>
      <c r="C5821" s="816"/>
      <c r="D5821" s="816"/>
      <c r="E5821" s="824"/>
      <c r="F5821" s="824"/>
      <c r="G5821" s="824"/>
      <c r="H5821" s="824"/>
      <c r="M5821" s="816"/>
      <c r="R5821" s="1018"/>
      <c r="S5821" s="1018"/>
    </row>
    <row r="5822" spans="1:19" s="822" customFormat="1" x14ac:dyDescent="0.25">
      <c r="A5822" s="828"/>
      <c r="B5822" s="816"/>
      <c r="C5822" s="816"/>
      <c r="D5822" s="816"/>
      <c r="E5822" s="824"/>
      <c r="F5822" s="824"/>
      <c r="G5822" s="824"/>
      <c r="H5822" s="824"/>
      <c r="M5822" s="816"/>
      <c r="R5822" s="1018"/>
      <c r="S5822" s="1018"/>
    </row>
    <row r="5823" spans="1:19" s="822" customFormat="1" x14ac:dyDescent="0.25">
      <c r="A5823" s="828"/>
      <c r="B5823" s="816"/>
      <c r="C5823" s="816"/>
      <c r="D5823" s="816"/>
      <c r="E5823" s="824"/>
      <c r="F5823" s="824"/>
      <c r="G5823" s="824"/>
      <c r="H5823" s="824"/>
      <c r="M5823" s="816"/>
      <c r="R5823" s="1018"/>
      <c r="S5823" s="1018"/>
    </row>
    <row r="5824" spans="1:19" s="822" customFormat="1" x14ac:dyDescent="0.25">
      <c r="A5824" s="828"/>
      <c r="B5824" s="816"/>
      <c r="C5824" s="816"/>
      <c r="D5824" s="816"/>
      <c r="E5824" s="824"/>
      <c r="F5824" s="824"/>
      <c r="G5824" s="824"/>
      <c r="H5824" s="824"/>
      <c r="M5824" s="816"/>
      <c r="R5824" s="1018"/>
      <c r="S5824" s="1018"/>
    </row>
    <row r="5825" spans="1:19" s="822" customFormat="1" x14ac:dyDescent="0.25">
      <c r="A5825" s="828"/>
      <c r="B5825" s="816"/>
      <c r="C5825" s="816"/>
      <c r="D5825" s="816"/>
      <c r="E5825" s="824"/>
      <c r="F5825" s="824"/>
      <c r="G5825" s="824"/>
      <c r="H5825" s="824"/>
      <c r="M5825" s="816"/>
      <c r="R5825" s="1018"/>
      <c r="S5825" s="1018"/>
    </row>
    <row r="5826" spans="1:19" s="822" customFormat="1" x14ac:dyDescent="0.25">
      <c r="A5826" s="828"/>
      <c r="B5826" s="816"/>
      <c r="C5826" s="816"/>
      <c r="D5826" s="816"/>
      <c r="E5826" s="824"/>
      <c r="F5826" s="824"/>
      <c r="G5826" s="824"/>
      <c r="H5826" s="824"/>
      <c r="M5826" s="816"/>
      <c r="R5826" s="1018"/>
      <c r="S5826" s="1018"/>
    </row>
    <row r="5827" spans="1:19" s="822" customFormat="1" x14ac:dyDescent="0.25">
      <c r="A5827" s="828"/>
      <c r="B5827" s="816"/>
      <c r="C5827" s="816"/>
      <c r="D5827" s="816"/>
      <c r="E5827" s="824"/>
      <c r="F5827" s="824"/>
      <c r="G5827" s="824"/>
      <c r="H5827" s="824"/>
      <c r="M5827" s="816"/>
      <c r="R5827" s="1018"/>
      <c r="S5827" s="1018"/>
    </row>
    <row r="5828" spans="1:19" s="822" customFormat="1" x14ac:dyDescent="0.25">
      <c r="A5828" s="828"/>
      <c r="B5828" s="816"/>
      <c r="C5828" s="816"/>
      <c r="D5828" s="816"/>
      <c r="E5828" s="824"/>
      <c r="F5828" s="824"/>
      <c r="G5828" s="824"/>
      <c r="H5828" s="824"/>
      <c r="M5828" s="816"/>
      <c r="R5828" s="1018"/>
      <c r="S5828" s="1018"/>
    </row>
    <row r="5829" spans="1:19" s="822" customFormat="1" x14ac:dyDescent="0.25">
      <c r="A5829" s="828"/>
      <c r="B5829" s="816"/>
      <c r="C5829" s="816"/>
      <c r="D5829" s="816"/>
      <c r="E5829" s="824"/>
      <c r="F5829" s="824"/>
      <c r="G5829" s="824"/>
      <c r="H5829" s="824"/>
      <c r="M5829" s="816"/>
      <c r="R5829" s="1018"/>
      <c r="S5829" s="1018"/>
    </row>
    <row r="5830" spans="1:19" s="822" customFormat="1" x14ac:dyDescent="0.25">
      <c r="A5830" s="828"/>
      <c r="B5830" s="816"/>
      <c r="C5830" s="816"/>
      <c r="D5830" s="816"/>
      <c r="E5830" s="824"/>
      <c r="F5830" s="824"/>
      <c r="G5830" s="824"/>
      <c r="H5830" s="824"/>
      <c r="M5830" s="816"/>
      <c r="R5830" s="1018"/>
      <c r="S5830" s="1018"/>
    </row>
    <row r="5831" spans="1:19" s="822" customFormat="1" x14ac:dyDescent="0.25">
      <c r="A5831" s="828"/>
      <c r="B5831" s="816"/>
      <c r="C5831" s="816"/>
      <c r="D5831" s="816"/>
      <c r="E5831" s="824"/>
      <c r="F5831" s="824"/>
      <c r="G5831" s="824"/>
      <c r="H5831" s="824"/>
      <c r="M5831" s="816"/>
      <c r="R5831" s="1018"/>
      <c r="S5831" s="1018"/>
    </row>
    <row r="5832" spans="1:19" s="822" customFormat="1" x14ac:dyDescent="0.25">
      <c r="A5832" s="828"/>
      <c r="B5832" s="816"/>
      <c r="C5832" s="816"/>
      <c r="D5832" s="816"/>
      <c r="E5832" s="824"/>
      <c r="F5832" s="824"/>
      <c r="G5832" s="824"/>
      <c r="H5832" s="824"/>
      <c r="M5832" s="816"/>
      <c r="R5832" s="1018"/>
      <c r="S5832" s="1018"/>
    </row>
    <row r="5833" spans="1:19" s="822" customFormat="1" x14ac:dyDescent="0.25">
      <c r="A5833" s="828"/>
      <c r="B5833" s="816"/>
      <c r="C5833" s="816"/>
      <c r="D5833" s="816"/>
      <c r="E5833" s="824"/>
      <c r="F5833" s="824"/>
      <c r="G5833" s="824"/>
      <c r="H5833" s="824"/>
      <c r="M5833" s="816"/>
      <c r="R5833" s="1018"/>
      <c r="S5833" s="1018"/>
    </row>
    <row r="5834" spans="1:19" s="822" customFormat="1" x14ac:dyDescent="0.25">
      <c r="A5834" s="828"/>
      <c r="B5834" s="816"/>
      <c r="C5834" s="816"/>
      <c r="D5834" s="816"/>
      <c r="E5834" s="824"/>
      <c r="F5834" s="824"/>
      <c r="G5834" s="824"/>
      <c r="H5834" s="824"/>
      <c r="M5834" s="816"/>
      <c r="R5834" s="1018"/>
      <c r="S5834" s="1018"/>
    </row>
    <row r="5835" spans="1:19" s="822" customFormat="1" x14ac:dyDescent="0.25">
      <c r="A5835" s="828"/>
      <c r="B5835" s="816"/>
      <c r="C5835" s="816"/>
      <c r="D5835" s="816"/>
      <c r="E5835" s="824"/>
      <c r="F5835" s="824"/>
      <c r="G5835" s="824"/>
      <c r="H5835" s="824"/>
      <c r="M5835" s="816"/>
      <c r="R5835" s="1018"/>
      <c r="S5835" s="1018"/>
    </row>
    <row r="5836" spans="1:19" s="822" customFormat="1" x14ac:dyDescent="0.25">
      <c r="A5836" s="828"/>
      <c r="B5836" s="816"/>
      <c r="C5836" s="816"/>
      <c r="D5836" s="816"/>
      <c r="E5836" s="824"/>
      <c r="F5836" s="824"/>
      <c r="G5836" s="824"/>
      <c r="H5836" s="824"/>
      <c r="M5836" s="816"/>
      <c r="R5836" s="1018"/>
      <c r="S5836" s="1018"/>
    </row>
    <row r="5837" spans="1:19" s="822" customFormat="1" x14ac:dyDescent="0.25">
      <c r="A5837" s="828"/>
      <c r="B5837" s="816"/>
      <c r="C5837" s="816"/>
      <c r="D5837" s="816"/>
      <c r="E5837" s="824"/>
      <c r="F5837" s="824"/>
      <c r="G5837" s="824"/>
      <c r="H5837" s="824"/>
      <c r="M5837" s="816"/>
      <c r="R5837" s="1018"/>
      <c r="S5837" s="1018"/>
    </row>
    <row r="5838" spans="1:19" s="822" customFormat="1" x14ac:dyDescent="0.25">
      <c r="A5838" s="828"/>
      <c r="B5838" s="816"/>
      <c r="C5838" s="816"/>
      <c r="D5838" s="816"/>
      <c r="E5838" s="824"/>
      <c r="F5838" s="824"/>
      <c r="G5838" s="824"/>
      <c r="H5838" s="824"/>
      <c r="M5838" s="816"/>
      <c r="R5838" s="1018"/>
      <c r="S5838" s="1018"/>
    </row>
    <row r="5839" spans="1:19" s="822" customFormat="1" x14ac:dyDescent="0.25">
      <c r="A5839" s="828"/>
      <c r="B5839" s="816"/>
      <c r="C5839" s="816"/>
      <c r="D5839" s="816"/>
      <c r="E5839" s="824"/>
      <c r="F5839" s="824"/>
      <c r="G5839" s="824"/>
      <c r="H5839" s="824"/>
      <c r="M5839" s="816"/>
      <c r="R5839" s="1018"/>
      <c r="S5839" s="1018"/>
    </row>
    <row r="5840" spans="1:19" s="822" customFormat="1" x14ac:dyDescent="0.25">
      <c r="A5840" s="828"/>
      <c r="B5840" s="816"/>
      <c r="C5840" s="816"/>
      <c r="D5840" s="816"/>
      <c r="E5840" s="824"/>
      <c r="F5840" s="824"/>
      <c r="G5840" s="824"/>
      <c r="H5840" s="824"/>
      <c r="M5840" s="816"/>
      <c r="R5840" s="1018"/>
      <c r="S5840" s="1018"/>
    </row>
    <row r="5841" spans="1:19" s="822" customFormat="1" x14ac:dyDescent="0.25">
      <c r="A5841" s="828"/>
      <c r="B5841" s="816"/>
      <c r="C5841" s="816"/>
      <c r="D5841" s="816"/>
      <c r="E5841" s="824"/>
      <c r="F5841" s="824"/>
      <c r="G5841" s="824"/>
      <c r="H5841" s="824"/>
      <c r="M5841" s="816"/>
      <c r="R5841" s="1018"/>
      <c r="S5841" s="1018"/>
    </row>
    <row r="5842" spans="1:19" s="822" customFormat="1" x14ac:dyDescent="0.25">
      <c r="A5842" s="828"/>
      <c r="B5842" s="816"/>
      <c r="C5842" s="816"/>
      <c r="D5842" s="816"/>
      <c r="E5842" s="824"/>
      <c r="F5842" s="824"/>
      <c r="G5842" s="824"/>
      <c r="H5842" s="824"/>
      <c r="M5842" s="816"/>
      <c r="R5842" s="1018"/>
      <c r="S5842" s="1018"/>
    </row>
    <row r="5843" spans="1:19" s="822" customFormat="1" x14ac:dyDescent="0.25">
      <c r="A5843" s="828"/>
      <c r="B5843" s="816"/>
      <c r="C5843" s="816"/>
      <c r="D5843" s="816"/>
      <c r="E5843" s="824"/>
      <c r="F5843" s="824"/>
      <c r="G5843" s="824"/>
      <c r="H5843" s="824"/>
      <c r="M5843" s="816"/>
      <c r="R5843" s="1018"/>
      <c r="S5843" s="1018"/>
    </row>
    <row r="5844" spans="1:19" s="822" customFormat="1" x14ac:dyDescent="0.25">
      <c r="A5844" s="828"/>
      <c r="B5844" s="816"/>
      <c r="C5844" s="816"/>
      <c r="D5844" s="816"/>
      <c r="E5844" s="824"/>
      <c r="F5844" s="824"/>
      <c r="G5844" s="824"/>
      <c r="H5844" s="824"/>
      <c r="M5844" s="816"/>
      <c r="R5844" s="1018"/>
      <c r="S5844" s="1018"/>
    </row>
    <row r="5845" spans="1:19" s="822" customFormat="1" x14ac:dyDescent="0.25">
      <c r="A5845" s="828"/>
      <c r="B5845" s="816"/>
      <c r="C5845" s="816"/>
      <c r="D5845" s="816"/>
      <c r="E5845" s="824"/>
      <c r="F5845" s="824"/>
      <c r="G5845" s="824"/>
      <c r="H5845" s="824"/>
      <c r="M5845" s="816"/>
      <c r="R5845" s="1018"/>
      <c r="S5845" s="1018"/>
    </row>
    <row r="5846" spans="1:19" s="822" customFormat="1" x14ac:dyDescent="0.25">
      <c r="A5846" s="828"/>
      <c r="B5846" s="816"/>
      <c r="C5846" s="816"/>
      <c r="D5846" s="816"/>
      <c r="E5846" s="824"/>
      <c r="F5846" s="824"/>
      <c r="G5846" s="824"/>
      <c r="H5846" s="824"/>
      <c r="M5846" s="816"/>
      <c r="R5846" s="1018"/>
      <c r="S5846" s="1018"/>
    </row>
    <row r="5847" spans="1:19" s="822" customFormat="1" x14ac:dyDescent="0.25">
      <c r="A5847" s="828"/>
      <c r="B5847" s="816"/>
      <c r="C5847" s="816"/>
      <c r="D5847" s="816"/>
      <c r="E5847" s="824"/>
      <c r="F5847" s="824"/>
      <c r="G5847" s="824"/>
      <c r="H5847" s="824"/>
      <c r="M5847" s="816"/>
      <c r="R5847" s="1018"/>
      <c r="S5847" s="1018"/>
    </row>
    <row r="5848" spans="1:19" s="822" customFormat="1" x14ac:dyDescent="0.25">
      <c r="A5848" s="828"/>
      <c r="B5848" s="816"/>
      <c r="C5848" s="816"/>
      <c r="D5848" s="816"/>
      <c r="E5848" s="824"/>
      <c r="F5848" s="824"/>
      <c r="G5848" s="824"/>
      <c r="H5848" s="824"/>
      <c r="M5848" s="816"/>
      <c r="R5848" s="1018"/>
      <c r="S5848" s="1018"/>
    </row>
    <row r="5849" spans="1:19" s="822" customFormat="1" x14ac:dyDescent="0.25">
      <c r="A5849" s="828"/>
      <c r="B5849" s="816"/>
      <c r="C5849" s="816"/>
      <c r="D5849" s="816"/>
      <c r="E5849" s="824"/>
      <c r="F5849" s="824"/>
      <c r="G5849" s="824"/>
      <c r="H5849" s="824"/>
      <c r="M5849" s="816"/>
      <c r="R5849" s="1018"/>
      <c r="S5849" s="1018"/>
    </row>
    <row r="5850" spans="1:19" s="822" customFormat="1" x14ac:dyDescent="0.25">
      <c r="A5850" s="828"/>
      <c r="B5850" s="816"/>
      <c r="C5850" s="816"/>
      <c r="D5850" s="816"/>
      <c r="E5850" s="824"/>
      <c r="F5850" s="824"/>
      <c r="G5850" s="824"/>
      <c r="H5850" s="824"/>
      <c r="M5850" s="816"/>
      <c r="R5850" s="1018"/>
      <c r="S5850" s="1018"/>
    </row>
    <row r="5851" spans="1:19" s="822" customFormat="1" x14ac:dyDescent="0.25">
      <c r="A5851" s="828"/>
      <c r="B5851" s="816"/>
      <c r="C5851" s="816"/>
      <c r="D5851" s="816"/>
      <c r="E5851" s="824"/>
      <c r="F5851" s="824"/>
      <c r="G5851" s="824"/>
      <c r="H5851" s="824"/>
      <c r="M5851" s="816"/>
      <c r="R5851" s="1018"/>
      <c r="S5851" s="1018"/>
    </row>
    <row r="5852" spans="1:19" s="822" customFormat="1" x14ac:dyDescent="0.25">
      <c r="A5852" s="828"/>
      <c r="B5852" s="816"/>
      <c r="C5852" s="816"/>
      <c r="D5852" s="816"/>
      <c r="E5852" s="824"/>
      <c r="F5852" s="824"/>
      <c r="G5852" s="824"/>
      <c r="H5852" s="824"/>
      <c r="M5852" s="816"/>
      <c r="R5852" s="1018"/>
      <c r="S5852" s="1018"/>
    </row>
    <row r="5853" spans="1:19" s="822" customFormat="1" x14ac:dyDescent="0.25">
      <c r="A5853" s="828"/>
      <c r="B5853" s="816"/>
      <c r="C5853" s="816"/>
      <c r="D5853" s="816"/>
      <c r="E5853" s="824"/>
      <c r="F5853" s="824"/>
      <c r="G5853" s="824"/>
      <c r="H5853" s="824"/>
      <c r="M5853" s="816"/>
      <c r="R5853" s="1018"/>
      <c r="S5853" s="1018"/>
    </row>
    <row r="5854" spans="1:19" s="822" customFormat="1" x14ac:dyDescent="0.25">
      <c r="A5854" s="828"/>
      <c r="B5854" s="816"/>
      <c r="C5854" s="816"/>
      <c r="D5854" s="816"/>
      <c r="E5854" s="824"/>
      <c r="F5854" s="824"/>
      <c r="G5854" s="824"/>
      <c r="H5854" s="824"/>
      <c r="M5854" s="816"/>
      <c r="R5854" s="1018"/>
      <c r="S5854" s="1018"/>
    </row>
    <row r="5855" spans="1:19" s="822" customFormat="1" x14ac:dyDescent="0.25">
      <c r="A5855" s="828"/>
      <c r="B5855" s="816"/>
      <c r="C5855" s="816"/>
      <c r="D5855" s="816"/>
      <c r="E5855" s="824"/>
      <c r="F5855" s="824"/>
      <c r="G5855" s="824"/>
      <c r="H5855" s="824"/>
      <c r="M5855" s="816"/>
      <c r="R5855" s="1018"/>
      <c r="S5855" s="1018"/>
    </row>
    <row r="5856" spans="1:19" s="822" customFormat="1" x14ac:dyDescent="0.25">
      <c r="A5856" s="828"/>
      <c r="B5856" s="816"/>
      <c r="C5856" s="816"/>
      <c r="D5856" s="816"/>
      <c r="E5856" s="824"/>
      <c r="F5856" s="824"/>
      <c r="G5856" s="824"/>
      <c r="H5856" s="824"/>
      <c r="M5856" s="816"/>
      <c r="R5856" s="1018"/>
      <c r="S5856" s="1018"/>
    </row>
    <row r="5857" spans="1:19" s="822" customFormat="1" x14ac:dyDescent="0.25">
      <c r="A5857" s="828"/>
      <c r="B5857" s="816"/>
      <c r="C5857" s="816"/>
      <c r="D5857" s="816"/>
      <c r="E5857" s="824"/>
      <c r="F5857" s="824"/>
      <c r="G5857" s="824"/>
      <c r="H5857" s="824"/>
      <c r="M5857" s="816"/>
      <c r="R5857" s="1018"/>
      <c r="S5857" s="1018"/>
    </row>
    <row r="5858" spans="1:19" s="822" customFormat="1" x14ac:dyDescent="0.25">
      <c r="A5858" s="828"/>
      <c r="B5858" s="816"/>
      <c r="C5858" s="816"/>
      <c r="D5858" s="816"/>
      <c r="E5858" s="824"/>
      <c r="F5858" s="824"/>
      <c r="G5858" s="824"/>
      <c r="H5858" s="824"/>
      <c r="M5858" s="816"/>
      <c r="R5858" s="1018"/>
      <c r="S5858" s="1018"/>
    </row>
    <row r="5859" spans="1:19" s="822" customFormat="1" x14ac:dyDescent="0.25">
      <c r="A5859" s="828"/>
      <c r="B5859" s="816"/>
      <c r="C5859" s="816"/>
      <c r="D5859" s="816"/>
      <c r="E5859" s="824"/>
      <c r="F5859" s="824"/>
      <c r="G5859" s="824"/>
      <c r="H5859" s="824"/>
      <c r="M5859" s="816"/>
      <c r="R5859" s="1018"/>
      <c r="S5859" s="1018"/>
    </row>
    <row r="5860" spans="1:19" s="822" customFormat="1" x14ac:dyDescent="0.25">
      <c r="A5860" s="828"/>
      <c r="B5860" s="816"/>
      <c r="C5860" s="816"/>
      <c r="D5860" s="816"/>
      <c r="E5860" s="824"/>
      <c r="F5860" s="824"/>
      <c r="G5860" s="824"/>
      <c r="H5860" s="824"/>
      <c r="M5860" s="816"/>
      <c r="R5860" s="1018"/>
      <c r="S5860" s="1018"/>
    </row>
    <row r="5861" spans="1:19" s="822" customFormat="1" x14ac:dyDescent="0.25">
      <c r="A5861" s="828"/>
      <c r="B5861" s="816"/>
      <c r="C5861" s="816"/>
      <c r="D5861" s="816"/>
      <c r="E5861" s="824"/>
      <c r="F5861" s="824"/>
      <c r="G5861" s="824"/>
      <c r="H5861" s="824"/>
      <c r="M5861" s="816"/>
      <c r="R5861" s="1018"/>
      <c r="S5861" s="1018"/>
    </row>
    <row r="5862" spans="1:19" s="822" customFormat="1" x14ac:dyDescent="0.25">
      <c r="A5862" s="828"/>
      <c r="B5862" s="816"/>
      <c r="C5862" s="816"/>
      <c r="D5862" s="816"/>
      <c r="E5862" s="824"/>
      <c r="F5862" s="824"/>
      <c r="G5862" s="824"/>
      <c r="H5862" s="824"/>
      <c r="M5862" s="816"/>
      <c r="R5862" s="1018"/>
      <c r="S5862" s="1018"/>
    </row>
    <row r="5863" spans="1:19" s="822" customFormat="1" x14ac:dyDescent="0.25">
      <c r="A5863" s="828"/>
      <c r="B5863" s="816"/>
      <c r="C5863" s="816"/>
      <c r="D5863" s="816"/>
      <c r="E5863" s="824"/>
      <c r="F5863" s="824"/>
      <c r="G5863" s="824"/>
      <c r="H5863" s="824"/>
      <c r="M5863" s="816"/>
      <c r="R5863" s="1018"/>
      <c r="S5863" s="1018"/>
    </row>
    <row r="5864" spans="1:19" s="822" customFormat="1" x14ac:dyDescent="0.25">
      <c r="A5864" s="828"/>
      <c r="B5864" s="816"/>
      <c r="C5864" s="816"/>
      <c r="D5864" s="816"/>
      <c r="E5864" s="824"/>
      <c r="F5864" s="824"/>
      <c r="G5864" s="824"/>
      <c r="H5864" s="824"/>
      <c r="M5864" s="816"/>
      <c r="R5864" s="1018"/>
      <c r="S5864" s="1018"/>
    </row>
    <row r="5865" spans="1:19" s="822" customFormat="1" x14ac:dyDescent="0.25">
      <c r="A5865" s="828"/>
      <c r="B5865" s="816"/>
      <c r="C5865" s="816"/>
      <c r="D5865" s="816"/>
      <c r="E5865" s="824"/>
      <c r="F5865" s="824"/>
      <c r="G5865" s="824"/>
      <c r="H5865" s="824"/>
      <c r="M5865" s="816"/>
      <c r="R5865" s="1018"/>
      <c r="S5865" s="1018"/>
    </row>
    <row r="5866" spans="1:19" s="822" customFormat="1" x14ac:dyDescent="0.25">
      <c r="A5866" s="828"/>
      <c r="B5866" s="816"/>
      <c r="C5866" s="816"/>
      <c r="D5866" s="816"/>
      <c r="E5866" s="824"/>
      <c r="F5866" s="824"/>
      <c r="G5866" s="824"/>
      <c r="H5866" s="824"/>
      <c r="M5866" s="816"/>
      <c r="R5866" s="1018"/>
      <c r="S5866" s="1018"/>
    </row>
    <row r="5867" spans="1:19" s="822" customFormat="1" x14ac:dyDescent="0.25">
      <c r="A5867" s="828"/>
      <c r="B5867" s="816"/>
      <c r="C5867" s="816"/>
      <c r="D5867" s="816"/>
      <c r="E5867" s="824"/>
      <c r="F5867" s="824"/>
      <c r="G5867" s="824"/>
      <c r="H5867" s="824"/>
      <c r="M5867" s="816"/>
      <c r="R5867" s="1018"/>
      <c r="S5867" s="1018"/>
    </row>
    <row r="5868" spans="1:19" s="822" customFormat="1" x14ac:dyDescent="0.25">
      <c r="A5868" s="828"/>
      <c r="B5868" s="816"/>
      <c r="C5868" s="816"/>
      <c r="D5868" s="816"/>
      <c r="E5868" s="824"/>
      <c r="F5868" s="824"/>
      <c r="G5868" s="824"/>
      <c r="H5868" s="824"/>
      <c r="M5868" s="816"/>
      <c r="R5868" s="1018"/>
      <c r="S5868" s="1018"/>
    </row>
    <row r="5869" spans="1:19" s="822" customFormat="1" x14ac:dyDescent="0.25">
      <c r="A5869" s="828"/>
      <c r="B5869" s="816"/>
      <c r="C5869" s="816"/>
      <c r="D5869" s="816"/>
      <c r="E5869" s="824"/>
      <c r="F5869" s="824"/>
      <c r="G5869" s="824"/>
      <c r="H5869" s="824"/>
      <c r="M5869" s="816"/>
      <c r="R5869" s="1018"/>
      <c r="S5869" s="1018"/>
    </row>
    <row r="5870" spans="1:19" s="822" customFormat="1" x14ac:dyDescent="0.25">
      <c r="A5870" s="828"/>
      <c r="B5870" s="816"/>
      <c r="C5870" s="816"/>
      <c r="D5870" s="816"/>
      <c r="E5870" s="824"/>
      <c r="F5870" s="824"/>
      <c r="G5870" s="824"/>
      <c r="H5870" s="824"/>
      <c r="M5870" s="816"/>
      <c r="R5870" s="1018"/>
      <c r="S5870" s="1018"/>
    </row>
    <row r="5871" spans="1:19" s="822" customFormat="1" x14ac:dyDescent="0.25">
      <c r="A5871" s="828"/>
      <c r="B5871" s="816"/>
      <c r="C5871" s="816"/>
      <c r="D5871" s="816"/>
      <c r="E5871" s="824"/>
      <c r="F5871" s="824"/>
      <c r="G5871" s="824"/>
      <c r="H5871" s="824"/>
      <c r="M5871" s="816"/>
      <c r="R5871" s="1018"/>
      <c r="S5871" s="1018"/>
    </row>
    <row r="5872" spans="1:19" s="822" customFormat="1" x14ac:dyDescent="0.25">
      <c r="A5872" s="828"/>
      <c r="B5872" s="816"/>
      <c r="C5872" s="816"/>
      <c r="D5872" s="816"/>
      <c r="E5872" s="824"/>
      <c r="F5872" s="824"/>
      <c r="G5872" s="824"/>
      <c r="H5872" s="824"/>
      <c r="M5872" s="816"/>
      <c r="R5872" s="1018"/>
      <c r="S5872" s="1018"/>
    </row>
    <row r="5873" spans="1:19" s="822" customFormat="1" x14ac:dyDescent="0.25">
      <c r="A5873" s="828"/>
      <c r="B5873" s="816"/>
      <c r="C5873" s="816"/>
      <c r="D5873" s="816"/>
      <c r="E5873" s="824"/>
      <c r="F5873" s="824"/>
      <c r="G5873" s="824"/>
      <c r="H5873" s="824"/>
      <c r="M5873" s="816"/>
      <c r="R5873" s="1018"/>
      <c r="S5873" s="1018"/>
    </row>
    <row r="5874" spans="1:19" s="822" customFormat="1" x14ac:dyDescent="0.25">
      <c r="A5874" s="828"/>
      <c r="B5874" s="816"/>
      <c r="C5874" s="816"/>
      <c r="D5874" s="816"/>
      <c r="E5874" s="824"/>
      <c r="F5874" s="824"/>
      <c r="G5874" s="824"/>
      <c r="H5874" s="824"/>
      <c r="M5874" s="816"/>
      <c r="R5874" s="1018"/>
      <c r="S5874" s="1018"/>
    </row>
    <row r="5875" spans="1:19" s="822" customFormat="1" x14ac:dyDescent="0.25">
      <c r="A5875" s="828"/>
      <c r="B5875" s="816"/>
      <c r="C5875" s="816"/>
      <c r="D5875" s="816"/>
      <c r="E5875" s="824"/>
      <c r="F5875" s="824"/>
      <c r="G5875" s="824"/>
      <c r="H5875" s="824"/>
      <c r="M5875" s="816"/>
      <c r="R5875" s="1018"/>
      <c r="S5875" s="1018"/>
    </row>
    <row r="5876" spans="1:19" s="822" customFormat="1" x14ac:dyDescent="0.25">
      <c r="A5876" s="828"/>
      <c r="B5876" s="816"/>
      <c r="C5876" s="816"/>
      <c r="D5876" s="816"/>
      <c r="E5876" s="824"/>
      <c r="F5876" s="824"/>
      <c r="G5876" s="824"/>
      <c r="H5876" s="824"/>
      <c r="M5876" s="816"/>
      <c r="R5876" s="1018"/>
      <c r="S5876" s="1018"/>
    </row>
    <row r="5877" spans="1:19" s="822" customFormat="1" x14ac:dyDescent="0.25">
      <c r="A5877" s="828"/>
      <c r="B5877" s="816"/>
      <c r="C5877" s="816"/>
      <c r="D5877" s="816"/>
      <c r="E5877" s="824"/>
      <c r="F5877" s="824"/>
      <c r="G5877" s="824"/>
      <c r="H5877" s="824"/>
      <c r="M5877" s="816"/>
      <c r="R5877" s="1018"/>
      <c r="S5877" s="1018"/>
    </row>
    <row r="5878" spans="1:19" s="822" customFormat="1" x14ac:dyDescent="0.25">
      <c r="A5878" s="828"/>
      <c r="B5878" s="816"/>
      <c r="C5878" s="816"/>
      <c r="D5878" s="816"/>
      <c r="E5878" s="824"/>
      <c r="F5878" s="824"/>
      <c r="G5878" s="824"/>
      <c r="H5878" s="824"/>
      <c r="M5878" s="816"/>
      <c r="R5878" s="1018"/>
      <c r="S5878" s="1018"/>
    </row>
    <row r="5879" spans="1:19" s="822" customFormat="1" x14ac:dyDescent="0.25">
      <c r="A5879" s="828"/>
      <c r="B5879" s="816"/>
      <c r="C5879" s="816"/>
      <c r="D5879" s="816"/>
      <c r="E5879" s="824"/>
      <c r="F5879" s="824"/>
      <c r="G5879" s="824"/>
      <c r="H5879" s="824"/>
      <c r="M5879" s="816"/>
      <c r="R5879" s="1018"/>
      <c r="S5879" s="1018"/>
    </row>
    <row r="5880" spans="1:19" s="822" customFormat="1" x14ac:dyDescent="0.25">
      <c r="A5880" s="828"/>
      <c r="B5880" s="816"/>
      <c r="C5880" s="816"/>
      <c r="D5880" s="816"/>
      <c r="E5880" s="824"/>
      <c r="F5880" s="824"/>
      <c r="G5880" s="824"/>
      <c r="H5880" s="824"/>
      <c r="M5880" s="816"/>
      <c r="R5880" s="1018"/>
      <c r="S5880" s="1018"/>
    </row>
    <row r="5881" spans="1:19" s="822" customFormat="1" x14ac:dyDescent="0.25">
      <c r="A5881" s="828"/>
      <c r="B5881" s="816"/>
      <c r="C5881" s="816"/>
      <c r="D5881" s="816"/>
      <c r="E5881" s="824"/>
      <c r="F5881" s="824"/>
      <c r="G5881" s="824"/>
      <c r="H5881" s="824"/>
      <c r="M5881" s="816"/>
      <c r="R5881" s="1018"/>
      <c r="S5881" s="1018"/>
    </row>
    <row r="5882" spans="1:19" s="822" customFormat="1" x14ac:dyDescent="0.25">
      <c r="A5882" s="828"/>
      <c r="B5882" s="816"/>
      <c r="C5882" s="816"/>
      <c r="D5882" s="816"/>
      <c r="E5882" s="824"/>
      <c r="F5882" s="824"/>
      <c r="G5882" s="824"/>
      <c r="H5882" s="824"/>
      <c r="M5882" s="816"/>
      <c r="R5882" s="1018"/>
      <c r="S5882" s="1018"/>
    </row>
    <row r="5883" spans="1:19" s="822" customFormat="1" x14ac:dyDescent="0.25">
      <c r="A5883" s="828"/>
      <c r="B5883" s="816"/>
      <c r="C5883" s="816"/>
      <c r="D5883" s="816"/>
      <c r="E5883" s="824"/>
      <c r="F5883" s="824"/>
      <c r="G5883" s="824"/>
      <c r="H5883" s="824"/>
      <c r="M5883" s="816"/>
      <c r="R5883" s="1018"/>
      <c r="S5883" s="1018"/>
    </row>
    <row r="5884" spans="1:19" s="822" customFormat="1" x14ac:dyDescent="0.25">
      <c r="A5884" s="828"/>
      <c r="B5884" s="816"/>
      <c r="C5884" s="816"/>
      <c r="D5884" s="816"/>
      <c r="E5884" s="824"/>
      <c r="F5884" s="824"/>
      <c r="G5884" s="824"/>
      <c r="H5884" s="824"/>
      <c r="M5884" s="816"/>
      <c r="R5884" s="1018"/>
      <c r="S5884" s="1018"/>
    </row>
    <row r="5885" spans="1:19" s="822" customFormat="1" x14ac:dyDescent="0.25">
      <c r="A5885" s="828"/>
      <c r="B5885" s="816"/>
      <c r="C5885" s="816"/>
      <c r="D5885" s="816"/>
      <c r="E5885" s="824"/>
      <c r="F5885" s="824"/>
      <c r="G5885" s="824"/>
      <c r="H5885" s="824"/>
      <c r="M5885" s="816"/>
      <c r="R5885" s="1018"/>
      <c r="S5885" s="1018"/>
    </row>
    <row r="5886" spans="1:19" s="822" customFormat="1" x14ac:dyDescent="0.25">
      <c r="A5886" s="828"/>
      <c r="B5886" s="816"/>
      <c r="C5886" s="816"/>
      <c r="D5886" s="816"/>
      <c r="E5886" s="824"/>
      <c r="F5886" s="824"/>
      <c r="G5886" s="824"/>
      <c r="H5886" s="824"/>
      <c r="M5886" s="816"/>
      <c r="R5886" s="1018"/>
      <c r="S5886" s="1018"/>
    </row>
    <row r="5887" spans="1:19" s="822" customFormat="1" x14ac:dyDescent="0.25">
      <c r="A5887" s="828"/>
      <c r="B5887" s="816"/>
      <c r="C5887" s="816"/>
      <c r="D5887" s="816"/>
      <c r="E5887" s="824"/>
      <c r="F5887" s="824"/>
      <c r="G5887" s="824"/>
      <c r="H5887" s="824"/>
      <c r="M5887" s="816"/>
      <c r="R5887" s="1018"/>
      <c r="S5887" s="1018"/>
    </row>
    <row r="5888" spans="1:19" s="822" customFormat="1" x14ac:dyDescent="0.25">
      <c r="A5888" s="828"/>
      <c r="B5888" s="816"/>
      <c r="C5888" s="816"/>
      <c r="D5888" s="816"/>
      <c r="E5888" s="824"/>
      <c r="F5888" s="824"/>
      <c r="G5888" s="824"/>
      <c r="H5888" s="824"/>
      <c r="M5888" s="816"/>
      <c r="R5888" s="1018"/>
      <c r="S5888" s="1018"/>
    </row>
    <row r="5889" spans="1:19" s="822" customFormat="1" x14ac:dyDescent="0.25">
      <c r="A5889" s="828"/>
      <c r="B5889" s="816"/>
      <c r="C5889" s="816"/>
      <c r="D5889" s="816"/>
      <c r="E5889" s="824"/>
      <c r="F5889" s="824"/>
      <c r="G5889" s="824"/>
      <c r="H5889" s="824"/>
      <c r="M5889" s="816"/>
      <c r="R5889" s="1018"/>
      <c r="S5889" s="1018"/>
    </row>
    <row r="5890" spans="1:19" s="822" customFormat="1" x14ac:dyDescent="0.25">
      <c r="A5890" s="828"/>
      <c r="B5890" s="816"/>
      <c r="C5890" s="816"/>
      <c r="D5890" s="816"/>
      <c r="E5890" s="824"/>
      <c r="F5890" s="824"/>
      <c r="G5890" s="824"/>
      <c r="H5890" s="824"/>
      <c r="M5890" s="816"/>
      <c r="R5890" s="1018"/>
      <c r="S5890" s="1018"/>
    </row>
    <row r="5891" spans="1:19" s="822" customFormat="1" x14ac:dyDescent="0.25">
      <c r="A5891" s="828"/>
      <c r="B5891" s="816"/>
      <c r="C5891" s="816"/>
      <c r="D5891" s="816"/>
      <c r="E5891" s="824"/>
      <c r="F5891" s="824"/>
      <c r="G5891" s="824"/>
      <c r="H5891" s="824"/>
      <c r="M5891" s="816"/>
      <c r="R5891" s="1018"/>
      <c r="S5891" s="1018"/>
    </row>
    <row r="5892" spans="1:19" s="822" customFormat="1" x14ac:dyDescent="0.25">
      <c r="A5892" s="828"/>
      <c r="B5892" s="816"/>
      <c r="C5892" s="816"/>
      <c r="D5892" s="816"/>
      <c r="E5892" s="824"/>
      <c r="F5892" s="824"/>
      <c r="G5892" s="824"/>
      <c r="H5892" s="824"/>
      <c r="M5892" s="816"/>
      <c r="R5892" s="1018"/>
      <c r="S5892" s="1018"/>
    </row>
    <row r="5893" spans="1:19" s="822" customFormat="1" x14ac:dyDescent="0.25">
      <c r="A5893" s="828"/>
      <c r="B5893" s="816"/>
      <c r="C5893" s="816"/>
      <c r="D5893" s="816"/>
      <c r="E5893" s="824"/>
      <c r="F5893" s="824"/>
      <c r="G5893" s="824"/>
      <c r="H5893" s="824"/>
      <c r="M5893" s="816"/>
      <c r="R5893" s="1018"/>
      <c r="S5893" s="1018"/>
    </row>
    <row r="5894" spans="1:19" s="822" customFormat="1" x14ac:dyDescent="0.25">
      <c r="A5894" s="828"/>
      <c r="B5894" s="816"/>
      <c r="C5894" s="816"/>
      <c r="D5894" s="816"/>
      <c r="E5894" s="824"/>
      <c r="F5894" s="824"/>
      <c r="G5894" s="824"/>
      <c r="H5894" s="824"/>
      <c r="M5894" s="816"/>
      <c r="R5894" s="1018"/>
      <c r="S5894" s="1018"/>
    </row>
    <row r="5895" spans="1:19" s="822" customFormat="1" x14ac:dyDescent="0.25">
      <c r="A5895" s="828"/>
      <c r="B5895" s="816"/>
      <c r="C5895" s="816"/>
      <c r="D5895" s="816"/>
      <c r="E5895" s="824"/>
      <c r="F5895" s="824"/>
      <c r="G5895" s="824"/>
      <c r="H5895" s="824"/>
      <c r="M5895" s="816"/>
      <c r="R5895" s="1018"/>
      <c r="S5895" s="1018"/>
    </row>
    <row r="5896" spans="1:19" s="822" customFormat="1" x14ac:dyDescent="0.25">
      <c r="A5896" s="828"/>
      <c r="B5896" s="816"/>
      <c r="C5896" s="816"/>
      <c r="D5896" s="816"/>
      <c r="E5896" s="824"/>
      <c r="F5896" s="824"/>
      <c r="G5896" s="824"/>
      <c r="H5896" s="824"/>
      <c r="M5896" s="816"/>
      <c r="R5896" s="1018"/>
      <c r="S5896" s="1018"/>
    </row>
    <row r="5897" spans="1:19" s="822" customFormat="1" x14ac:dyDescent="0.25">
      <c r="A5897" s="828"/>
      <c r="B5897" s="816"/>
      <c r="C5897" s="816"/>
      <c r="D5897" s="816"/>
      <c r="E5897" s="824"/>
      <c r="F5897" s="824"/>
      <c r="G5897" s="824"/>
      <c r="H5897" s="824"/>
      <c r="M5897" s="816"/>
      <c r="R5897" s="1018"/>
      <c r="S5897" s="1018"/>
    </row>
    <row r="5898" spans="1:19" s="822" customFormat="1" x14ac:dyDescent="0.25">
      <c r="A5898" s="828"/>
      <c r="B5898" s="816"/>
      <c r="C5898" s="816"/>
      <c r="D5898" s="816"/>
      <c r="E5898" s="824"/>
      <c r="F5898" s="824"/>
      <c r="G5898" s="824"/>
      <c r="H5898" s="824"/>
      <c r="M5898" s="816"/>
      <c r="R5898" s="1018"/>
      <c r="S5898" s="1018"/>
    </row>
    <row r="5899" spans="1:19" s="822" customFormat="1" x14ac:dyDescent="0.25">
      <c r="A5899" s="828"/>
      <c r="B5899" s="816"/>
      <c r="C5899" s="816"/>
      <c r="D5899" s="816"/>
      <c r="E5899" s="824"/>
      <c r="F5899" s="824"/>
      <c r="G5899" s="824"/>
      <c r="H5899" s="824"/>
      <c r="M5899" s="816"/>
      <c r="R5899" s="1018"/>
      <c r="S5899" s="1018"/>
    </row>
    <row r="5900" spans="1:19" s="822" customFormat="1" x14ac:dyDescent="0.25">
      <c r="A5900" s="828"/>
      <c r="B5900" s="816"/>
      <c r="C5900" s="816"/>
      <c r="D5900" s="816"/>
      <c r="E5900" s="824"/>
      <c r="F5900" s="824"/>
      <c r="G5900" s="824"/>
      <c r="H5900" s="824"/>
      <c r="M5900" s="816"/>
      <c r="R5900" s="1018"/>
      <c r="S5900" s="1018"/>
    </row>
    <row r="5901" spans="1:19" s="822" customFormat="1" x14ac:dyDescent="0.25">
      <c r="A5901" s="828"/>
      <c r="B5901" s="816"/>
      <c r="C5901" s="816"/>
      <c r="D5901" s="816"/>
      <c r="E5901" s="824"/>
      <c r="F5901" s="824"/>
      <c r="G5901" s="824"/>
      <c r="H5901" s="824"/>
      <c r="M5901" s="816"/>
      <c r="R5901" s="1018"/>
      <c r="S5901" s="1018"/>
    </row>
    <row r="5902" spans="1:19" s="822" customFormat="1" x14ac:dyDescent="0.25">
      <c r="A5902" s="828"/>
      <c r="B5902" s="816"/>
      <c r="C5902" s="816"/>
      <c r="D5902" s="816"/>
      <c r="E5902" s="824"/>
      <c r="F5902" s="824"/>
      <c r="G5902" s="824"/>
      <c r="H5902" s="824"/>
      <c r="M5902" s="816"/>
      <c r="R5902" s="1018"/>
      <c r="S5902" s="1018"/>
    </row>
    <row r="5903" spans="1:19" s="822" customFormat="1" x14ac:dyDescent="0.25">
      <c r="A5903" s="828"/>
      <c r="B5903" s="816"/>
      <c r="C5903" s="816"/>
      <c r="D5903" s="816"/>
      <c r="E5903" s="824"/>
      <c r="F5903" s="824"/>
      <c r="G5903" s="824"/>
      <c r="H5903" s="824"/>
      <c r="M5903" s="816"/>
      <c r="R5903" s="1018"/>
      <c r="S5903" s="1018"/>
    </row>
    <row r="5904" spans="1:19" s="822" customFormat="1" x14ac:dyDescent="0.25">
      <c r="A5904" s="828"/>
      <c r="B5904" s="816"/>
      <c r="C5904" s="816"/>
      <c r="D5904" s="816"/>
      <c r="E5904" s="824"/>
      <c r="F5904" s="824"/>
      <c r="G5904" s="824"/>
      <c r="H5904" s="824"/>
      <c r="M5904" s="816"/>
      <c r="R5904" s="1018"/>
      <c r="S5904" s="1018"/>
    </row>
    <row r="5905" spans="1:19" s="822" customFormat="1" x14ac:dyDescent="0.25">
      <c r="A5905" s="828"/>
      <c r="B5905" s="816"/>
      <c r="C5905" s="816"/>
      <c r="D5905" s="816"/>
      <c r="E5905" s="824"/>
      <c r="F5905" s="824"/>
      <c r="G5905" s="824"/>
      <c r="H5905" s="824"/>
      <c r="M5905" s="816"/>
      <c r="R5905" s="1018"/>
      <c r="S5905" s="1018"/>
    </row>
    <row r="5906" spans="1:19" s="822" customFormat="1" x14ac:dyDescent="0.25">
      <c r="A5906" s="828"/>
      <c r="B5906" s="816"/>
      <c r="C5906" s="816"/>
      <c r="D5906" s="816"/>
      <c r="E5906" s="824"/>
      <c r="F5906" s="824"/>
      <c r="G5906" s="824"/>
      <c r="H5906" s="824"/>
      <c r="M5906" s="816"/>
      <c r="R5906" s="1018"/>
      <c r="S5906" s="1018"/>
    </row>
    <row r="5907" spans="1:19" s="822" customFormat="1" x14ac:dyDescent="0.25">
      <c r="A5907" s="828"/>
      <c r="B5907" s="816"/>
      <c r="C5907" s="816"/>
      <c r="D5907" s="816"/>
      <c r="E5907" s="824"/>
      <c r="F5907" s="824"/>
      <c r="G5907" s="824"/>
      <c r="H5907" s="824"/>
      <c r="M5907" s="816"/>
      <c r="R5907" s="1018"/>
      <c r="S5907" s="1018"/>
    </row>
    <row r="5908" spans="1:19" s="822" customFormat="1" x14ac:dyDescent="0.25">
      <c r="A5908" s="828"/>
      <c r="B5908" s="816"/>
      <c r="C5908" s="816"/>
      <c r="D5908" s="816"/>
      <c r="E5908" s="824"/>
      <c r="F5908" s="824"/>
      <c r="G5908" s="824"/>
      <c r="H5908" s="824"/>
      <c r="M5908" s="816"/>
      <c r="R5908" s="1018"/>
      <c r="S5908" s="1018"/>
    </row>
    <row r="5909" spans="1:19" s="822" customFormat="1" x14ac:dyDescent="0.25">
      <c r="A5909" s="828"/>
      <c r="B5909" s="816"/>
      <c r="C5909" s="816"/>
      <c r="D5909" s="816"/>
      <c r="E5909" s="824"/>
      <c r="F5909" s="824"/>
      <c r="G5909" s="824"/>
      <c r="H5909" s="824"/>
      <c r="M5909" s="816"/>
      <c r="R5909" s="1018"/>
      <c r="S5909" s="1018"/>
    </row>
    <row r="5910" spans="1:19" s="822" customFormat="1" x14ac:dyDescent="0.25">
      <c r="A5910" s="828"/>
      <c r="B5910" s="816"/>
      <c r="C5910" s="816"/>
      <c r="D5910" s="816"/>
      <c r="E5910" s="824"/>
      <c r="F5910" s="824"/>
      <c r="G5910" s="824"/>
      <c r="H5910" s="824"/>
      <c r="M5910" s="816"/>
      <c r="R5910" s="1018"/>
      <c r="S5910" s="1018"/>
    </row>
    <row r="5911" spans="1:19" s="822" customFormat="1" x14ac:dyDescent="0.25">
      <c r="A5911" s="828"/>
      <c r="B5911" s="816"/>
      <c r="C5911" s="816"/>
      <c r="D5911" s="816"/>
      <c r="E5911" s="824"/>
      <c r="F5911" s="824"/>
      <c r="G5911" s="824"/>
      <c r="H5911" s="824"/>
      <c r="M5911" s="816"/>
      <c r="R5911" s="1018"/>
      <c r="S5911" s="1018"/>
    </row>
    <row r="5912" spans="1:19" s="822" customFormat="1" x14ac:dyDescent="0.25">
      <c r="A5912" s="828"/>
      <c r="B5912" s="816"/>
      <c r="C5912" s="816"/>
      <c r="D5912" s="816"/>
      <c r="E5912" s="824"/>
      <c r="F5912" s="824"/>
      <c r="G5912" s="824"/>
      <c r="H5912" s="824"/>
      <c r="M5912" s="816"/>
      <c r="R5912" s="1018"/>
      <c r="S5912" s="1018"/>
    </row>
    <row r="5913" spans="1:19" s="822" customFormat="1" x14ac:dyDescent="0.25">
      <c r="A5913" s="828"/>
      <c r="B5913" s="816"/>
      <c r="C5913" s="816"/>
      <c r="D5913" s="816"/>
      <c r="E5913" s="824"/>
      <c r="F5913" s="824"/>
      <c r="G5913" s="824"/>
      <c r="H5913" s="824"/>
      <c r="M5913" s="816"/>
      <c r="R5913" s="1018"/>
      <c r="S5913" s="1018"/>
    </row>
    <row r="5914" spans="1:19" s="822" customFormat="1" x14ac:dyDescent="0.25">
      <c r="A5914" s="828"/>
      <c r="B5914" s="816"/>
      <c r="C5914" s="816"/>
      <c r="D5914" s="816"/>
      <c r="E5914" s="824"/>
      <c r="F5914" s="824"/>
      <c r="G5914" s="824"/>
      <c r="H5914" s="824"/>
      <c r="M5914" s="816"/>
      <c r="R5914" s="1018"/>
      <c r="S5914" s="1018"/>
    </row>
    <row r="5915" spans="1:19" s="822" customFormat="1" x14ac:dyDescent="0.25">
      <c r="A5915" s="828"/>
      <c r="B5915" s="816"/>
      <c r="C5915" s="816"/>
      <c r="D5915" s="816"/>
      <c r="E5915" s="824"/>
      <c r="F5915" s="824"/>
      <c r="G5915" s="824"/>
      <c r="H5915" s="824"/>
      <c r="M5915" s="816"/>
      <c r="R5915" s="1018"/>
      <c r="S5915" s="1018"/>
    </row>
    <row r="5916" spans="1:19" s="822" customFormat="1" x14ac:dyDescent="0.25">
      <c r="A5916" s="828"/>
      <c r="B5916" s="816"/>
      <c r="C5916" s="816"/>
      <c r="D5916" s="816"/>
      <c r="E5916" s="824"/>
      <c r="F5916" s="824"/>
      <c r="G5916" s="824"/>
      <c r="H5916" s="824"/>
      <c r="M5916" s="816"/>
      <c r="R5916" s="1018"/>
      <c r="S5916" s="1018"/>
    </row>
    <row r="5917" spans="1:19" s="822" customFormat="1" x14ac:dyDescent="0.25">
      <c r="A5917" s="828"/>
      <c r="B5917" s="816"/>
      <c r="C5917" s="816"/>
      <c r="D5917" s="816"/>
      <c r="E5917" s="824"/>
      <c r="F5917" s="824"/>
      <c r="G5917" s="824"/>
      <c r="H5917" s="824"/>
      <c r="M5917" s="816"/>
      <c r="R5917" s="1018"/>
      <c r="S5917" s="1018"/>
    </row>
    <row r="5918" spans="1:19" s="822" customFormat="1" x14ac:dyDescent="0.25">
      <c r="A5918" s="828"/>
      <c r="B5918" s="816"/>
      <c r="C5918" s="816"/>
      <c r="D5918" s="816"/>
      <c r="E5918" s="824"/>
      <c r="F5918" s="824"/>
      <c r="G5918" s="824"/>
      <c r="H5918" s="824"/>
      <c r="M5918" s="816"/>
      <c r="R5918" s="1018"/>
      <c r="S5918" s="1018"/>
    </row>
    <row r="5919" spans="1:19" s="822" customFormat="1" x14ac:dyDescent="0.25">
      <c r="A5919" s="828"/>
      <c r="B5919" s="816"/>
      <c r="C5919" s="816"/>
      <c r="D5919" s="816"/>
      <c r="E5919" s="824"/>
      <c r="F5919" s="824"/>
      <c r="G5919" s="824"/>
      <c r="H5919" s="824"/>
      <c r="M5919" s="816"/>
      <c r="R5919" s="1018"/>
      <c r="S5919" s="1018"/>
    </row>
    <row r="5920" spans="1:19" s="822" customFormat="1" x14ac:dyDescent="0.25">
      <c r="A5920" s="828"/>
      <c r="B5920" s="816"/>
      <c r="C5920" s="816"/>
      <c r="D5920" s="816"/>
      <c r="E5920" s="824"/>
      <c r="F5920" s="824"/>
      <c r="G5920" s="824"/>
      <c r="H5920" s="824"/>
      <c r="M5920" s="816"/>
      <c r="R5920" s="1018"/>
      <c r="S5920" s="1018"/>
    </row>
    <row r="5921" spans="1:19" s="822" customFormat="1" x14ac:dyDescent="0.25">
      <c r="A5921" s="828"/>
      <c r="B5921" s="816"/>
      <c r="C5921" s="816"/>
      <c r="D5921" s="816"/>
      <c r="E5921" s="824"/>
      <c r="F5921" s="824"/>
      <c r="G5921" s="824"/>
      <c r="H5921" s="824"/>
      <c r="M5921" s="816"/>
      <c r="R5921" s="1018"/>
      <c r="S5921" s="1018"/>
    </row>
    <row r="5922" spans="1:19" s="822" customFormat="1" x14ac:dyDescent="0.25">
      <c r="A5922" s="828"/>
      <c r="B5922" s="816"/>
      <c r="C5922" s="816"/>
      <c r="D5922" s="816"/>
      <c r="E5922" s="824"/>
      <c r="F5922" s="824"/>
      <c r="G5922" s="824"/>
      <c r="H5922" s="824"/>
      <c r="M5922" s="816"/>
      <c r="R5922" s="1018"/>
      <c r="S5922" s="1018"/>
    </row>
    <row r="5923" spans="1:19" s="822" customFormat="1" x14ac:dyDescent="0.25">
      <c r="A5923" s="828"/>
      <c r="B5923" s="816"/>
      <c r="C5923" s="816"/>
      <c r="D5923" s="816"/>
      <c r="E5923" s="824"/>
      <c r="F5923" s="824"/>
      <c r="G5923" s="824"/>
      <c r="H5923" s="824"/>
      <c r="M5923" s="816"/>
      <c r="R5923" s="1018"/>
      <c r="S5923" s="1018"/>
    </row>
    <row r="5924" spans="1:19" s="822" customFormat="1" x14ac:dyDescent="0.25">
      <c r="A5924" s="828"/>
      <c r="B5924" s="816"/>
      <c r="C5924" s="816"/>
      <c r="D5924" s="816"/>
      <c r="E5924" s="824"/>
      <c r="F5924" s="824"/>
      <c r="G5924" s="824"/>
      <c r="H5924" s="824"/>
      <c r="M5924" s="816"/>
      <c r="R5924" s="1018"/>
      <c r="S5924" s="1018"/>
    </row>
    <row r="5925" spans="1:19" s="822" customFormat="1" x14ac:dyDescent="0.25">
      <c r="A5925" s="828"/>
      <c r="B5925" s="816"/>
      <c r="C5925" s="816"/>
      <c r="D5925" s="816"/>
      <c r="E5925" s="824"/>
      <c r="F5925" s="824"/>
      <c r="G5925" s="824"/>
      <c r="H5925" s="824"/>
      <c r="M5925" s="816"/>
      <c r="R5925" s="1018"/>
      <c r="S5925" s="1018"/>
    </row>
    <row r="5926" spans="1:19" s="822" customFormat="1" x14ac:dyDescent="0.25">
      <c r="A5926" s="828"/>
      <c r="B5926" s="816"/>
      <c r="C5926" s="816"/>
      <c r="D5926" s="816"/>
      <c r="E5926" s="824"/>
      <c r="F5926" s="824"/>
      <c r="G5926" s="824"/>
      <c r="H5926" s="824"/>
      <c r="M5926" s="816"/>
      <c r="R5926" s="1018"/>
      <c r="S5926" s="1018"/>
    </row>
    <row r="5927" spans="1:19" s="822" customFormat="1" x14ac:dyDescent="0.25">
      <c r="A5927" s="828"/>
      <c r="B5927" s="816"/>
      <c r="C5927" s="816"/>
      <c r="D5927" s="816"/>
      <c r="E5927" s="824"/>
      <c r="F5927" s="824"/>
      <c r="G5927" s="824"/>
      <c r="H5927" s="824"/>
      <c r="M5927" s="816"/>
      <c r="R5927" s="1018"/>
      <c r="S5927" s="1018"/>
    </row>
    <row r="5928" spans="1:19" s="822" customFormat="1" x14ac:dyDescent="0.25">
      <c r="A5928" s="828"/>
      <c r="B5928" s="816"/>
      <c r="C5928" s="816"/>
      <c r="D5928" s="816"/>
      <c r="E5928" s="824"/>
      <c r="F5928" s="824"/>
      <c r="G5928" s="824"/>
      <c r="H5928" s="824"/>
      <c r="M5928" s="816"/>
      <c r="R5928" s="1018"/>
      <c r="S5928" s="1018"/>
    </row>
    <row r="5929" spans="1:19" s="822" customFormat="1" x14ac:dyDescent="0.25">
      <c r="A5929" s="828"/>
      <c r="B5929" s="816"/>
      <c r="C5929" s="816"/>
      <c r="D5929" s="816"/>
      <c r="E5929" s="824"/>
      <c r="F5929" s="824"/>
      <c r="G5929" s="824"/>
      <c r="H5929" s="824"/>
      <c r="M5929" s="816"/>
      <c r="R5929" s="1018"/>
      <c r="S5929" s="1018"/>
    </row>
    <row r="5930" spans="1:19" s="822" customFormat="1" x14ac:dyDescent="0.25">
      <c r="A5930" s="828"/>
      <c r="B5930" s="816"/>
      <c r="C5930" s="816"/>
      <c r="D5930" s="816"/>
      <c r="E5930" s="824"/>
      <c r="F5930" s="824"/>
      <c r="G5930" s="824"/>
      <c r="H5930" s="824"/>
      <c r="M5930" s="816"/>
      <c r="R5930" s="1018"/>
      <c r="S5930" s="1018"/>
    </row>
    <row r="5931" spans="1:19" s="822" customFormat="1" x14ac:dyDescent="0.25">
      <c r="A5931" s="828"/>
      <c r="B5931" s="816"/>
      <c r="C5931" s="816"/>
      <c r="D5931" s="816"/>
      <c r="E5931" s="824"/>
      <c r="F5931" s="824"/>
      <c r="G5931" s="824"/>
      <c r="H5931" s="824"/>
      <c r="M5931" s="816"/>
      <c r="R5931" s="1018"/>
      <c r="S5931" s="1018"/>
    </row>
    <row r="5932" spans="1:19" s="822" customFormat="1" x14ac:dyDescent="0.25">
      <c r="A5932" s="828"/>
      <c r="B5932" s="816"/>
      <c r="C5932" s="816"/>
      <c r="D5932" s="816"/>
      <c r="E5932" s="824"/>
      <c r="F5932" s="824"/>
      <c r="G5932" s="824"/>
      <c r="H5932" s="824"/>
      <c r="M5932" s="816"/>
      <c r="R5932" s="1018"/>
      <c r="S5932" s="1018"/>
    </row>
    <row r="5933" spans="1:19" s="822" customFormat="1" x14ac:dyDescent="0.25">
      <c r="A5933" s="828"/>
      <c r="B5933" s="816"/>
      <c r="C5933" s="816"/>
      <c r="D5933" s="816"/>
      <c r="E5933" s="824"/>
      <c r="F5933" s="824"/>
      <c r="G5933" s="824"/>
      <c r="H5933" s="824"/>
      <c r="M5933" s="816"/>
      <c r="R5933" s="1018"/>
      <c r="S5933" s="1018"/>
    </row>
    <row r="5934" spans="1:19" s="822" customFormat="1" x14ac:dyDescent="0.25">
      <c r="A5934" s="828"/>
      <c r="B5934" s="816"/>
      <c r="C5934" s="816"/>
      <c r="D5934" s="816"/>
      <c r="E5934" s="824"/>
      <c r="F5934" s="824"/>
      <c r="G5934" s="824"/>
      <c r="H5934" s="824"/>
      <c r="M5934" s="816"/>
      <c r="R5934" s="1018"/>
      <c r="S5934" s="1018"/>
    </row>
    <row r="5935" spans="1:19" s="822" customFormat="1" x14ac:dyDescent="0.25">
      <c r="A5935" s="828"/>
      <c r="B5935" s="816"/>
      <c r="C5935" s="816"/>
      <c r="D5935" s="816"/>
      <c r="E5935" s="824"/>
      <c r="F5935" s="824"/>
      <c r="G5935" s="824"/>
      <c r="H5935" s="824"/>
      <c r="M5935" s="816"/>
      <c r="R5935" s="1018"/>
      <c r="S5935" s="1018"/>
    </row>
    <row r="5936" spans="1:19" s="822" customFormat="1" x14ac:dyDescent="0.25">
      <c r="A5936" s="828"/>
      <c r="B5936" s="816"/>
      <c r="C5936" s="816"/>
      <c r="D5936" s="816"/>
      <c r="E5936" s="824"/>
      <c r="F5936" s="824"/>
      <c r="G5936" s="824"/>
      <c r="H5936" s="824"/>
      <c r="M5936" s="816"/>
      <c r="R5936" s="1018"/>
      <c r="S5936" s="1018"/>
    </row>
  </sheetData>
  <mergeCells count="363">
    <mergeCell ref="A531:B531"/>
    <mergeCell ref="A535:B535"/>
    <mergeCell ref="A539:B539"/>
    <mergeCell ref="A543:B543"/>
    <mergeCell ref="A547:B547"/>
    <mergeCell ref="A551:B551"/>
    <mergeCell ref="A555:B555"/>
    <mergeCell ref="M935:M937"/>
    <mergeCell ref="M939:M941"/>
    <mergeCell ref="M911:M913"/>
    <mergeCell ref="M915:M917"/>
    <mergeCell ref="M919:M921"/>
    <mergeCell ref="M923:M925"/>
    <mergeCell ref="M927:M929"/>
    <mergeCell ref="M931:M933"/>
    <mergeCell ref="M783:M785"/>
    <mergeCell ref="M871:M873"/>
    <mergeCell ref="M875:M877"/>
    <mergeCell ref="M879:M881"/>
    <mergeCell ref="M883:M885"/>
    <mergeCell ref="M887:M889"/>
    <mergeCell ref="M891:M893"/>
    <mergeCell ref="M867:M869"/>
    <mergeCell ref="M895:M897"/>
    <mergeCell ref="M943:M945"/>
    <mergeCell ref="M787:M789"/>
    <mergeCell ref="M791:M793"/>
    <mergeCell ref="M795:M797"/>
    <mergeCell ref="M799:M801"/>
    <mergeCell ref="M803:M805"/>
    <mergeCell ref="M807:M809"/>
    <mergeCell ref="M811:M813"/>
    <mergeCell ref="M815:M817"/>
    <mergeCell ref="M819:M821"/>
    <mergeCell ref="M823:M825"/>
    <mergeCell ref="M827:M829"/>
    <mergeCell ref="M831:M833"/>
    <mergeCell ref="M835:M837"/>
    <mergeCell ref="M839:M841"/>
    <mergeCell ref="M843:M845"/>
    <mergeCell ref="M847:M849"/>
    <mergeCell ref="M851:M853"/>
    <mergeCell ref="M855:M857"/>
    <mergeCell ref="M859:M861"/>
    <mergeCell ref="M863:M865"/>
    <mergeCell ref="M899:M901"/>
    <mergeCell ref="M903:M905"/>
    <mergeCell ref="M907:M909"/>
    <mergeCell ref="M747:M749"/>
    <mergeCell ref="M751:M753"/>
    <mergeCell ref="M755:M757"/>
    <mergeCell ref="M759:M761"/>
    <mergeCell ref="M763:M765"/>
    <mergeCell ref="M767:M769"/>
    <mergeCell ref="M771:M773"/>
    <mergeCell ref="M775:M777"/>
    <mergeCell ref="M779:M781"/>
    <mergeCell ref="A459:B459"/>
    <mergeCell ref="A463:B463"/>
    <mergeCell ref="A523:B523"/>
    <mergeCell ref="A527:B527"/>
    <mergeCell ref="A467:B467"/>
    <mergeCell ref="A471:B471"/>
    <mergeCell ref="A507:B507"/>
    <mergeCell ref="A511:B511"/>
    <mergeCell ref="A515:B515"/>
    <mergeCell ref="A519:B519"/>
    <mergeCell ref="A475:B475"/>
    <mergeCell ref="A479:B479"/>
    <mergeCell ref="A483:B483"/>
    <mergeCell ref="A487:B487"/>
    <mergeCell ref="A491:B491"/>
    <mergeCell ref="A495:B495"/>
    <mergeCell ref="A499:B499"/>
    <mergeCell ref="A503:B503"/>
    <mergeCell ref="A423:B423"/>
    <mergeCell ref="A427:B427"/>
    <mergeCell ref="A431:B431"/>
    <mergeCell ref="A435:B435"/>
    <mergeCell ref="A439:B439"/>
    <mergeCell ref="A443:B443"/>
    <mergeCell ref="A447:B447"/>
    <mergeCell ref="A451:B451"/>
    <mergeCell ref="A455:B455"/>
    <mergeCell ref="A387:B387"/>
    <mergeCell ref="A391:B391"/>
    <mergeCell ref="A395:B395"/>
    <mergeCell ref="A399:B399"/>
    <mergeCell ref="A403:B403"/>
    <mergeCell ref="A407:B407"/>
    <mergeCell ref="A411:B411"/>
    <mergeCell ref="A415:B415"/>
    <mergeCell ref="A419:B419"/>
    <mergeCell ref="M1259:M1261"/>
    <mergeCell ref="A1372:C1372"/>
    <mergeCell ref="M1303:M1305"/>
    <mergeCell ref="M1287:M1289"/>
    <mergeCell ref="M1291:M1293"/>
    <mergeCell ref="M1283:M1285"/>
    <mergeCell ref="M1003:M1005"/>
    <mergeCell ref="M1007:M1009"/>
    <mergeCell ref="M1011:M1013"/>
    <mergeCell ref="M1035:M1037"/>
    <mergeCell ref="M1039:M1041"/>
    <mergeCell ref="M1043:M1045"/>
    <mergeCell ref="M1015:M1017"/>
    <mergeCell ref="M1019:M1021"/>
    <mergeCell ref="A1243:A1245"/>
    <mergeCell ref="A1246:C1246"/>
    <mergeCell ref="A1247:A1249"/>
    <mergeCell ref="M1251:M1253"/>
    <mergeCell ref="A1250:C1250"/>
    <mergeCell ref="M1023:M1025"/>
    <mergeCell ref="M1027:M1029"/>
    <mergeCell ref="M1031:M1033"/>
    <mergeCell ref="M1047:M1049"/>
    <mergeCell ref="M1051:M1053"/>
    <mergeCell ref="A1377:A1379"/>
    <mergeCell ref="A1380:C1380"/>
    <mergeCell ref="A1381:A1383"/>
    <mergeCell ref="A1362:C1362"/>
    <mergeCell ref="M1362:N1362"/>
    <mergeCell ref="F1368:K1368"/>
    <mergeCell ref="M1323:M1325"/>
    <mergeCell ref="M1347:M1349"/>
    <mergeCell ref="M1327:M1329"/>
    <mergeCell ref="M1331:M1333"/>
    <mergeCell ref="M1335:M1337"/>
    <mergeCell ref="M1343:M1345"/>
    <mergeCell ref="M1339:M1341"/>
    <mergeCell ref="A1373:A1375"/>
    <mergeCell ref="A1376:C1376"/>
    <mergeCell ref="M1351:M1353"/>
    <mergeCell ref="A1398:A1400"/>
    <mergeCell ref="A1401:C1401"/>
    <mergeCell ref="A1402:A1404"/>
    <mergeCell ref="A1405:C1405"/>
    <mergeCell ref="A1406:A1408"/>
    <mergeCell ref="A1409:C1409"/>
    <mergeCell ref="A1384:C1384"/>
    <mergeCell ref="F1391:G1391"/>
    <mergeCell ref="A1392:A1393"/>
    <mergeCell ref="C1392:C1393"/>
    <mergeCell ref="A1394:A1396"/>
    <mergeCell ref="A1397:C1397"/>
    <mergeCell ref="A35:B35"/>
    <mergeCell ref="A39:B39"/>
    <mergeCell ref="A43:B43"/>
    <mergeCell ref="T1368:U1368"/>
    <mergeCell ref="A1369:A1370"/>
    <mergeCell ref="C1369:C1370"/>
    <mergeCell ref="A1355:B1357"/>
    <mergeCell ref="M1355:M1357"/>
    <mergeCell ref="A1358:C1358"/>
    <mergeCell ref="M1358:N1358"/>
    <mergeCell ref="A1359:A1361"/>
    <mergeCell ref="M1359:M1361"/>
    <mergeCell ref="M1307:M1309"/>
    <mergeCell ref="M1311:M1313"/>
    <mergeCell ref="M1315:M1317"/>
    <mergeCell ref="M1295:M1297"/>
    <mergeCell ref="M1299:M1301"/>
    <mergeCell ref="M1319:M1321"/>
    <mergeCell ref="M1279:M1281"/>
    <mergeCell ref="M1263:M1265"/>
    <mergeCell ref="M1271:M1273"/>
    <mergeCell ref="M1275:M1277"/>
    <mergeCell ref="M1267:M1269"/>
    <mergeCell ref="M1255:M1257"/>
    <mergeCell ref="A1:P1"/>
    <mergeCell ref="A2:P2"/>
    <mergeCell ref="F8:K8"/>
    <mergeCell ref="O8:P8"/>
    <mergeCell ref="A9:B10"/>
    <mergeCell ref="C9:C10"/>
    <mergeCell ref="A567:B567"/>
    <mergeCell ref="A19:B19"/>
    <mergeCell ref="A23:B23"/>
    <mergeCell ref="A111:B111"/>
    <mergeCell ref="A15:C15"/>
    <mergeCell ref="A556:B558"/>
    <mergeCell ref="A559:C559"/>
    <mergeCell ref="A560:B562"/>
    <mergeCell ref="A563:C563"/>
    <mergeCell ref="A11:B11"/>
    <mergeCell ref="A14:B14"/>
    <mergeCell ref="A13:B13"/>
    <mergeCell ref="A12:B12"/>
    <mergeCell ref="A27:B27"/>
    <mergeCell ref="A31:B31"/>
    <mergeCell ref="A47:B47"/>
    <mergeCell ref="A51:B51"/>
    <mergeCell ref="A55:B55"/>
    <mergeCell ref="M1243:M1245"/>
    <mergeCell ref="M1247:M1249"/>
    <mergeCell ref="C680:C681"/>
    <mergeCell ref="M681:N681"/>
    <mergeCell ref="M682:M684"/>
    <mergeCell ref="A702:C702"/>
    <mergeCell ref="M702:N702"/>
    <mergeCell ref="M703:M705"/>
    <mergeCell ref="A698:A701"/>
    <mergeCell ref="A685:B685"/>
    <mergeCell ref="A697:B697"/>
    <mergeCell ref="A693:B693"/>
    <mergeCell ref="A689:B689"/>
    <mergeCell ref="M711:M713"/>
    <mergeCell ref="M715:M717"/>
    <mergeCell ref="M719:M721"/>
    <mergeCell ref="M723:M725"/>
    <mergeCell ref="M727:M729"/>
    <mergeCell ref="M731:M733"/>
    <mergeCell ref="M735:M737"/>
    <mergeCell ref="M955:M957"/>
    <mergeCell ref="M959:M961"/>
    <mergeCell ref="M739:M741"/>
    <mergeCell ref="M743:M745"/>
    <mergeCell ref="A59:B59"/>
    <mergeCell ref="A63:B63"/>
    <mergeCell ref="A67:B67"/>
    <mergeCell ref="A71:B71"/>
    <mergeCell ref="A75:B75"/>
    <mergeCell ref="A79:B79"/>
    <mergeCell ref="A83:B83"/>
    <mergeCell ref="A87:B87"/>
    <mergeCell ref="A91:B91"/>
    <mergeCell ref="A95:B95"/>
    <mergeCell ref="A99:B99"/>
    <mergeCell ref="A103:B103"/>
    <mergeCell ref="A107:B107"/>
    <mergeCell ref="A115:B115"/>
    <mergeCell ref="A119:B119"/>
    <mergeCell ref="A123:B123"/>
    <mergeCell ref="A127:B127"/>
    <mergeCell ref="A131:B131"/>
    <mergeCell ref="A303:B303"/>
    <mergeCell ref="A307:B307"/>
    <mergeCell ref="A311:B311"/>
    <mergeCell ref="A315:B315"/>
    <mergeCell ref="A319:B319"/>
    <mergeCell ref="A211:B211"/>
    <mergeCell ref="A215:B215"/>
    <mergeCell ref="A219:B219"/>
    <mergeCell ref="A223:B223"/>
    <mergeCell ref="A227:B227"/>
    <mergeCell ref="A231:B231"/>
    <mergeCell ref="A235:B235"/>
    <mergeCell ref="A239:B239"/>
    <mergeCell ref="A243:B243"/>
    <mergeCell ref="A247:B247"/>
    <mergeCell ref="A251:B251"/>
    <mergeCell ref="A255:B255"/>
    <mergeCell ref="A259:B259"/>
    <mergeCell ref="A263:B263"/>
    <mergeCell ref="A267:B267"/>
    <mergeCell ref="A271:B271"/>
    <mergeCell ref="A291:B291"/>
    <mergeCell ref="A295:B295"/>
    <mergeCell ref="A135:B135"/>
    <mergeCell ref="A139:B139"/>
    <mergeCell ref="A143:B143"/>
    <mergeCell ref="A147:B147"/>
    <mergeCell ref="A151:B151"/>
    <mergeCell ref="A155:B155"/>
    <mergeCell ref="A159:B159"/>
    <mergeCell ref="A163:B163"/>
    <mergeCell ref="A299:B299"/>
    <mergeCell ref="A167:B167"/>
    <mergeCell ref="A171:B171"/>
    <mergeCell ref="A175:B175"/>
    <mergeCell ref="A179:B179"/>
    <mergeCell ref="A183:B183"/>
    <mergeCell ref="A187:B187"/>
    <mergeCell ref="A191:B191"/>
    <mergeCell ref="A195:B195"/>
    <mergeCell ref="A199:B199"/>
    <mergeCell ref="A203:B203"/>
    <mergeCell ref="A207:B207"/>
    <mergeCell ref="A275:B275"/>
    <mergeCell ref="A279:B279"/>
    <mergeCell ref="A283:B283"/>
    <mergeCell ref="A287:B287"/>
    <mergeCell ref="A323:B323"/>
    <mergeCell ref="A327:B327"/>
    <mergeCell ref="M951:M953"/>
    <mergeCell ref="A331:B331"/>
    <mergeCell ref="A335:B335"/>
    <mergeCell ref="A339:B339"/>
    <mergeCell ref="A668:B670"/>
    <mergeCell ref="A671:C671"/>
    <mergeCell ref="D679:E679"/>
    <mergeCell ref="F679:G679"/>
    <mergeCell ref="A680:A681"/>
    <mergeCell ref="A343:B343"/>
    <mergeCell ref="A347:B347"/>
    <mergeCell ref="A351:B351"/>
    <mergeCell ref="A355:B355"/>
    <mergeCell ref="A359:B359"/>
    <mergeCell ref="A363:B363"/>
    <mergeCell ref="M707:M709"/>
    <mergeCell ref="M947:M949"/>
    <mergeCell ref="A367:B367"/>
    <mergeCell ref="A371:B371"/>
    <mergeCell ref="A375:B375"/>
    <mergeCell ref="A379:B379"/>
    <mergeCell ref="A383:B383"/>
    <mergeCell ref="M963:M965"/>
    <mergeCell ref="M967:M969"/>
    <mergeCell ref="M995:M997"/>
    <mergeCell ref="M999:M1001"/>
    <mergeCell ref="M971:M973"/>
    <mergeCell ref="M975:M977"/>
    <mergeCell ref="M979:M981"/>
    <mergeCell ref="M983:M985"/>
    <mergeCell ref="M987:M989"/>
    <mergeCell ref="M991:M993"/>
    <mergeCell ref="M1055:M1057"/>
    <mergeCell ref="M1059:M1061"/>
    <mergeCell ref="M1063:M1065"/>
    <mergeCell ref="M1067:M1069"/>
    <mergeCell ref="M1071:M1073"/>
    <mergeCell ref="M1075:M1077"/>
    <mergeCell ref="M1079:M1081"/>
    <mergeCell ref="M1083:M1085"/>
    <mergeCell ref="M1087:M1089"/>
    <mergeCell ref="M1091:M1093"/>
    <mergeCell ref="M1095:M1097"/>
    <mergeCell ref="M1099:M1101"/>
    <mergeCell ref="M1103:M1105"/>
    <mergeCell ref="M1107:M1109"/>
    <mergeCell ref="M1111:M1113"/>
    <mergeCell ref="M1115:M1117"/>
    <mergeCell ref="M1119:M1121"/>
    <mergeCell ref="M1123:M1125"/>
    <mergeCell ref="M1127:M1129"/>
    <mergeCell ref="M1131:M1133"/>
    <mergeCell ref="M1135:M1137"/>
    <mergeCell ref="M1139:M1141"/>
    <mergeCell ref="M1143:M1145"/>
    <mergeCell ref="M1147:M1149"/>
    <mergeCell ref="M1151:M1153"/>
    <mergeCell ref="M1155:M1157"/>
    <mergeCell ref="M1159:M1161"/>
    <mergeCell ref="M1163:M1165"/>
    <mergeCell ref="M1167:M1169"/>
    <mergeCell ref="M1171:M1173"/>
    <mergeCell ref="M1175:M1177"/>
    <mergeCell ref="M1179:M1181"/>
    <mergeCell ref="M1183:M1185"/>
    <mergeCell ref="M1187:M1189"/>
    <mergeCell ref="M1191:M1193"/>
    <mergeCell ref="M1195:M1197"/>
    <mergeCell ref="M1215:M1217"/>
    <mergeCell ref="M1231:M1233"/>
    <mergeCell ref="M1235:M1237"/>
    <mergeCell ref="M1239:M1241"/>
    <mergeCell ref="M1219:M1221"/>
    <mergeCell ref="M1223:M1225"/>
    <mergeCell ref="M1227:M1229"/>
    <mergeCell ref="M1199:M1201"/>
    <mergeCell ref="M1203:M1205"/>
    <mergeCell ref="M1207:M1209"/>
    <mergeCell ref="M1211:M1213"/>
  </mergeCells>
  <printOptions horizontalCentered="1"/>
  <pageMargins left="0.15748031496062992" right="0.15748031496062992" top="0.51181102362204722" bottom="0.35433070866141736" header="0.15748031496062992" footer="0.15748031496062992"/>
  <pageSetup paperSize="9" scale="32" fitToHeight="25" orientation="landscape" r:id="rId1"/>
  <headerFooter>
    <oddHeader>&amp;CUNIVERSITE DE TECHNOLOGIE DE TROYES 
COMPTE FINANCIER 2025</oddHeader>
    <oddFooter>&amp;L&amp;"Arial,Italique"&amp;8CA UTT du 09/03/2026 - point 5.3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26"/>
  <dimension ref="A1:AMK22"/>
  <sheetViews>
    <sheetView showGridLines="0" zoomScaleNormal="100" workbookViewId="0">
      <selection activeCell="O11" sqref="O11"/>
    </sheetView>
  </sheetViews>
  <sheetFormatPr baseColWidth="10" defaultColWidth="9.140625" defaultRowHeight="15" x14ac:dyDescent="0.25"/>
  <cols>
    <col min="1" max="1" width="9.140625" style="251"/>
    <col min="2" max="2" width="23.28515625" style="251" customWidth="1"/>
    <col min="3" max="10" width="13.7109375" style="251" customWidth="1"/>
    <col min="11" max="1025" width="9.140625" style="251"/>
    <col min="1026" max="16384" width="9.140625" style="309"/>
  </cols>
  <sheetData>
    <row r="1" spans="1:11" ht="18" customHeight="1" x14ac:dyDescent="0.3">
      <c r="A1" s="1390" t="s">
        <v>358</v>
      </c>
      <c r="B1" s="1390"/>
      <c r="C1" s="1390"/>
      <c r="D1" s="1390"/>
      <c r="E1" s="1390"/>
      <c r="F1" s="1390"/>
      <c r="G1" s="1390"/>
      <c r="H1" s="1390"/>
      <c r="I1" s="1390"/>
      <c r="J1" s="1390"/>
      <c r="K1" s="1390"/>
    </row>
    <row r="2" spans="1:11" ht="18" customHeight="1" x14ac:dyDescent="0.25">
      <c r="A2" s="1301" t="s">
        <v>359</v>
      </c>
      <c r="B2" s="1301"/>
      <c r="C2" s="1301"/>
      <c r="D2" s="1301"/>
      <c r="E2" s="1301"/>
      <c r="F2" s="1301"/>
      <c r="G2" s="1301"/>
      <c r="H2" s="1301"/>
      <c r="I2" s="1301"/>
      <c r="J2" s="1301"/>
      <c r="K2" s="1301"/>
    </row>
    <row r="3" spans="1:11" ht="47.25" customHeight="1" x14ac:dyDescent="0.25">
      <c r="A3" s="297"/>
      <c r="B3" s="498"/>
      <c r="C3" s="297"/>
      <c r="D3" s="498"/>
    </row>
    <row r="4" spans="1:11" ht="15.75" customHeight="1" x14ac:dyDescent="0.25">
      <c r="A4" s="499"/>
      <c r="B4" s="498"/>
      <c r="C4" s="297"/>
      <c r="D4" s="498"/>
    </row>
    <row r="5" spans="1:11" ht="25.5" customHeight="1" thickBot="1" x14ac:dyDescent="0.3">
      <c r="A5" s="500" t="s">
        <v>360</v>
      </c>
      <c r="B5" s="501"/>
      <c r="C5" s="501"/>
      <c r="D5" s="501"/>
    </row>
    <row r="6" spans="1:11" ht="12.75" customHeight="1" x14ac:dyDescent="0.25">
      <c r="E6" s="1391"/>
      <c r="F6" s="1391"/>
      <c r="G6" s="1391"/>
      <c r="H6" s="1391"/>
      <c r="I6" s="1391"/>
      <c r="J6" s="1391"/>
    </row>
    <row r="7" spans="1:11" ht="15.75" customHeight="1" x14ac:dyDescent="0.25">
      <c r="A7" s="255"/>
      <c r="E7" s="1391"/>
      <c r="F7" s="1391"/>
      <c r="G7" s="1391"/>
      <c r="H7" s="1391"/>
      <c r="I7" s="1391"/>
      <c r="J7" s="1391"/>
    </row>
    <row r="8" spans="1:11" ht="15.75" customHeight="1" thickBot="1" x14ac:dyDescent="0.3">
      <c r="A8" s="502"/>
    </row>
    <row r="9" spans="1:11" ht="15.75" customHeight="1" thickTop="1" thickBot="1" x14ac:dyDescent="0.3">
      <c r="A9" s="1392"/>
      <c r="B9" s="1392"/>
      <c r="C9" s="1393" t="s">
        <v>361</v>
      </c>
      <c r="D9" s="1393"/>
      <c r="E9" s="1394" t="s">
        <v>362</v>
      </c>
      <c r="F9" s="1394"/>
      <c r="G9" s="1394"/>
      <c r="H9" s="1394"/>
      <c r="I9" s="1394"/>
      <c r="J9" s="1394"/>
    </row>
    <row r="10" spans="1:11" ht="15" customHeight="1" thickTop="1" thickBot="1" x14ac:dyDescent="0.3">
      <c r="A10" s="1392"/>
      <c r="B10" s="1392"/>
      <c r="C10" s="1393"/>
      <c r="D10" s="1393"/>
      <c r="E10" s="1395" t="s">
        <v>363</v>
      </c>
      <c r="F10" s="1395"/>
      <c r="G10" s="1395" t="s">
        <v>364</v>
      </c>
      <c r="H10" s="1395"/>
      <c r="I10" s="1395" t="s">
        <v>365</v>
      </c>
      <c r="J10" s="1395"/>
    </row>
    <row r="11" spans="1:11" ht="24.95" customHeight="1" thickBot="1" x14ac:dyDescent="0.3">
      <c r="A11" s="1385" t="s">
        <v>471</v>
      </c>
      <c r="B11" s="503" t="s">
        <v>10</v>
      </c>
      <c r="C11" s="956"/>
      <c r="D11" s="505" t="s">
        <v>232</v>
      </c>
      <c r="E11" s="956"/>
      <c r="F11" s="505" t="s">
        <v>232</v>
      </c>
      <c r="G11" s="503"/>
      <c r="H11" s="505" t="s">
        <v>232</v>
      </c>
      <c r="I11" s="503"/>
      <c r="J11" s="505" t="s">
        <v>232</v>
      </c>
    </row>
    <row r="12" spans="1:11" ht="24.95" customHeight="1" thickBot="1" x14ac:dyDescent="0.3">
      <c r="A12" s="1385"/>
      <c r="B12" s="503" t="s">
        <v>11</v>
      </c>
      <c r="C12" s="1389"/>
      <c r="D12" s="1389"/>
      <c r="E12" s="1389"/>
      <c r="F12" s="1389"/>
      <c r="G12" s="1387"/>
      <c r="H12" s="1387"/>
      <c r="I12" s="1387"/>
      <c r="J12" s="1387"/>
    </row>
    <row r="13" spans="1:11" ht="24.95" customHeight="1" thickBot="1" x14ac:dyDescent="0.3">
      <c r="A13" s="1385"/>
      <c r="B13" s="503" t="s">
        <v>43</v>
      </c>
      <c r="C13" s="1388"/>
      <c r="D13" s="1388"/>
      <c r="E13" s="1388"/>
      <c r="F13" s="1388"/>
      <c r="G13" s="1388"/>
      <c r="H13" s="1388"/>
      <c r="I13" s="1388"/>
      <c r="J13" s="1388"/>
    </row>
    <row r="14" spans="1:11" ht="24.95" customHeight="1" thickBot="1" x14ac:dyDescent="0.3">
      <c r="A14" s="1385" t="s">
        <v>366</v>
      </c>
      <c r="B14" s="503" t="s">
        <v>10</v>
      </c>
      <c r="C14" s="504"/>
      <c r="D14" s="505" t="s">
        <v>232</v>
      </c>
      <c r="E14" s="503"/>
      <c r="F14" s="505" t="s">
        <v>232</v>
      </c>
      <c r="G14" s="503"/>
      <c r="H14" s="505" t="s">
        <v>232</v>
      </c>
      <c r="I14" s="503"/>
      <c r="J14" s="505" t="s">
        <v>232</v>
      </c>
    </row>
    <row r="15" spans="1:11" ht="24.95" customHeight="1" thickBot="1" x14ac:dyDescent="0.3">
      <c r="A15" s="1385"/>
      <c r="B15" s="503" t="s">
        <v>11</v>
      </c>
      <c r="C15" s="1386"/>
      <c r="D15" s="1386"/>
      <c r="E15" s="1387"/>
      <c r="F15" s="1387"/>
      <c r="G15" s="1387"/>
      <c r="H15" s="1387"/>
      <c r="I15" s="1387"/>
      <c r="J15" s="1387"/>
    </row>
    <row r="16" spans="1:11" ht="24.95" customHeight="1" thickBot="1" x14ac:dyDescent="0.3">
      <c r="A16" s="1385"/>
      <c r="B16" s="503" t="s">
        <v>43</v>
      </c>
      <c r="C16" s="1388"/>
      <c r="D16" s="1388"/>
      <c r="E16" s="1388"/>
      <c r="F16" s="1388"/>
      <c r="G16" s="1388"/>
      <c r="H16" s="1388"/>
      <c r="I16" s="1388"/>
      <c r="J16" s="1388"/>
    </row>
    <row r="17" spans="1:10" s="506" customFormat="1" ht="14.25" customHeight="1" thickBot="1" x14ac:dyDescent="0.25">
      <c r="A17" s="506" t="s">
        <v>367</v>
      </c>
    </row>
    <row r="18" spans="1:10" ht="24.95" customHeight="1" thickBot="1" x14ac:dyDescent="0.3">
      <c r="A18" s="1385" t="s">
        <v>368</v>
      </c>
      <c r="B18" s="503" t="s">
        <v>10</v>
      </c>
      <c r="C18" s="504"/>
      <c r="D18" s="505" t="s">
        <v>232</v>
      </c>
      <c r="E18" s="503"/>
      <c r="F18" s="505" t="s">
        <v>232</v>
      </c>
      <c r="G18" s="503"/>
      <c r="H18" s="505" t="s">
        <v>232</v>
      </c>
      <c r="I18" s="503"/>
      <c r="J18" s="505" t="s">
        <v>232</v>
      </c>
    </row>
    <row r="19" spans="1:10" ht="24.95" customHeight="1" thickBot="1" x14ac:dyDescent="0.3">
      <c r="A19" s="1385"/>
      <c r="B19" s="503" t="s">
        <v>11</v>
      </c>
      <c r="C19" s="1386"/>
      <c r="D19" s="1386"/>
      <c r="E19" s="1387"/>
      <c r="F19" s="1387"/>
      <c r="G19" s="1387"/>
      <c r="H19" s="1387"/>
      <c r="I19" s="1387"/>
      <c r="J19" s="1387"/>
    </row>
    <row r="20" spans="1:10" ht="24.95" customHeight="1" thickBot="1" x14ac:dyDescent="0.3">
      <c r="A20" s="1385"/>
      <c r="B20" s="503" t="s">
        <v>43</v>
      </c>
      <c r="C20" s="1388"/>
      <c r="D20" s="1388"/>
      <c r="E20" s="1388"/>
      <c r="F20" s="1388"/>
      <c r="G20" s="1388"/>
      <c r="H20" s="1388"/>
      <c r="I20" s="1388"/>
      <c r="J20" s="1388"/>
    </row>
    <row r="21" spans="1:10" s="506" customFormat="1" ht="13.5" customHeight="1" x14ac:dyDescent="0.2"/>
    <row r="22" spans="1:10" s="506" customFormat="1" ht="13.5" customHeight="1" x14ac:dyDescent="0.2">
      <c r="A22" s="1384" t="s">
        <v>369</v>
      </c>
      <c r="B22" s="1384"/>
      <c r="C22" s="1384"/>
      <c r="D22" s="1384"/>
    </row>
  </sheetData>
  <mergeCells count="37">
    <mergeCell ref="A1:K1"/>
    <mergeCell ref="A2:K2"/>
    <mergeCell ref="E6:J7"/>
    <mergeCell ref="A9:B10"/>
    <mergeCell ref="C9:D10"/>
    <mergeCell ref="E9:J9"/>
    <mergeCell ref="E10:F10"/>
    <mergeCell ref="G10:H10"/>
    <mergeCell ref="I10:J10"/>
    <mergeCell ref="A11:A13"/>
    <mergeCell ref="C12:D12"/>
    <mergeCell ref="E12:F12"/>
    <mergeCell ref="G12:H12"/>
    <mergeCell ref="I12:J12"/>
    <mergeCell ref="C13:D13"/>
    <mergeCell ref="E13:F13"/>
    <mergeCell ref="G13:H13"/>
    <mergeCell ref="I13:J13"/>
    <mergeCell ref="A14:A16"/>
    <mergeCell ref="C15:D15"/>
    <mergeCell ref="E15:F15"/>
    <mergeCell ref="G15:H15"/>
    <mergeCell ref="I15:J15"/>
    <mergeCell ref="C16:D16"/>
    <mergeCell ref="E16:F16"/>
    <mergeCell ref="G16:H16"/>
    <mergeCell ref="I16:J16"/>
    <mergeCell ref="I19:J19"/>
    <mergeCell ref="C20:D20"/>
    <mergeCell ref="E20:F20"/>
    <mergeCell ref="G20:H20"/>
    <mergeCell ref="I20:J20"/>
    <mergeCell ref="A22:D22"/>
    <mergeCell ref="A18:A20"/>
    <mergeCell ref="C19:D19"/>
    <mergeCell ref="E19:F19"/>
    <mergeCell ref="G19:H19"/>
  </mergeCells>
  <printOptions horizontalCentered="1"/>
  <pageMargins left="0.70866141732283472" right="0.70866141732283472" top="0.98425196850393704" bottom="0.74803149606299213" header="0.51181102362204722" footer="0.51181102362204722"/>
  <pageSetup paperSize="9" scale="60" firstPageNumber="0" orientation="landscape" r:id="rId1"/>
  <headerFooter>
    <oddHeader>&amp;CUNIVERSITE DE TECHNOLOGIE DE TROYES 
COMPTE FINANCIER 2025</oddHeader>
    <oddFooter>&amp;L&amp;"Arial,Italique"&amp;8CA UTT du 09/03/2026 - point 5.3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EB40-1077-4A53-BE2F-3EA1A0510632}">
  <sheetPr>
    <pageSetUpPr fitToPage="1"/>
  </sheetPr>
  <dimension ref="B1:J54"/>
  <sheetViews>
    <sheetView showGridLines="0" tabSelected="1" zoomScale="70" zoomScaleNormal="70" workbookViewId="0">
      <selection activeCell="W28" sqref="W28"/>
    </sheetView>
  </sheetViews>
  <sheetFormatPr baseColWidth="10" defaultColWidth="11.5703125" defaultRowHeight="12.75" x14ac:dyDescent="0.2"/>
  <cols>
    <col min="1" max="1" width="3.5703125" style="605" customWidth="1"/>
    <col min="2" max="2" width="12.85546875" style="605" customWidth="1"/>
    <col min="3" max="3" width="4.7109375" style="605" customWidth="1"/>
    <col min="4" max="4" width="3.28515625" style="605" customWidth="1"/>
    <col min="5" max="5" width="6" style="605" customWidth="1"/>
    <col min="6" max="6" width="56.42578125" style="605" customWidth="1"/>
    <col min="7" max="7" width="11.5703125" style="605"/>
    <col min="8" max="10" width="19.7109375" style="605" customWidth="1"/>
    <col min="11" max="11" width="3.7109375" style="605" customWidth="1"/>
    <col min="12" max="16384" width="11.5703125" style="605"/>
  </cols>
  <sheetData>
    <row r="1" spans="2:10" ht="18" x14ac:dyDescent="0.2">
      <c r="D1" s="1415" t="s">
        <v>381</v>
      </c>
      <c r="E1" s="1415"/>
      <c r="F1" s="1415"/>
      <c r="G1" s="1415"/>
      <c r="H1" s="1415"/>
      <c r="I1" s="1415"/>
    </row>
    <row r="2" spans="2:10" ht="23.25" x14ac:dyDescent="0.35">
      <c r="F2" s="12"/>
      <c r="G2" s="606"/>
      <c r="H2" s="606"/>
      <c r="I2" s="607"/>
      <c r="J2" s="607"/>
    </row>
    <row r="3" spans="2:10" ht="23.25" x14ac:dyDescent="0.35">
      <c r="B3" s="608" t="s">
        <v>262</v>
      </c>
      <c r="C3" s="608"/>
      <c r="D3" s="608"/>
      <c r="E3" s="608"/>
      <c r="F3" s="608"/>
      <c r="G3" s="606"/>
      <c r="H3" s="606"/>
      <c r="I3" s="607"/>
      <c r="J3" s="607"/>
    </row>
    <row r="4" spans="2:10" ht="23.25" x14ac:dyDescent="0.35">
      <c r="B4" s="607"/>
      <c r="C4" s="607"/>
      <c r="D4" s="607"/>
      <c r="E4" s="607"/>
      <c r="F4" s="607"/>
      <c r="G4" s="607"/>
      <c r="H4" s="607"/>
      <c r="I4" s="607"/>
      <c r="J4" s="607"/>
    </row>
    <row r="5" spans="2:10" ht="15.75" x14ac:dyDescent="0.2">
      <c r="H5" s="609" t="s">
        <v>478</v>
      </c>
      <c r="I5" s="610" t="s">
        <v>480</v>
      </c>
      <c r="J5" s="610" t="s">
        <v>481</v>
      </c>
    </row>
    <row r="6" spans="2:10" ht="15.75" x14ac:dyDescent="0.2">
      <c r="B6" s="1406" t="s">
        <v>382</v>
      </c>
      <c r="D6" s="1404">
        <v>1</v>
      </c>
      <c r="E6" s="1405"/>
      <c r="F6" s="1416" t="s">
        <v>383</v>
      </c>
      <c r="G6" s="1417"/>
      <c r="H6" s="611">
        <v>1695877.9399999976</v>
      </c>
      <c r="I6" s="612">
        <v>3524523.2499999977</v>
      </c>
      <c r="J6" s="612">
        <v>3524523.2499999977</v>
      </c>
    </row>
    <row r="7" spans="2:10" x14ac:dyDescent="0.2">
      <c r="B7" s="1407"/>
      <c r="H7" s="613"/>
      <c r="I7" s="614"/>
      <c r="J7" s="614"/>
    </row>
    <row r="8" spans="2:10" ht="15.75" x14ac:dyDescent="0.2">
      <c r="B8" s="1407"/>
      <c r="D8" s="1402">
        <v>2</v>
      </c>
      <c r="E8" s="1403"/>
      <c r="F8" s="1416" t="s">
        <v>384</v>
      </c>
      <c r="G8" s="1417"/>
      <c r="H8" s="611">
        <v>6867414.9300000053</v>
      </c>
      <c r="I8" s="612">
        <v>6665733.5400000056</v>
      </c>
      <c r="J8" s="612">
        <v>6665733.5400000056</v>
      </c>
    </row>
    <row r="9" spans="2:10" ht="15.75" x14ac:dyDescent="0.2">
      <c r="B9" s="1407"/>
      <c r="D9" s="1402">
        <v>3</v>
      </c>
      <c r="E9" s="1403"/>
      <c r="F9" s="1416" t="s">
        <v>385</v>
      </c>
      <c r="G9" s="1417"/>
      <c r="H9" s="615">
        <v>-4252777.2199999895</v>
      </c>
      <c r="I9" s="616">
        <v>-3323552.0799999898</v>
      </c>
      <c r="J9" s="616">
        <v>-3323552.0799999898</v>
      </c>
    </row>
    <row r="10" spans="2:10" ht="15.75" x14ac:dyDescent="0.2">
      <c r="B10" s="1407"/>
      <c r="D10" s="1402">
        <v>4</v>
      </c>
      <c r="E10" s="1403"/>
      <c r="F10" s="1416" t="s">
        <v>386</v>
      </c>
      <c r="G10" s="1417"/>
      <c r="H10" s="611">
        <v>11120192.149999995</v>
      </c>
      <c r="I10" s="612">
        <v>9989285.6199999955</v>
      </c>
      <c r="J10" s="612">
        <v>9989285.6199999955</v>
      </c>
    </row>
    <row r="11" spans="2:10" ht="14.25" x14ac:dyDescent="0.2">
      <c r="B11" s="1407"/>
      <c r="E11" s="617" t="s">
        <v>387</v>
      </c>
      <c r="F11" s="1410" t="s">
        <v>388</v>
      </c>
      <c r="G11" s="1411"/>
      <c r="H11" s="618">
        <v>-1405394</v>
      </c>
      <c r="I11" s="619">
        <v>-132306.43999999989</v>
      </c>
      <c r="J11" s="619">
        <v>-132306.43999999989</v>
      </c>
    </row>
    <row r="12" spans="2:10" ht="14.25" x14ac:dyDescent="0.2">
      <c r="B12" s="1407"/>
      <c r="E12" s="617" t="s">
        <v>389</v>
      </c>
      <c r="F12" s="1410" t="s">
        <v>390</v>
      </c>
      <c r="G12" s="1411"/>
      <c r="H12" s="620">
        <v>12525586.149999995</v>
      </c>
      <c r="I12" s="621">
        <v>10121592.059999995</v>
      </c>
      <c r="J12" s="621">
        <v>10121592.059999995</v>
      </c>
    </row>
    <row r="13" spans="2:10" x14ac:dyDescent="0.2">
      <c r="H13" s="613"/>
      <c r="I13" s="614"/>
      <c r="J13" s="614"/>
    </row>
    <row r="14" spans="2:10" ht="15.75" x14ac:dyDescent="0.2">
      <c r="B14" s="1412" t="s">
        <v>391</v>
      </c>
      <c r="D14" s="1404">
        <v>5</v>
      </c>
      <c r="E14" s="1405"/>
      <c r="F14" s="622" t="s">
        <v>268</v>
      </c>
      <c r="G14" s="623"/>
      <c r="H14" s="615">
        <v>46421015.920000002</v>
      </c>
      <c r="I14" s="616">
        <v>46942465.509214215</v>
      </c>
      <c r="J14" s="616">
        <v>43628683.079999998</v>
      </c>
    </row>
    <row r="15" spans="2:10" x14ac:dyDescent="0.2">
      <c r="B15" s="1413"/>
      <c r="H15" s="613"/>
      <c r="I15" s="614"/>
      <c r="J15" s="614"/>
    </row>
    <row r="16" spans="2:10" ht="15.75" x14ac:dyDescent="0.2">
      <c r="B16" s="1413"/>
      <c r="D16" s="1402">
        <v>6</v>
      </c>
      <c r="E16" s="1403"/>
      <c r="F16" s="622" t="s">
        <v>392</v>
      </c>
      <c r="G16" s="623"/>
      <c r="H16" s="615">
        <v>202099.09</v>
      </c>
      <c r="I16" s="616">
        <v>-3147430.8992142156</v>
      </c>
      <c r="J16" s="616">
        <v>-492939.75</v>
      </c>
    </row>
    <row r="17" spans="2:10" ht="15.75" x14ac:dyDescent="0.2">
      <c r="B17" s="1413"/>
      <c r="D17" s="1402">
        <v>7</v>
      </c>
      <c r="E17" s="1403"/>
      <c r="F17" s="622" t="s">
        <v>393</v>
      </c>
      <c r="G17" s="623"/>
      <c r="H17" s="615">
        <v>1177290.4099999997</v>
      </c>
      <c r="I17" s="616">
        <v>-2081279.5492142155</v>
      </c>
      <c r="J17" s="616">
        <v>431653.59000000032</v>
      </c>
    </row>
    <row r="18" spans="2:10" ht="15.75" x14ac:dyDescent="0.2">
      <c r="B18" s="1413"/>
      <c r="D18" s="1402">
        <v>8</v>
      </c>
      <c r="E18" s="1403"/>
      <c r="F18" s="622" t="s">
        <v>394</v>
      </c>
      <c r="G18" s="623"/>
      <c r="H18" s="615">
        <v>-201681.39</v>
      </c>
      <c r="I18" s="616">
        <v>-2371771.6192142158</v>
      </c>
      <c r="J18" s="616">
        <v>-387048.1</v>
      </c>
    </row>
    <row r="19" spans="2:10" x14ac:dyDescent="0.2">
      <c r="B19" s="1413"/>
      <c r="H19" s="613"/>
      <c r="I19" s="614"/>
      <c r="J19" s="614"/>
    </row>
    <row r="20" spans="2:10" ht="15.75" x14ac:dyDescent="0.2">
      <c r="B20" s="1413"/>
      <c r="D20" s="1402">
        <v>9</v>
      </c>
      <c r="E20" s="1403" t="s">
        <v>395</v>
      </c>
      <c r="F20" s="1408" t="s">
        <v>396</v>
      </c>
      <c r="G20" s="1409"/>
      <c r="H20" s="615">
        <v>30684.63</v>
      </c>
      <c r="I20" s="616">
        <v>30600</v>
      </c>
      <c r="J20" s="616">
        <v>30875</v>
      </c>
    </row>
    <row r="21" spans="2:10" x14ac:dyDescent="0.2">
      <c r="B21" s="1413"/>
      <c r="H21" s="613"/>
      <c r="I21" s="614"/>
      <c r="J21" s="614"/>
    </row>
    <row r="22" spans="2:10" ht="31.5" x14ac:dyDescent="0.2">
      <c r="B22" s="1413"/>
      <c r="D22" s="1402">
        <v>10</v>
      </c>
      <c r="E22" s="1403" t="s">
        <v>395</v>
      </c>
      <c r="F22" s="624" t="s">
        <v>397</v>
      </c>
      <c r="G22" s="625" t="s">
        <v>79</v>
      </c>
      <c r="H22" s="615">
        <v>-9770</v>
      </c>
      <c r="I22" s="616">
        <v>197400.06</v>
      </c>
      <c r="J22" s="616">
        <v>-197400.06</v>
      </c>
    </row>
    <row r="23" spans="2:10" ht="15.75" x14ac:dyDescent="0.2">
      <c r="B23" s="1413"/>
      <c r="E23" s="626"/>
      <c r="F23" s="627" t="s">
        <v>398</v>
      </c>
      <c r="G23" s="628" t="s">
        <v>399</v>
      </c>
      <c r="H23" s="629"/>
      <c r="I23" s="630"/>
      <c r="J23" s="630"/>
    </row>
    <row r="24" spans="2:10" ht="15.75" x14ac:dyDescent="0.2">
      <c r="B24" s="1413"/>
      <c r="E24" s="626"/>
      <c r="F24" s="631" t="s">
        <v>400</v>
      </c>
      <c r="G24" s="632" t="s">
        <v>81</v>
      </c>
      <c r="H24" s="633">
        <v>-9770</v>
      </c>
      <c r="I24" s="634">
        <v>197400.06</v>
      </c>
      <c r="J24" s="634">
        <v>-197400.06</v>
      </c>
    </row>
    <row r="25" spans="2:10" ht="15.75" x14ac:dyDescent="0.2">
      <c r="B25" s="1413"/>
      <c r="E25" s="626"/>
      <c r="F25" s="635" t="s">
        <v>401</v>
      </c>
      <c r="G25" s="636" t="s">
        <v>80</v>
      </c>
      <c r="H25" s="637"/>
      <c r="I25" s="638"/>
      <c r="J25" s="638"/>
    </row>
    <row r="26" spans="2:10" x14ac:dyDescent="0.2">
      <c r="B26" s="1413"/>
      <c r="H26" s="613"/>
      <c r="I26" s="614"/>
      <c r="J26" s="614"/>
    </row>
    <row r="27" spans="2:10" ht="31.5" x14ac:dyDescent="0.2">
      <c r="B27" s="1413"/>
      <c r="D27" s="1402">
        <v>11</v>
      </c>
      <c r="E27" s="1403" t="s">
        <v>402</v>
      </c>
      <c r="F27" s="639" t="s">
        <v>403</v>
      </c>
      <c r="G27" s="640" t="s">
        <v>79</v>
      </c>
      <c r="H27" s="615">
        <v>-3186898.0300000003</v>
      </c>
      <c r="I27" s="616">
        <v>807438.48999999743</v>
      </c>
      <c r="J27" s="616">
        <v>-709441.34999997448</v>
      </c>
    </row>
    <row r="28" spans="2:10" ht="45" x14ac:dyDescent="0.2">
      <c r="B28" s="1413"/>
      <c r="F28" s="627" t="s">
        <v>404</v>
      </c>
      <c r="G28" s="628" t="s">
        <v>399</v>
      </c>
      <c r="H28" s="629">
        <v>-5082074.7</v>
      </c>
      <c r="I28" s="630">
        <v>-7414949.3399999999</v>
      </c>
      <c r="J28" s="630">
        <v>-4977724.16</v>
      </c>
    </row>
    <row r="29" spans="2:10" ht="45" x14ac:dyDescent="0.2">
      <c r="B29" s="1413"/>
      <c r="F29" s="631" t="s">
        <v>405</v>
      </c>
      <c r="G29" s="632" t="s">
        <v>399</v>
      </c>
      <c r="H29" s="633">
        <v>1989473.17</v>
      </c>
      <c r="I29" s="634">
        <v>6771232.7700000005</v>
      </c>
      <c r="J29" s="634">
        <v>4723924.5533333328</v>
      </c>
    </row>
    <row r="30" spans="2:10" ht="45" x14ac:dyDescent="0.2">
      <c r="B30" s="1413"/>
      <c r="F30" s="631" t="s">
        <v>406</v>
      </c>
      <c r="G30" s="632" t="s">
        <v>399</v>
      </c>
      <c r="H30" s="633">
        <v>1100859.4599999995</v>
      </c>
      <c r="I30" s="634">
        <v>3444171.0799999968</v>
      </c>
      <c r="J30" s="634">
        <v>924713.44</v>
      </c>
    </row>
    <row r="31" spans="2:10" ht="45" x14ac:dyDescent="0.2">
      <c r="B31" s="1413"/>
      <c r="F31" s="635" t="s">
        <v>407</v>
      </c>
      <c r="G31" s="641" t="s">
        <v>399</v>
      </c>
      <c r="H31" s="637">
        <v>-1195155.9599999997</v>
      </c>
      <c r="I31" s="638">
        <v>-1993016.02</v>
      </c>
      <c r="J31" s="638">
        <v>-1380355.183333307</v>
      </c>
    </row>
    <row r="32" spans="2:10" x14ac:dyDescent="0.2">
      <c r="B32" s="1413"/>
      <c r="H32" s="613"/>
      <c r="I32" s="614"/>
      <c r="J32" s="614"/>
    </row>
    <row r="33" spans="2:10" ht="15.75" x14ac:dyDescent="0.2">
      <c r="B33" s="1413"/>
      <c r="D33" s="1404">
        <v>12</v>
      </c>
      <c r="E33" s="1405"/>
      <c r="F33" s="1408" t="s">
        <v>408</v>
      </c>
      <c r="G33" s="1409"/>
      <c r="H33" s="615">
        <v>2964302.0100000002</v>
      </c>
      <c r="I33" s="616">
        <v>-3407210.1692142133</v>
      </c>
      <c r="J33" s="616">
        <v>488918.3099999745</v>
      </c>
    </row>
    <row r="34" spans="2:10" x14ac:dyDescent="0.2">
      <c r="B34" s="1413"/>
      <c r="H34" s="613"/>
      <c r="I34" s="614"/>
      <c r="J34" s="614"/>
    </row>
    <row r="35" spans="2:10" ht="31.5" x14ac:dyDescent="0.2">
      <c r="B35" s="1413"/>
      <c r="D35" s="1402">
        <v>13</v>
      </c>
      <c r="E35" s="1403" t="s">
        <v>409</v>
      </c>
      <c r="F35" s="622" t="s">
        <v>410</v>
      </c>
      <c r="G35" s="623"/>
      <c r="H35" s="615">
        <v>4095208.5399999991</v>
      </c>
      <c r="I35" s="616">
        <v>2185701.4299999988</v>
      </c>
      <c r="J35" s="616">
        <v>2022978.080000001</v>
      </c>
    </row>
    <row r="36" spans="2:10" x14ac:dyDescent="0.2">
      <c r="B36" s="1413"/>
      <c r="H36" s="613"/>
      <c r="I36" s="614"/>
      <c r="J36" s="614"/>
    </row>
    <row r="37" spans="2:10" ht="15.75" x14ac:dyDescent="0.2">
      <c r="B37" s="1413"/>
      <c r="D37" s="1402">
        <v>14</v>
      </c>
      <c r="E37" s="1403"/>
      <c r="F37" s="622" t="s">
        <v>411</v>
      </c>
      <c r="G37" s="623"/>
      <c r="H37" s="615">
        <v>-1130906.5299999989</v>
      </c>
      <c r="I37" s="616">
        <v>-5592911.5999999959</v>
      </c>
      <c r="J37" s="616">
        <v>-1534059.7700000266</v>
      </c>
    </row>
    <row r="38" spans="2:10" ht="14.25" x14ac:dyDescent="0.2">
      <c r="B38" s="1413"/>
      <c r="E38" s="617" t="s">
        <v>412</v>
      </c>
      <c r="F38" s="1400" t="s">
        <v>413</v>
      </c>
      <c r="G38" s="1401"/>
      <c r="H38" s="620">
        <v>1970925.0299999998</v>
      </c>
      <c r="I38" s="621">
        <v>-1704296.24</v>
      </c>
      <c r="J38" s="621">
        <v>-878793.06000000075</v>
      </c>
    </row>
    <row r="39" spans="2:10" ht="14.25" x14ac:dyDescent="0.2">
      <c r="B39" s="1413"/>
      <c r="E39" s="617" t="s">
        <v>414</v>
      </c>
      <c r="F39" s="1400" t="s">
        <v>415</v>
      </c>
      <c r="G39" s="1401"/>
      <c r="H39" s="620">
        <v>-3101831.5600000005</v>
      </c>
      <c r="I39" s="621">
        <v>-3888615.3599999957</v>
      </c>
      <c r="J39" s="621">
        <v>-655266.71000002581</v>
      </c>
    </row>
    <row r="40" spans="2:10" x14ac:dyDescent="0.2">
      <c r="B40" s="1413"/>
      <c r="H40" s="613"/>
      <c r="I40" s="614"/>
      <c r="J40" s="614"/>
    </row>
    <row r="41" spans="2:10" ht="31.5" x14ac:dyDescent="0.2">
      <c r="B41" s="1413"/>
      <c r="D41" s="1402">
        <v>15</v>
      </c>
      <c r="E41" s="1403"/>
      <c r="F41" s="622" t="s">
        <v>416</v>
      </c>
      <c r="G41" s="623"/>
      <c r="H41" s="615">
        <v>929225.13999999873</v>
      </c>
      <c r="I41" s="616">
        <v>3221139.9799999963</v>
      </c>
      <c r="J41" s="616">
        <v>1147011.6700000265</v>
      </c>
    </row>
    <row r="42" spans="2:10" x14ac:dyDescent="0.2">
      <c r="B42" s="1413"/>
      <c r="H42" s="613"/>
      <c r="I42" s="614"/>
      <c r="J42" s="614"/>
    </row>
    <row r="43" spans="2:10" ht="15.75" x14ac:dyDescent="0.2">
      <c r="B43" s="1414"/>
      <c r="D43" s="1404">
        <v>16</v>
      </c>
      <c r="E43" s="1405"/>
      <c r="F43" s="622" t="s">
        <v>417</v>
      </c>
      <c r="G43" s="623"/>
      <c r="H43" s="615">
        <v>1828645.31</v>
      </c>
      <c r="I43" s="616">
        <v>-385293.78999999911</v>
      </c>
      <c r="J43" s="616">
        <v>-516829.09000000358</v>
      </c>
    </row>
    <row r="44" spans="2:10" x14ac:dyDescent="0.2">
      <c r="H44" s="613"/>
      <c r="I44" s="614"/>
      <c r="J44" s="614"/>
    </row>
    <row r="45" spans="2:10" ht="15.75" x14ac:dyDescent="0.2">
      <c r="B45" s="1406" t="s">
        <v>418</v>
      </c>
      <c r="D45" s="1404">
        <v>17</v>
      </c>
      <c r="E45" s="1405"/>
      <c r="F45" s="622" t="s">
        <v>419</v>
      </c>
      <c r="G45" s="623"/>
      <c r="H45" s="615">
        <v>3524523.2499999977</v>
      </c>
      <c r="I45" s="616">
        <v>3139229.4599999986</v>
      </c>
      <c r="J45" s="616">
        <v>3007694.1599999941</v>
      </c>
    </row>
    <row r="46" spans="2:10" x14ac:dyDescent="0.2">
      <c r="B46" s="1407"/>
      <c r="H46" s="613"/>
      <c r="I46" s="614"/>
      <c r="J46" s="614"/>
    </row>
    <row r="47" spans="2:10" ht="15.75" x14ac:dyDescent="0.2">
      <c r="B47" s="1407"/>
      <c r="D47" s="1402">
        <v>18</v>
      </c>
      <c r="E47" s="1403"/>
      <c r="F47" s="1408" t="s">
        <v>420</v>
      </c>
      <c r="G47" s="1409"/>
      <c r="H47" s="615">
        <v>6665733.5400000056</v>
      </c>
      <c r="I47" s="616">
        <v>4293961.9207857866</v>
      </c>
      <c r="J47" s="616">
        <v>6278685.440000006</v>
      </c>
    </row>
    <row r="48" spans="2:10" ht="15.75" x14ac:dyDescent="0.2">
      <c r="B48" s="1407"/>
      <c r="D48" s="1402">
        <v>19</v>
      </c>
      <c r="E48" s="1403"/>
      <c r="F48" s="1408" t="s">
        <v>421</v>
      </c>
      <c r="G48" s="1409"/>
      <c r="H48" s="615">
        <v>-3323552.0799999898</v>
      </c>
      <c r="I48" s="616">
        <v>-102412.09921421204</v>
      </c>
      <c r="J48" s="616">
        <v>-2176540.409999962</v>
      </c>
    </row>
    <row r="49" spans="2:10" ht="15.75" x14ac:dyDescent="0.2">
      <c r="B49" s="1407"/>
      <c r="D49" s="1402">
        <v>20</v>
      </c>
      <c r="E49" s="1403"/>
      <c r="F49" s="1408" t="s">
        <v>422</v>
      </c>
      <c r="G49" s="1409"/>
      <c r="H49" s="615">
        <v>9989285.6199999955</v>
      </c>
      <c r="I49" s="616">
        <v>4396374.0199999996</v>
      </c>
      <c r="J49" s="616">
        <v>8455225.849999968</v>
      </c>
    </row>
    <row r="50" spans="2:10" ht="14.25" x14ac:dyDescent="0.2">
      <c r="B50" s="1407"/>
      <c r="E50" s="617" t="s">
        <v>423</v>
      </c>
      <c r="F50" s="1400" t="s">
        <v>424</v>
      </c>
      <c r="G50" s="1401"/>
      <c r="H50" s="620">
        <v>565531.0299999998</v>
      </c>
      <c r="I50" s="621">
        <v>-1836602.68</v>
      </c>
      <c r="J50" s="621">
        <v>-1011099.5000000007</v>
      </c>
    </row>
    <row r="51" spans="2:10" ht="14.25" x14ac:dyDescent="0.2">
      <c r="B51" s="1407"/>
      <c r="E51" s="617" t="s">
        <v>425</v>
      </c>
      <c r="F51" s="1400" t="s">
        <v>426</v>
      </c>
      <c r="G51" s="1401"/>
      <c r="H51" s="620">
        <v>9423754.5899999961</v>
      </c>
      <c r="I51" s="621">
        <v>6232976.6999999993</v>
      </c>
      <c r="J51" s="621">
        <v>9466325.349999968</v>
      </c>
    </row>
    <row r="52" spans="2:10" x14ac:dyDescent="0.2">
      <c r="G52" s="626"/>
      <c r="H52" s="626"/>
      <c r="I52" s="626"/>
      <c r="J52" s="626"/>
    </row>
    <row r="53" spans="2:10" x14ac:dyDescent="0.2">
      <c r="D53" s="1396"/>
      <c r="E53" s="1397"/>
      <c r="F53" s="605" t="s">
        <v>427</v>
      </c>
      <c r="I53" s="642"/>
      <c r="J53" s="642"/>
    </row>
    <row r="54" spans="2:10" x14ac:dyDescent="0.2">
      <c r="D54" s="1398"/>
      <c r="E54" s="1399"/>
      <c r="F54" s="605" t="s">
        <v>428</v>
      </c>
      <c r="I54" s="642"/>
      <c r="J54" s="642"/>
    </row>
  </sheetData>
  <mergeCells count="41">
    <mergeCell ref="D1:I1"/>
    <mergeCell ref="B6:B12"/>
    <mergeCell ref="D6:E6"/>
    <mergeCell ref="F6:G6"/>
    <mergeCell ref="D8:E8"/>
    <mergeCell ref="F8:G8"/>
    <mergeCell ref="D9:E9"/>
    <mergeCell ref="F9:G9"/>
    <mergeCell ref="D10:E10"/>
    <mergeCell ref="F10:G10"/>
    <mergeCell ref="F38:G38"/>
    <mergeCell ref="F11:G11"/>
    <mergeCell ref="F12:G12"/>
    <mergeCell ref="B14:B43"/>
    <mergeCell ref="D14:E14"/>
    <mergeCell ref="D16:E16"/>
    <mergeCell ref="D17:E17"/>
    <mergeCell ref="D18:E18"/>
    <mergeCell ref="D20:E20"/>
    <mergeCell ref="F20:G20"/>
    <mergeCell ref="D22:E22"/>
    <mergeCell ref="D27:E27"/>
    <mergeCell ref="D33:E33"/>
    <mergeCell ref="F33:G33"/>
    <mergeCell ref="D35:E35"/>
    <mergeCell ref="D37:E37"/>
    <mergeCell ref="B45:B51"/>
    <mergeCell ref="D45:E45"/>
    <mergeCell ref="D47:E47"/>
    <mergeCell ref="F47:G47"/>
    <mergeCell ref="D48:E48"/>
    <mergeCell ref="F48:G48"/>
    <mergeCell ref="D49:E49"/>
    <mergeCell ref="F49:G49"/>
    <mergeCell ref="F50:G50"/>
    <mergeCell ref="F51:G51"/>
    <mergeCell ref="D53:E53"/>
    <mergeCell ref="D54:E54"/>
    <mergeCell ref="F39:G39"/>
    <mergeCell ref="D41:E41"/>
    <mergeCell ref="D43:E43"/>
  </mergeCells>
  <pageMargins left="0.15748031496062992" right="0.15748031496062992" top="0.74803149606299213" bottom="0.74803149606299213" header="0.31496062992125984" footer="0.31496062992125984"/>
  <pageSetup paperSize="9" scale="63" orientation="portrait" r:id="rId1"/>
  <headerFooter>
    <oddHeader>&amp;CUNIVERSITE DE TECHNOLOGIE DE TROYES 
COMPTE FINANCIER 2025</oddHeader>
    <oddFooter>&amp;LCA UTT du 09/03/2026 - point 5.3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10</vt:i4>
      </vt:variant>
    </vt:vector>
  </HeadingPairs>
  <TitlesOfParts>
    <vt:vector size="23" baseType="lpstr">
      <vt:lpstr>Tableau des emplois</vt:lpstr>
      <vt:lpstr>Autorisations budgétaires</vt:lpstr>
      <vt:lpstr>Dépenses par destination</vt:lpstr>
      <vt:lpstr>Recettes par origine</vt:lpstr>
      <vt:lpstr>Equilibre financier</vt:lpstr>
      <vt:lpstr>Opérations pour compte de tiers</vt:lpstr>
      <vt:lpstr>plan de trésorerie</vt:lpstr>
      <vt:lpstr>Situation Patrimoniale</vt:lpstr>
      <vt:lpstr>tab recettes_fléchées</vt:lpstr>
      <vt:lpstr>tab op_pluriannuelles</vt:lpstr>
      <vt:lpstr>tab_op_pluri_détail</vt:lpstr>
      <vt:lpstr>tab_UMR</vt:lpstr>
      <vt:lpstr>synthèse budgétaire et cpta</vt:lpstr>
      <vt:lpstr>'Dépenses par destination'!Zone_d_impression</vt:lpstr>
      <vt:lpstr>'Opérations pour compte de tiers'!Zone_d_impression</vt:lpstr>
      <vt:lpstr>'plan de trésorerie'!Zone_d_impression</vt:lpstr>
      <vt:lpstr>'Recettes par origine'!Zone_d_impression</vt:lpstr>
      <vt:lpstr>'Situation Patrimoniale'!Zone_d_impression</vt:lpstr>
      <vt:lpstr>'synthèse budgétaire et cpta'!Zone_d_impression</vt:lpstr>
      <vt:lpstr>'tab op_pluriannuelles'!Zone_d_impression</vt:lpstr>
      <vt:lpstr>'tab recettes_fléchées'!Zone_d_impression</vt:lpstr>
      <vt:lpstr>tab_op_pluri_détail!Zone_d_impression</vt:lpstr>
      <vt:lpstr>tab_UMR!Zone_d_impression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Laurence Hermen</cp:lastModifiedBy>
  <cp:lastPrinted>2026-02-03T08:21:28Z</cp:lastPrinted>
  <dcterms:created xsi:type="dcterms:W3CDTF">2008-12-16T16:27:27Z</dcterms:created>
  <dcterms:modified xsi:type="dcterms:W3CDTF">2026-02-16T08:45:03Z</dcterms:modified>
</cp:coreProperties>
</file>